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7"/>
  <workbookPr filterPrivacy="1" codeName="ThisWorkbook" defaultThemeVersion="124226"/>
  <xr:revisionPtr revIDLastSave="0" documentId="13_ncr:1_{B3750F85-B616-460D-9DEC-90BBBFF152CE}" xr6:coauthVersionLast="36" xr6:coauthVersionMax="46" xr10:uidLastSave="{00000000-0000-0000-0000-000000000000}"/>
  <bookViews>
    <workbookView xWindow="-90" yWindow="-16320" windowWidth="29040" windowHeight="15720" tabRatio="803" firstSheet="14" activeTab="2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68"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0">'Metodika '!$A$1:$B$39</definedName>
  </definedNames>
  <calcPr calcId="191028"/>
</workbook>
</file>

<file path=xl/calcChain.xml><?xml version="1.0" encoding="utf-8"?>
<calcChain xmlns="http://schemas.openxmlformats.org/spreadsheetml/2006/main">
  <c r="C68" i="68" l="1"/>
  <c r="D68" i="68"/>
  <c r="E68" i="68"/>
  <c r="F68" i="68"/>
  <c r="G68" i="68"/>
  <c r="H68" i="68"/>
  <c r="I68" i="68"/>
  <c r="J68" i="68"/>
  <c r="K68" i="68"/>
  <c r="B68" i="68"/>
  <c r="K100" i="59" l="1"/>
  <c r="J99" i="59"/>
  <c r="I99" i="59"/>
  <c r="H99" i="59"/>
  <c r="G99" i="59"/>
  <c r="F99" i="59"/>
  <c r="E99" i="59"/>
  <c r="D99" i="59"/>
  <c r="C99" i="59"/>
  <c r="K98" i="59"/>
  <c r="K97" i="59"/>
  <c r="J96" i="59"/>
  <c r="I96" i="59"/>
  <c r="H96" i="59"/>
  <c r="G96" i="59"/>
  <c r="F96" i="59"/>
  <c r="E96" i="59"/>
  <c r="D96" i="59"/>
  <c r="C96" i="59"/>
  <c r="J95" i="59"/>
  <c r="I95" i="59"/>
  <c r="H95" i="59"/>
  <c r="G95" i="59"/>
  <c r="F95" i="59"/>
  <c r="E95" i="59"/>
  <c r="D95" i="59"/>
  <c r="C95" i="59"/>
  <c r="K94" i="59"/>
  <c r="K93" i="59"/>
  <c r="J92" i="59"/>
  <c r="J101" i="59" s="1"/>
  <c r="I92" i="59"/>
  <c r="I101" i="59" s="1"/>
  <c r="H92" i="59"/>
  <c r="H101" i="59" s="1"/>
  <c r="G92" i="59"/>
  <c r="G101" i="59" s="1"/>
  <c r="F92" i="59"/>
  <c r="F101" i="59" s="1"/>
  <c r="E92" i="59"/>
  <c r="E101" i="59" s="1"/>
  <c r="D92" i="59"/>
  <c r="D101" i="59" s="1"/>
  <c r="C92" i="59"/>
  <c r="C101" i="59" s="1"/>
  <c r="K91" i="59"/>
  <c r="K90" i="59"/>
  <c r="J87" i="59"/>
  <c r="I87" i="59"/>
  <c r="H87" i="59"/>
  <c r="G87" i="59"/>
  <c r="F87" i="59"/>
  <c r="E87" i="59"/>
  <c r="D87" i="59"/>
  <c r="C87" i="59"/>
  <c r="K86" i="59"/>
  <c r="K85" i="59"/>
  <c r="K84" i="59"/>
  <c r="K83" i="59"/>
  <c r="K82" i="59"/>
  <c r="K81" i="59"/>
  <c r="K80" i="59"/>
  <c r="K79" i="59"/>
  <c r="K78" i="59"/>
  <c r="K77" i="59"/>
  <c r="K76" i="59"/>
  <c r="K87" i="59" s="1"/>
  <c r="J73" i="59"/>
  <c r="I73" i="59"/>
  <c r="H73" i="59"/>
  <c r="G73" i="59"/>
  <c r="F73" i="59"/>
  <c r="E73" i="59"/>
  <c r="D73" i="59"/>
  <c r="C73" i="59"/>
  <c r="K72" i="59"/>
  <c r="K71" i="59"/>
  <c r="K70" i="59"/>
  <c r="K69" i="59"/>
  <c r="K68" i="59"/>
  <c r="K67" i="59"/>
  <c r="K66" i="59"/>
  <c r="K65" i="59"/>
  <c r="K64" i="59"/>
  <c r="K63" i="59"/>
  <c r="K62" i="59"/>
  <c r="K73" i="59" s="1"/>
  <c r="J59" i="59"/>
  <c r="I59" i="59"/>
  <c r="H59" i="59"/>
  <c r="G59" i="59"/>
  <c r="F59" i="59"/>
  <c r="E59" i="59"/>
  <c r="D59" i="59"/>
  <c r="C59" i="59"/>
  <c r="K58" i="59"/>
  <c r="K57" i="59"/>
  <c r="K56" i="59"/>
  <c r="K55" i="59"/>
  <c r="K54" i="59"/>
  <c r="K96" i="59" s="1"/>
  <c r="K53" i="59"/>
  <c r="K95" i="59" s="1"/>
  <c r="K52" i="59"/>
  <c r="K51" i="59"/>
  <c r="K50" i="59"/>
  <c r="K49" i="59"/>
  <c r="K48" i="59"/>
  <c r="K59" i="59" s="1"/>
  <c r="J45" i="59"/>
  <c r="I45" i="59"/>
  <c r="H45" i="59"/>
  <c r="G45" i="59"/>
  <c r="F45" i="59"/>
  <c r="E45" i="59"/>
  <c r="D45" i="59"/>
  <c r="C45" i="59"/>
  <c r="K44" i="59"/>
  <c r="K43" i="59"/>
  <c r="K42" i="59"/>
  <c r="K41" i="59"/>
  <c r="K40" i="59"/>
  <c r="K39" i="59"/>
  <c r="K38" i="59"/>
  <c r="K37" i="59"/>
  <c r="K36" i="59"/>
  <c r="K92" i="59" s="1"/>
  <c r="K35" i="59"/>
  <c r="K34" i="59"/>
  <c r="K45" i="59" s="1"/>
  <c r="J31" i="59"/>
  <c r="I31" i="59"/>
  <c r="H31" i="59"/>
  <c r="G31" i="59"/>
  <c r="F31" i="59"/>
  <c r="E31" i="59"/>
  <c r="D31" i="59"/>
  <c r="C31" i="59"/>
  <c r="K30" i="59"/>
  <c r="K29" i="59"/>
  <c r="K28" i="59"/>
  <c r="K27" i="59"/>
  <c r="K26" i="59"/>
  <c r="K25" i="59"/>
  <c r="K24" i="59"/>
  <c r="K23" i="59"/>
  <c r="K22" i="59"/>
  <c r="K21" i="59"/>
  <c r="K20" i="59"/>
  <c r="K31" i="59" s="1"/>
  <c r="J17" i="59"/>
  <c r="I17" i="59"/>
  <c r="H17" i="59"/>
  <c r="G17" i="59"/>
  <c r="F17" i="59"/>
  <c r="E17" i="59"/>
  <c r="D17" i="59"/>
  <c r="C17" i="59"/>
  <c r="K16" i="59"/>
  <c r="K15" i="59"/>
  <c r="K99" i="59" s="1"/>
  <c r="K14" i="59"/>
  <c r="K13" i="59"/>
  <c r="K12" i="59"/>
  <c r="K11" i="59"/>
  <c r="K10" i="59"/>
  <c r="K9" i="59"/>
  <c r="K8" i="59"/>
  <c r="K7" i="59"/>
  <c r="K6" i="59"/>
  <c r="K17" i="59" s="1"/>
  <c r="K101" i="59" l="1"/>
  <c r="C255" i="43"/>
  <c r="K75" i="68" l="1"/>
  <c r="J75" i="68"/>
  <c r="I75" i="68"/>
  <c r="H75" i="68"/>
  <c r="G75" i="68"/>
  <c r="F75" i="68"/>
  <c r="E75" i="68"/>
  <c r="D75" i="68"/>
  <c r="C75" i="68"/>
  <c r="B75" i="68"/>
  <c r="K74" i="68"/>
  <c r="J74" i="68"/>
  <c r="I74" i="68"/>
  <c r="H74" i="68"/>
  <c r="G74" i="68"/>
  <c r="F74" i="68"/>
  <c r="E74" i="68"/>
  <c r="D74" i="68"/>
  <c r="C74" i="68"/>
  <c r="B74" i="68"/>
  <c r="K73" i="68"/>
  <c r="J73" i="68"/>
  <c r="I73" i="68"/>
  <c r="H73" i="68"/>
  <c r="G73" i="68"/>
  <c r="F73" i="68"/>
  <c r="E73" i="68"/>
  <c r="D73" i="68"/>
  <c r="C73" i="68"/>
  <c r="B73" i="68"/>
  <c r="K72" i="68"/>
  <c r="J72" i="68"/>
  <c r="I72" i="68"/>
  <c r="H72" i="68"/>
  <c r="G72" i="68"/>
  <c r="F72" i="68"/>
  <c r="E72" i="68"/>
  <c r="D72" i="68"/>
  <c r="C72" i="68"/>
  <c r="B72" i="68"/>
  <c r="K71" i="68"/>
  <c r="J71" i="68"/>
  <c r="I71" i="68"/>
  <c r="H71" i="68"/>
  <c r="G71" i="68"/>
  <c r="F71" i="68"/>
  <c r="E71" i="68"/>
  <c r="D71" i="68"/>
  <c r="C71" i="68"/>
  <c r="B71" i="68"/>
  <c r="K70" i="68"/>
  <c r="J70" i="68"/>
  <c r="I70" i="68"/>
  <c r="H70" i="68"/>
  <c r="G70" i="68"/>
  <c r="F70" i="68"/>
  <c r="E70" i="68"/>
  <c r="D70" i="68"/>
  <c r="C70" i="68"/>
  <c r="B70" i="68"/>
  <c r="K69" i="68"/>
  <c r="J69" i="68"/>
  <c r="I69" i="68"/>
  <c r="H69" i="68"/>
  <c r="G69" i="68"/>
  <c r="F69" i="68"/>
  <c r="E69" i="68"/>
  <c r="D69" i="68"/>
  <c r="C69" i="68"/>
  <c r="B69" i="68"/>
  <c r="K82" i="23"/>
  <c r="J82" i="23"/>
  <c r="I82" i="23"/>
  <c r="H82" i="23"/>
  <c r="G82" i="23"/>
  <c r="F82" i="23"/>
  <c r="E82" i="23"/>
  <c r="D82" i="23"/>
  <c r="C82" i="23"/>
  <c r="M82" i="23" s="1"/>
  <c r="B82" i="23"/>
  <c r="L82" i="23" s="1"/>
  <c r="K81" i="23"/>
  <c r="J81" i="23"/>
  <c r="I81" i="23"/>
  <c r="H81" i="23"/>
  <c r="G81" i="23"/>
  <c r="F81" i="23"/>
  <c r="E81" i="23"/>
  <c r="D81" i="23"/>
  <c r="C81" i="23"/>
  <c r="M81" i="23" s="1"/>
  <c r="B81" i="23"/>
  <c r="L81" i="23" s="1"/>
  <c r="K80" i="23"/>
  <c r="J80" i="23"/>
  <c r="I80" i="23"/>
  <c r="H80" i="23"/>
  <c r="G80" i="23"/>
  <c r="F80" i="23"/>
  <c r="E80" i="23"/>
  <c r="D80" i="23"/>
  <c r="C80" i="23"/>
  <c r="M80" i="23" s="1"/>
  <c r="B80" i="23"/>
  <c r="L80" i="23" s="1"/>
  <c r="K79" i="23"/>
  <c r="J79" i="23"/>
  <c r="I79" i="23"/>
  <c r="H79" i="23"/>
  <c r="G79" i="23"/>
  <c r="F79" i="23"/>
  <c r="E79" i="23"/>
  <c r="D79" i="23"/>
  <c r="C79" i="23"/>
  <c r="M79" i="23" s="1"/>
  <c r="B79" i="23"/>
  <c r="L79" i="23" s="1"/>
  <c r="K78" i="23"/>
  <c r="K83" i="23" s="1"/>
  <c r="J78" i="23"/>
  <c r="J83" i="23" s="1"/>
  <c r="I78" i="23"/>
  <c r="I83" i="23" s="1"/>
  <c r="H78" i="23"/>
  <c r="H83" i="23" s="1"/>
  <c r="G78" i="23"/>
  <c r="G83" i="23" s="1"/>
  <c r="F78" i="23"/>
  <c r="F83" i="23" s="1"/>
  <c r="E78" i="23"/>
  <c r="E83" i="23" s="1"/>
  <c r="D78" i="23"/>
  <c r="D83" i="23" s="1"/>
  <c r="C78" i="23"/>
  <c r="M78" i="23" s="1"/>
  <c r="B78" i="23"/>
  <c r="L78" i="23" s="1"/>
  <c r="K74" i="23"/>
  <c r="J74" i="23"/>
  <c r="I74" i="23"/>
  <c r="H74" i="23"/>
  <c r="G74" i="23"/>
  <c r="F74" i="23"/>
  <c r="E74" i="23"/>
  <c r="D74" i="23"/>
  <c r="C74" i="23"/>
  <c r="M74" i="23" s="1"/>
  <c r="B74" i="23"/>
  <c r="L74" i="23" s="1"/>
  <c r="M73" i="23"/>
  <c r="L73" i="23"/>
  <c r="M72" i="23"/>
  <c r="L72" i="23"/>
  <c r="M71" i="23"/>
  <c r="L71" i="23"/>
  <c r="M70" i="23"/>
  <c r="L70" i="23"/>
  <c r="M69" i="23"/>
  <c r="L69" i="23"/>
  <c r="K65" i="23"/>
  <c r="J65" i="23"/>
  <c r="I65" i="23"/>
  <c r="H65" i="23"/>
  <c r="G65" i="23"/>
  <c r="F65" i="23"/>
  <c r="E65" i="23"/>
  <c r="D65" i="23"/>
  <c r="C65" i="23"/>
  <c r="B65" i="23"/>
  <c r="M64" i="23"/>
  <c r="L64" i="23"/>
  <c r="M63" i="23"/>
  <c r="L63" i="23"/>
  <c r="M62" i="23"/>
  <c r="L62" i="23"/>
  <c r="M61" i="23"/>
  <c r="L61" i="23"/>
  <c r="M60" i="23"/>
  <c r="L60" i="23"/>
  <c r="K56" i="23"/>
  <c r="J56" i="23"/>
  <c r="I56" i="23"/>
  <c r="H56" i="23"/>
  <c r="G56" i="23"/>
  <c r="F56" i="23"/>
  <c r="E56" i="23"/>
  <c r="D56" i="23"/>
  <c r="C56" i="23"/>
  <c r="M56" i="23" s="1"/>
  <c r="B56" i="23"/>
  <c r="L56" i="23" s="1"/>
  <c r="M55" i="23"/>
  <c r="L55" i="23"/>
  <c r="M54" i="23"/>
  <c r="L54" i="23"/>
  <c r="M53" i="23"/>
  <c r="L53" i="23"/>
  <c r="M52" i="23"/>
  <c r="L52" i="23"/>
  <c r="M51" i="23"/>
  <c r="L51" i="23"/>
  <c r="K47" i="23"/>
  <c r="J47" i="23"/>
  <c r="I47" i="23"/>
  <c r="H47" i="23"/>
  <c r="G47" i="23"/>
  <c r="F47" i="23"/>
  <c r="E47" i="23"/>
  <c r="D47" i="23"/>
  <c r="C47" i="23"/>
  <c r="B47" i="23"/>
  <c r="M46" i="23"/>
  <c r="L46" i="23"/>
  <c r="M45" i="23"/>
  <c r="L45" i="23"/>
  <c r="M44" i="23"/>
  <c r="L44" i="23"/>
  <c r="M43" i="23"/>
  <c r="L43" i="23"/>
  <c r="M42" i="23"/>
  <c r="L42" i="23"/>
  <c r="K38" i="23"/>
  <c r="J38" i="23"/>
  <c r="I38" i="23"/>
  <c r="H38" i="23"/>
  <c r="G38" i="23"/>
  <c r="F38" i="23"/>
  <c r="E38" i="23"/>
  <c r="D38" i="23"/>
  <c r="C38" i="23"/>
  <c r="M38" i="23" s="1"/>
  <c r="B38" i="23"/>
  <c r="L38" i="23" s="1"/>
  <c r="M37" i="23"/>
  <c r="L37" i="23"/>
  <c r="M36" i="23"/>
  <c r="L36" i="23"/>
  <c r="M35" i="23"/>
  <c r="L35" i="23"/>
  <c r="M34" i="23"/>
  <c r="L34" i="23"/>
  <c r="M33" i="23"/>
  <c r="L33" i="23"/>
  <c r="K29" i="23"/>
  <c r="J29" i="23"/>
  <c r="I29" i="23"/>
  <c r="H29" i="23"/>
  <c r="G29" i="23"/>
  <c r="F29" i="23"/>
  <c r="E29" i="23"/>
  <c r="D29" i="23"/>
  <c r="C29" i="23"/>
  <c r="B29" i="23"/>
  <c r="M28" i="23"/>
  <c r="L28" i="23"/>
  <c r="M27" i="23"/>
  <c r="L27" i="23"/>
  <c r="M26" i="23"/>
  <c r="L26" i="23"/>
  <c r="M25" i="23"/>
  <c r="L25" i="23"/>
  <c r="M24" i="23"/>
  <c r="L24" i="23"/>
  <c r="K20" i="23"/>
  <c r="J20" i="23"/>
  <c r="I20" i="23"/>
  <c r="H20" i="23"/>
  <c r="G20" i="23"/>
  <c r="F20" i="23"/>
  <c r="E20" i="23"/>
  <c r="D20" i="23"/>
  <c r="C20" i="23"/>
  <c r="M20" i="23" s="1"/>
  <c r="B20" i="23"/>
  <c r="L20" i="23" s="1"/>
  <c r="M19" i="23"/>
  <c r="L19" i="23"/>
  <c r="M18" i="23"/>
  <c r="L18" i="23"/>
  <c r="M17" i="23"/>
  <c r="L17" i="23"/>
  <c r="M16" i="23"/>
  <c r="L16" i="23"/>
  <c r="M15" i="23"/>
  <c r="L15" i="23"/>
  <c r="K11" i="23"/>
  <c r="J11" i="23"/>
  <c r="I11" i="23"/>
  <c r="H11" i="23"/>
  <c r="G11" i="23"/>
  <c r="F11" i="23"/>
  <c r="E11" i="23"/>
  <c r="D11" i="23"/>
  <c r="C11" i="23"/>
  <c r="B11" i="23"/>
  <c r="M10" i="23"/>
  <c r="L10" i="23"/>
  <c r="M9" i="23"/>
  <c r="L9" i="23"/>
  <c r="M8" i="23"/>
  <c r="L8" i="23"/>
  <c r="M7" i="23"/>
  <c r="L7" i="23"/>
  <c r="M6" i="23"/>
  <c r="L6" i="23"/>
  <c r="W75" i="67"/>
  <c r="V75" i="67"/>
  <c r="U75" i="67"/>
  <c r="T75" i="67"/>
  <c r="S75" i="67"/>
  <c r="R75" i="67"/>
  <c r="Q75" i="67"/>
  <c r="P75" i="67"/>
  <c r="O75" i="67"/>
  <c r="N75" i="67"/>
  <c r="M75" i="67"/>
  <c r="L75" i="67"/>
  <c r="K75" i="67"/>
  <c r="J75" i="67"/>
  <c r="I75" i="67"/>
  <c r="H75" i="67"/>
  <c r="G75" i="67"/>
  <c r="F75" i="67"/>
  <c r="E75" i="67"/>
  <c r="D75" i="67"/>
  <c r="C75" i="67"/>
  <c r="Y75" i="67" s="1"/>
  <c r="B75" i="67"/>
  <c r="X75" i="67" s="1"/>
  <c r="W74" i="67"/>
  <c r="V74" i="67"/>
  <c r="U74" i="67"/>
  <c r="T74" i="67"/>
  <c r="S74" i="67"/>
  <c r="R74" i="67"/>
  <c r="Q74" i="67"/>
  <c r="P74" i="67"/>
  <c r="O74" i="67"/>
  <c r="N74" i="67"/>
  <c r="M74" i="67"/>
  <c r="L74" i="67"/>
  <c r="K74" i="67"/>
  <c r="J74" i="67"/>
  <c r="I74" i="67"/>
  <c r="H74" i="67"/>
  <c r="G74" i="67"/>
  <c r="F74" i="67"/>
  <c r="E74" i="67"/>
  <c r="D74" i="67"/>
  <c r="C74" i="67"/>
  <c r="Y74" i="67" s="1"/>
  <c r="B74" i="67"/>
  <c r="X74" i="67" s="1"/>
  <c r="W73" i="67"/>
  <c r="V73" i="67"/>
  <c r="U73" i="67"/>
  <c r="T73" i="67"/>
  <c r="S73" i="67"/>
  <c r="R73" i="67"/>
  <c r="Q73" i="67"/>
  <c r="P73" i="67"/>
  <c r="O73" i="67"/>
  <c r="N73" i="67"/>
  <c r="M73" i="67"/>
  <c r="L73" i="67"/>
  <c r="K73" i="67"/>
  <c r="J73" i="67"/>
  <c r="I73" i="67"/>
  <c r="H73" i="67"/>
  <c r="G73" i="67"/>
  <c r="F73" i="67"/>
  <c r="E73" i="67"/>
  <c r="D73" i="67"/>
  <c r="C73" i="67"/>
  <c r="Y73" i="67" s="1"/>
  <c r="B73" i="67"/>
  <c r="X73" i="67" s="1"/>
  <c r="W72" i="67"/>
  <c r="V72" i="67"/>
  <c r="U72" i="67"/>
  <c r="T72" i="67"/>
  <c r="S72" i="67"/>
  <c r="R72" i="67"/>
  <c r="Q72" i="67"/>
  <c r="P72" i="67"/>
  <c r="O72" i="67"/>
  <c r="N72" i="67"/>
  <c r="M72" i="67"/>
  <c r="L72" i="67"/>
  <c r="K72" i="67"/>
  <c r="J72" i="67"/>
  <c r="I72" i="67"/>
  <c r="H72" i="67"/>
  <c r="G72" i="67"/>
  <c r="F72" i="67"/>
  <c r="E72" i="67"/>
  <c r="D72" i="67"/>
  <c r="C72" i="67"/>
  <c r="Y72" i="67" s="1"/>
  <c r="B72" i="67"/>
  <c r="X72" i="67" s="1"/>
  <c r="W71" i="67"/>
  <c r="V71" i="67"/>
  <c r="U71" i="67"/>
  <c r="T71" i="67"/>
  <c r="S71" i="67"/>
  <c r="R71" i="67"/>
  <c r="Q71" i="67"/>
  <c r="P71" i="67"/>
  <c r="O71" i="67"/>
  <c r="N71" i="67"/>
  <c r="M71" i="67"/>
  <c r="L71" i="67"/>
  <c r="K71" i="67"/>
  <c r="J71" i="67"/>
  <c r="I71" i="67"/>
  <c r="H71" i="67"/>
  <c r="G71" i="67"/>
  <c r="F71" i="67"/>
  <c r="E71" i="67"/>
  <c r="D71" i="67"/>
  <c r="C71" i="67"/>
  <c r="Y71" i="67" s="1"/>
  <c r="B71" i="67"/>
  <c r="X71" i="67" s="1"/>
  <c r="W70" i="67"/>
  <c r="W76" i="67" s="1"/>
  <c r="V70" i="67"/>
  <c r="V76" i="67" s="1"/>
  <c r="U70" i="67"/>
  <c r="U76" i="67" s="1"/>
  <c r="T70" i="67"/>
  <c r="T76" i="67" s="1"/>
  <c r="S70" i="67"/>
  <c r="S76" i="67" s="1"/>
  <c r="R70" i="67"/>
  <c r="R76" i="67" s="1"/>
  <c r="Q70" i="67"/>
  <c r="Q76" i="67" s="1"/>
  <c r="P70" i="67"/>
  <c r="P76" i="67" s="1"/>
  <c r="O70" i="67"/>
  <c r="O76" i="67" s="1"/>
  <c r="N70" i="67"/>
  <c r="N76" i="67" s="1"/>
  <c r="M70" i="67"/>
  <c r="M76" i="67" s="1"/>
  <c r="L70" i="67"/>
  <c r="L76" i="67" s="1"/>
  <c r="K70" i="67"/>
  <c r="K76" i="67" s="1"/>
  <c r="J70" i="67"/>
  <c r="J76" i="67" s="1"/>
  <c r="I70" i="67"/>
  <c r="I76" i="67" s="1"/>
  <c r="H70" i="67"/>
  <c r="H76" i="67" s="1"/>
  <c r="G70" i="67"/>
  <c r="G76" i="67" s="1"/>
  <c r="F70" i="67"/>
  <c r="F76" i="67" s="1"/>
  <c r="E70" i="67"/>
  <c r="E76" i="67" s="1"/>
  <c r="D70" i="67"/>
  <c r="D76" i="67" s="1"/>
  <c r="C70" i="67"/>
  <c r="Y70" i="67" s="1"/>
  <c r="B70" i="67"/>
  <c r="X70" i="67" s="1"/>
  <c r="W68" i="67"/>
  <c r="V68" i="67"/>
  <c r="U68" i="67"/>
  <c r="T68" i="67"/>
  <c r="S68" i="67"/>
  <c r="R68" i="67"/>
  <c r="Q68" i="67"/>
  <c r="P68" i="67"/>
  <c r="O68" i="67"/>
  <c r="N68" i="67"/>
  <c r="M68" i="67"/>
  <c r="L68" i="67"/>
  <c r="K68" i="67"/>
  <c r="J68" i="67"/>
  <c r="I68" i="67"/>
  <c r="H68" i="67"/>
  <c r="G68" i="67"/>
  <c r="F68" i="67"/>
  <c r="E68" i="67"/>
  <c r="D68" i="67"/>
  <c r="C68" i="67"/>
  <c r="Y68" i="67" s="1"/>
  <c r="B68" i="67"/>
  <c r="X68" i="67" s="1"/>
  <c r="Y67" i="67"/>
  <c r="X67" i="67"/>
  <c r="Y66" i="67"/>
  <c r="X66" i="67"/>
  <c r="Y65" i="67"/>
  <c r="X65" i="67"/>
  <c r="Y64" i="67"/>
  <c r="X64" i="67"/>
  <c r="Y63" i="67"/>
  <c r="X63" i="67"/>
  <c r="Y62" i="67"/>
  <c r="X62" i="67"/>
  <c r="W60" i="67"/>
  <c r="V60" i="67"/>
  <c r="U60" i="67"/>
  <c r="T60" i="67"/>
  <c r="S60" i="67"/>
  <c r="R60" i="67"/>
  <c r="Q60" i="67"/>
  <c r="P60" i="67"/>
  <c r="O60" i="67"/>
  <c r="N60" i="67"/>
  <c r="M60" i="67"/>
  <c r="L60" i="67"/>
  <c r="K60" i="67"/>
  <c r="J60" i="67"/>
  <c r="I60" i="67"/>
  <c r="H60" i="67"/>
  <c r="G60" i="67"/>
  <c r="F60" i="67"/>
  <c r="E60" i="67"/>
  <c r="D60" i="67"/>
  <c r="C60" i="67"/>
  <c r="Y60" i="67" s="1"/>
  <c r="B60" i="67"/>
  <c r="X60" i="67" s="1"/>
  <c r="Y59" i="67"/>
  <c r="X59" i="67"/>
  <c r="Y58" i="67"/>
  <c r="X58" i="67"/>
  <c r="Y57" i="67"/>
  <c r="X57" i="67"/>
  <c r="Y56" i="67"/>
  <c r="X56" i="67"/>
  <c r="Y55" i="67"/>
  <c r="X55" i="67"/>
  <c r="Y54" i="67"/>
  <c r="X54" i="67"/>
  <c r="W52" i="67"/>
  <c r="V52" i="67"/>
  <c r="U52" i="67"/>
  <c r="T52" i="67"/>
  <c r="S52" i="67"/>
  <c r="R52" i="67"/>
  <c r="Q52" i="67"/>
  <c r="P52" i="67"/>
  <c r="O52" i="67"/>
  <c r="N52" i="67"/>
  <c r="M52" i="67"/>
  <c r="L52" i="67"/>
  <c r="K52" i="67"/>
  <c r="J52" i="67"/>
  <c r="I52" i="67"/>
  <c r="H52" i="67"/>
  <c r="G52" i="67"/>
  <c r="F52" i="67"/>
  <c r="E52" i="67"/>
  <c r="D52" i="67"/>
  <c r="C52" i="67"/>
  <c r="Y52" i="67" s="1"/>
  <c r="B52" i="67"/>
  <c r="X52" i="67" s="1"/>
  <c r="Y51" i="67"/>
  <c r="X51" i="67"/>
  <c r="Y50" i="67"/>
  <c r="X50" i="67"/>
  <c r="Y49" i="67"/>
  <c r="X49" i="67"/>
  <c r="Y48" i="67"/>
  <c r="X48" i="67"/>
  <c r="Y47" i="67"/>
  <c r="X47" i="67"/>
  <c r="Y46" i="67"/>
  <c r="X46" i="67"/>
  <c r="W44" i="67"/>
  <c r="V44" i="67"/>
  <c r="U44" i="67"/>
  <c r="T44" i="67"/>
  <c r="S44" i="67"/>
  <c r="R44" i="67"/>
  <c r="Q44" i="67"/>
  <c r="P44" i="67"/>
  <c r="O44" i="67"/>
  <c r="N44" i="67"/>
  <c r="M44" i="67"/>
  <c r="L44" i="67"/>
  <c r="K44" i="67"/>
  <c r="J44" i="67"/>
  <c r="I44" i="67"/>
  <c r="H44" i="67"/>
  <c r="G44" i="67"/>
  <c r="F44" i="67"/>
  <c r="E44" i="67"/>
  <c r="D44" i="67"/>
  <c r="C44" i="67"/>
  <c r="Y44" i="67" s="1"/>
  <c r="B44" i="67"/>
  <c r="X44" i="67" s="1"/>
  <c r="Y43" i="67"/>
  <c r="X43" i="67"/>
  <c r="Y42" i="67"/>
  <c r="X42" i="67"/>
  <c r="Y41" i="67"/>
  <c r="X41" i="67"/>
  <c r="Y40" i="67"/>
  <c r="X40" i="67"/>
  <c r="Y39" i="67"/>
  <c r="X39" i="67"/>
  <c r="Y38" i="67"/>
  <c r="X38" i="67"/>
  <c r="W36" i="67"/>
  <c r="V36" i="67"/>
  <c r="U36" i="67"/>
  <c r="T36" i="67"/>
  <c r="S36" i="67"/>
  <c r="R36" i="67"/>
  <c r="Q36" i="67"/>
  <c r="P36" i="67"/>
  <c r="O36" i="67"/>
  <c r="N36" i="67"/>
  <c r="M36" i="67"/>
  <c r="L36" i="67"/>
  <c r="K36" i="67"/>
  <c r="J36" i="67"/>
  <c r="I36" i="67"/>
  <c r="H36" i="67"/>
  <c r="G36" i="67"/>
  <c r="F36" i="67"/>
  <c r="E36" i="67"/>
  <c r="D36" i="67"/>
  <c r="C36" i="67"/>
  <c r="Y36" i="67" s="1"/>
  <c r="B36" i="67"/>
  <c r="X36" i="67" s="1"/>
  <c r="Y35" i="67"/>
  <c r="X35" i="67"/>
  <c r="Y34" i="67"/>
  <c r="X34" i="67"/>
  <c r="Y33" i="67"/>
  <c r="X33" i="67"/>
  <c r="Y32" i="67"/>
  <c r="X32" i="67"/>
  <c r="Y31" i="67"/>
  <c r="X31" i="67"/>
  <c r="Y30" i="67"/>
  <c r="X30" i="67"/>
  <c r="W28" i="67"/>
  <c r="V28" i="67"/>
  <c r="U28" i="67"/>
  <c r="T28" i="67"/>
  <c r="S28" i="67"/>
  <c r="R28" i="67"/>
  <c r="Q28" i="67"/>
  <c r="P28" i="67"/>
  <c r="O28" i="67"/>
  <c r="N28" i="67"/>
  <c r="M28" i="67"/>
  <c r="L28" i="67"/>
  <c r="K28" i="67"/>
  <c r="J28" i="67"/>
  <c r="I28" i="67"/>
  <c r="H28" i="67"/>
  <c r="G28" i="67"/>
  <c r="F28" i="67"/>
  <c r="E28" i="67"/>
  <c r="D28" i="67"/>
  <c r="C28" i="67"/>
  <c r="Y28" i="67" s="1"/>
  <c r="B28" i="67"/>
  <c r="X28" i="67" s="1"/>
  <c r="Y27" i="67"/>
  <c r="X27" i="67"/>
  <c r="Y26" i="67"/>
  <c r="X26" i="67"/>
  <c r="Y25" i="67"/>
  <c r="X25" i="67"/>
  <c r="Y24" i="67"/>
  <c r="X24" i="67"/>
  <c r="Y23" i="67"/>
  <c r="X23" i="67"/>
  <c r="Y22" i="67"/>
  <c r="X22" i="67"/>
  <c r="W20" i="67"/>
  <c r="V20" i="67"/>
  <c r="U20" i="67"/>
  <c r="T20" i="67"/>
  <c r="S20" i="67"/>
  <c r="R20" i="67"/>
  <c r="Q20" i="67"/>
  <c r="P20" i="67"/>
  <c r="O20" i="67"/>
  <c r="N20" i="67"/>
  <c r="M20" i="67"/>
  <c r="L20" i="67"/>
  <c r="K20" i="67"/>
  <c r="J20" i="67"/>
  <c r="I20" i="67"/>
  <c r="H20" i="67"/>
  <c r="G20" i="67"/>
  <c r="F20" i="67"/>
  <c r="E20" i="67"/>
  <c r="D20" i="67"/>
  <c r="C20" i="67"/>
  <c r="Y20" i="67" s="1"/>
  <c r="B20" i="67"/>
  <c r="X20" i="67" s="1"/>
  <c r="Y19" i="67"/>
  <c r="X19" i="67"/>
  <c r="Y18" i="67"/>
  <c r="X18" i="67"/>
  <c r="Y17" i="67"/>
  <c r="X17" i="67"/>
  <c r="Y16" i="67"/>
  <c r="X16" i="67"/>
  <c r="Y15" i="67"/>
  <c r="X15" i="67"/>
  <c r="Y14" i="67"/>
  <c r="X14" i="67"/>
  <c r="W12" i="67"/>
  <c r="V12" i="67"/>
  <c r="U12" i="67"/>
  <c r="T12" i="67"/>
  <c r="S12" i="67"/>
  <c r="R12" i="67"/>
  <c r="Q12" i="67"/>
  <c r="P12" i="67"/>
  <c r="O12" i="67"/>
  <c r="N12" i="67"/>
  <c r="M12" i="67"/>
  <c r="L12" i="67"/>
  <c r="K12" i="67"/>
  <c r="J12" i="67"/>
  <c r="I12" i="67"/>
  <c r="H12" i="67"/>
  <c r="G12" i="67"/>
  <c r="F12" i="67"/>
  <c r="E12" i="67"/>
  <c r="D12" i="67"/>
  <c r="C12" i="67"/>
  <c r="Y12" i="67" s="1"/>
  <c r="B12" i="67"/>
  <c r="X12" i="67" s="1"/>
  <c r="Y11" i="67"/>
  <c r="X11" i="67"/>
  <c r="Y10" i="67"/>
  <c r="X10" i="67"/>
  <c r="Y9" i="67"/>
  <c r="X9" i="67"/>
  <c r="Y8" i="67"/>
  <c r="X8" i="67"/>
  <c r="Y7" i="67"/>
  <c r="X7" i="67"/>
  <c r="Y6" i="67"/>
  <c r="X6" i="67"/>
  <c r="M21" i="66"/>
  <c r="L21" i="66"/>
  <c r="K21" i="66"/>
  <c r="J21" i="66"/>
  <c r="I21" i="66"/>
  <c r="H21" i="66"/>
  <c r="G21" i="66"/>
  <c r="F21" i="66"/>
  <c r="E21" i="66"/>
  <c r="D21" i="66"/>
  <c r="C21" i="66"/>
  <c r="M20" i="66"/>
  <c r="L20" i="66"/>
  <c r="K20" i="66"/>
  <c r="J20" i="66"/>
  <c r="I20" i="66"/>
  <c r="H20" i="66"/>
  <c r="G20" i="66"/>
  <c r="F20" i="66"/>
  <c r="E20" i="66"/>
  <c r="D20" i="66"/>
  <c r="C20" i="66"/>
  <c r="B19" i="66"/>
  <c r="N19" i="66" s="1"/>
  <c r="B18" i="66"/>
  <c r="N18" i="66" s="1"/>
  <c r="B17" i="66"/>
  <c r="N17" i="66" s="1"/>
  <c r="B16" i="66"/>
  <c r="N16" i="66" s="1"/>
  <c r="B15" i="66"/>
  <c r="N15" i="66" s="1"/>
  <c r="B14" i="66"/>
  <c r="N14" i="66" s="1"/>
  <c r="B13" i="66"/>
  <c r="N13" i="66" s="1"/>
  <c r="N12" i="66"/>
  <c r="N11" i="66"/>
  <c r="N10" i="66"/>
  <c r="N9" i="66"/>
  <c r="N8" i="66"/>
  <c r="B7" i="66"/>
  <c r="B21" i="66" s="1"/>
  <c r="B6" i="66"/>
  <c r="N6" i="66" s="1"/>
  <c r="N5" i="66"/>
  <c r="N4" i="66"/>
  <c r="L11" i="23" l="1"/>
  <c r="M11" i="23"/>
  <c r="L29" i="23"/>
  <c r="M29" i="23"/>
  <c r="L47" i="23"/>
  <c r="M47" i="23"/>
  <c r="L65" i="23"/>
  <c r="M65" i="23"/>
  <c r="B83" i="23"/>
  <c r="L83" i="23" s="1"/>
  <c r="C83" i="23"/>
  <c r="M83" i="23" s="1"/>
  <c r="B76" i="67"/>
  <c r="X76" i="67" s="1"/>
  <c r="C76" i="67"/>
  <c r="Y76" i="67" s="1"/>
  <c r="N20" i="66"/>
  <c r="N7" i="66"/>
  <c r="N21" i="66" s="1"/>
  <c r="B20" i="66"/>
  <c r="G25" i="64" l="1"/>
  <c r="G24" i="64"/>
  <c r="I23" i="64"/>
  <c r="I25" i="64" s="1"/>
  <c r="H23" i="64"/>
  <c r="H25" i="64" s="1"/>
  <c r="F23" i="64"/>
  <c r="F25" i="64" s="1"/>
  <c r="E23" i="64"/>
  <c r="E25" i="64" s="1"/>
  <c r="C23" i="64"/>
  <c r="C25" i="64" s="1"/>
  <c r="B23" i="64"/>
  <c r="B25" i="64" s="1"/>
  <c r="I22" i="64"/>
  <c r="I24" i="64" s="1"/>
  <c r="H22" i="64"/>
  <c r="H24" i="64" s="1"/>
  <c r="F22" i="64"/>
  <c r="F24" i="64" s="1"/>
  <c r="C22" i="64"/>
  <c r="C24" i="64" s="1"/>
  <c r="B24" i="64"/>
  <c r="J21" i="64"/>
  <c r="J20" i="64"/>
  <c r="J19" i="64"/>
  <c r="J18" i="64"/>
  <c r="J17" i="64"/>
  <c r="J16" i="64"/>
  <c r="J15" i="64"/>
  <c r="J14" i="64"/>
  <c r="D13" i="64"/>
  <c r="E12" i="64"/>
  <c r="E22" i="64" s="1"/>
  <c r="E24" i="64" s="1"/>
  <c r="D12" i="64"/>
  <c r="D22" i="64" s="1"/>
  <c r="J9" i="64"/>
  <c r="J8" i="64"/>
  <c r="J7" i="64"/>
  <c r="J6" i="64"/>
  <c r="J5" i="64"/>
  <c r="J4" i="64"/>
  <c r="D23" i="64" l="1"/>
  <c r="J13" i="64"/>
  <c r="D25" i="64"/>
  <c r="J23" i="64"/>
  <c r="J25" i="64" s="1"/>
  <c r="J22" i="64"/>
  <c r="J24" i="64" s="1"/>
  <c r="D24" i="64"/>
  <c r="J12" i="64"/>
  <c r="I25" i="58" l="1"/>
  <c r="H25" i="58"/>
  <c r="G25" i="58"/>
  <c r="F25" i="58"/>
  <c r="E25" i="58"/>
  <c r="D25" i="58"/>
  <c r="C25" i="58"/>
  <c r="K15" i="58"/>
  <c r="J15" i="58"/>
  <c r="K12" i="58"/>
  <c r="J12" i="58"/>
  <c r="K21" i="58"/>
  <c r="J21" i="58"/>
  <c r="K18" i="58"/>
  <c r="J18" i="58"/>
  <c r="B11" i="30" l="1"/>
  <c r="E9" i="61" l="1"/>
  <c r="E8" i="61"/>
  <c r="E7" i="61"/>
  <c r="E6" i="61"/>
  <c r="E5" i="61"/>
  <c r="E4" i="61"/>
  <c r="E11" i="36"/>
  <c r="D11" i="36"/>
  <c r="C11" i="36"/>
  <c r="B11" i="36"/>
  <c r="H10" i="70" l="1"/>
  <c r="G10" i="70"/>
  <c r="F10" i="70"/>
  <c r="E10" i="70"/>
  <c r="D10" i="70"/>
  <c r="C10" i="70"/>
  <c r="B10" i="70"/>
  <c r="O101" i="19"/>
  <c r="K101" i="19"/>
  <c r="R101" i="19"/>
  <c r="J101" i="19"/>
  <c r="I101" i="19"/>
  <c r="H101" i="19"/>
  <c r="G101" i="19"/>
  <c r="C101" i="19"/>
  <c r="R87" i="19"/>
  <c r="Q87" i="19"/>
  <c r="P87" i="19"/>
  <c r="N87" i="19"/>
  <c r="M87" i="19"/>
  <c r="L87" i="19"/>
  <c r="J87" i="19"/>
  <c r="I87" i="19"/>
  <c r="H87" i="19"/>
  <c r="F87" i="19"/>
  <c r="E87" i="19"/>
  <c r="D87" i="19"/>
  <c r="N73" i="19"/>
  <c r="M73" i="19"/>
  <c r="L73" i="19"/>
  <c r="J73" i="19"/>
  <c r="I73" i="19"/>
  <c r="H73" i="19"/>
  <c r="F63" i="19"/>
  <c r="F73" i="19" s="1"/>
  <c r="E63" i="19"/>
  <c r="E73" i="19" s="1"/>
  <c r="D63" i="19"/>
  <c r="C63" i="19"/>
  <c r="N59" i="19"/>
  <c r="M59" i="19"/>
  <c r="L59" i="19"/>
  <c r="J59" i="19"/>
  <c r="I59" i="19"/>
  <c r="H59" i="19"/>
  <c r="F59" i="19"/>
  <c r="E59" i="19"/>
  <c r="D59" i="19"/>
  <c r="Q53" i="19"/>
  <c r="Q101" i="19" s="1"/>
  <c r="P53" i="19"/>
  <c r="K45" i="19"/>
  <c r="J45" i="19"/>
  <c r="I45" i="19"/>
  <c r="H45" i="19"/>
  <c r="N36" i="19"/>
  <c r="M36" i="19"/>
  <c r="M101" i="19" s="1"/>
  <c r="L36" i="19"/>
  <c r="F36" i="19"/>
  <c r="E36" i="19"/>
  <c r="D36" i="19"/>
  <c r="R31" i="19"/>
  <c r="Q31" i="19"/>
  <c r="P31" i="19"/>
  <c r="N31" i="19"/>
  <c r="M31" i="19"/>
  <c r="L31" i="19"/>
  <c r="J31" i="19"/>
  <c r="I31" i="19"/>
  <c r="H31" i="19"/>
  <c r="F31" i="19"/>
  <c r="E31" i="19"/>
  <c r="D31" i="19"/>
  <c r="R17" i="19"/>
  <c r="Q17" i="19"/>
  <c r="P17" i="19"/>
  <c r="M17" i="19"/>
  <c r="J17" i="19"/>
  <c r="I17" i="19"/>
  <c r="H17" i="19"/>
  <c r="N15" i="19"/>
  <c r="N17" i="19" s="1"/>
  <c r="L15" i="19"/>
  <c r="L17" i="19" s="1"/>
  <c r="K15" i="19"/>
  <c r="F15" i="19"/>
  <c r="E15" i="19"/>
  <c r="E17" i="19" s="1"/>
  <c r="D15" i="19"/>
  <c r="D17" i="19" s="1"/>
  <c r="J112" i="17"/>
  <c r="I112" i="17"/>
  <c r="H112" i="17"/>
  <c r="G112" i="17"/>
  <c r="F112" i="17"/>
  <c r="E112" i="17"/>
  <c r="D112" i="17"/>
  <c r="C112" i="17"/>
  <c r="K112" i="17" s="1"/>
  <c r="J111" i="17"/>
  <c r="I111" i="17"/>
  <c r="H111" i="17"/>
  <c r="G111" i="17"/>
  <c r="F111" i="17"/>
  <c r="E111" i="17"/>
  <c r="D111" i="17"/>
  <c r="C111" i="17"/>
  <c r="K111" i="17" s="1"/>
  <c r="J110" i="17"/>
  <c r="I110" i="17"/>
  <c r="H110" i="17"/>
  <c r="G110" i="17"/>
  <c r="F110" i="17"/>
  <c r="E110" i="17"/>
  <c r="D110" i="17"/>
  <c r="C110" i="17"/>
  <c r="J109" i="17"/>
  <c r="I109" i="17"/>
  <c r="H109" i="17"/>
  <c r="G109" i="17"/>
  <c r="F109" i="17"/>
  <c r="E109" i="17"/>
  <c r="D109" i="17"/>
  <c r="C109" i="17"/>
  <c r="K109" i="17" s="1"/>
  <c r="J108" i="17"/>
  <c r="I108" i="17"/>
  <c r="H108" i="17"/>
  <c r="G108" i="17"/>
  <c r="F108" i="17"/>
  <c r="E108" i="17"/>
  <c r="D108" i="17"/>
  <c r="C108" i="17"/>
  <c r="K108" i="17" s="1"/>
  <c r="J107" i="17"/>
  <c r="I107" i="17"/>
  <c r="H107" i="17"/>
  <c r="G107" i="17"/>
  <c r="F107" i="17"/>
  <c r="E107" i="17"/>
  <c r="D107" i="17"/>
  <c r="C107" i="17"/>
  <c r="K107" i="17" s="1"/>
  <c r="J106" i="17"/>
  <c r="I106" i="17"/>
  <c r="H106" i="17"/>
  <c r="G106" i="17"/>
  <c r="F106" i="17"/>
  <c r="E106" i="17"/>
  <c r="D106" i="17"/>
  <c r="C106" i="17"/>
  <c r="J105" i="17"/>
  <c r="I105" i="17"/>
  <c r="H105" i="17"/>
  <c r="G105" i="17"/>
  <c r="F105" i="17"/>
  <c r="E105" i="17"/>
  <c r="D105" i="17"/>
  <c r="C105" i="17"/>
  <c r="K105" i="17" s="1"/>
  <c r="J104" i="17"/>
  <c r="I104" i="17"/>
  <c r="H104" i="17"/>
  <c r="G104" i="17"/>
  <c r="D104" i="17"/>
  <c r="C104" i="17"/>
  <c r="J103" i="17"/>
  <c r="I103" i="17"/>
  <c r="H103" i="17"/>
  <c r="G103" i="17"/>
  <c r="F103" i="17"/>
  <c r="E103" i="17"/>
  <c r="D103" i="17"/>
  <c r="C103" i="17"/>
  <c r="K103" i="17" s="1"/>
  <c r="J102" i="17"/>
  <c r="J113" i="17" s="1"/>
  <c r="I102" i="17"/>
  <c r="I113" i="17" s="1"/>
  <c r="H102" i="17"/>
  <c r="H113" i="17" s="1"/>
  <c r="G102" i="17"/>
  <c r="F102" i="17"/>
  <c r="E102" i="17"/>
  <c r="D102" i="17"/>
  <c r="D113" i="17" s="1"/>
  <c r="K106" i="17"/>
  <c r="C102" i="17"/>
  <c r="C113" i="17" s="1"/>
  <c r="K115" i="17"/>
  <c r="K114" i="17"/>
  <c r="K110" i="17"/>
  <c r="K99" i="17"/>
  <c r="K98" i="17"/>
  <c r="J97" i="17"/>
  <c r="I97" i="17"/>
  <c r="H97" i="17"/>
  <c r="G97" i="17"/>
  <c r="F97" i="17"/>
  <c r="E97" i="17"/>
  <c r="D97" i="17"/>
  <c r="C97" i="17"/>
  <c r="K96" i="17"/>
  <c r="K95" i="17"/>
  <c r="K94" i="17"/>
  <c r="K93" i="17"/>
  <c r="K92" i="17"/>
  <c r="K91" i="17"/>
  <c r="K90" i="17"/>
  <c r="K89" i="17"/>
  <c r="K88" i="17"/>
  <c r="K87" i="17"/>
  <c r="K86" i="17"/>
  <c r="K97" i="17" s="1"/>
  <c r="K83" i="17"/>
  <c r="K82" i="17"/>
  <c r="J81" i="17"/>
  <c r="I81" i="17"/>
  <c r="H81" i="17"/>
  <c r="G81" i="17"/>
  <c r="F81" i="17"/>
  <c r="E81" i="17"/>
  <c r="D81" i="17"/>
  <c r="C81" i="17"/>
  <c r="K80" i="17"/>
  <c r="K79" i="17"/>
  <c r="K78" i="17"/>
  <c r="K77" i="17"/>
  <c r="K76" i="17"/>
  <c r="K75" i="17"/>
  <c r="K74" i="17"/>
  <c r="K73" i="17"/>
  <c r="K72" i="17"/>
  <c r="K71" i="17"/>
  <c r="K70" i="17"/>
  <c r="K81" i="17" s="1"/>
  <c r="K67" i="17"/>
  <c r="K66" i="17"/>
  <c r="J65" i="17"/>
  <c r="I65" i="17"/>
  <c r="H65" i="17"/>
  <c r="G65" i="17"/>
  <c r="F65" i="17"/>
  <c r="E65" i="17"/>
  <c r="D65" i="17"/>
  <c r="C65" i="17"/>
  <c r="K64" i="17"/>
  <c r="K63" i="17"/>
  <c r="K62" i="17"/>
  <c r="K61" i="17"/>
  <c r="K60" i="17"/>
  <c r="K59" i="17"/>
  <c r="K58" i="17"/>
  <c r="K57" i="17"/>
  <c r="K56" i="17"/>
  <c r="K55" i="17"/>
  <c r="K54" i="17"/>
  <c r="K65" i="17" s="1"/>
  <c r="K51" i="17"/>
  <c r="K50" i="17"/>
  <c r="J49" i="17"/>
  <c r="I49" i="17"/>
  <c r="H49" i="17"/>
  <c r="G49" i="17"/>
  <c r="D49" i="17"/>
  <c r="C49" i="17"/>
  <c r="K48" i="17"/>
  <c r="K47" i="17"/>
  <c r="K46" i="17"/>
  <c r="K45" i="17"/>
  <c r="K44" i="17"/>
  <c r="K43" i="17"/>
  <c r="K42" i="17"/>
  <c r="K41" i="17"/>
  <c r="F40" i="17"/>
  <c r="E40" i="17"/>
  <c r="K39" i="17"/>
  <c r="K38" i="17"/>
  <c r="K35" i="17"/>
  <c r="K34" i="17"/>
  <c r="J33" i="17"/>
  <c r="I33" i="17"/>
  <c r="H33" i="17"/>
  <c r="G33" i="17"/>
  <c r="F33" i="17"/>
  <c r="E33" i="17"/>
  <c r="D33" i="17"/>
  <c r="C33" i="17"/>
  <c r="K32" i="17"/>
  <c r="K31" i="17"/>
  <c r="K30" i="17"/>
  <c r="K29" i="17"/>
  <c r="K28" i="17"/>
  <c r="K27" i="17"/>
  <c r="K26" i="17"/>
  <c r="K25" i="17"/>
  <c r="K24" i="17"/>
  <c r="K23" i="17"/>
  <c r="K22" i="17"/>
  <c r="K33" i="17" s="1"/>
  <c r="K19" i="17"/>
  <c r="K18" i="17"/>
  <c r="J17" i="17"/>
  <c r="I17" i="17"/>
  <c r="H17" i="17"/>
  <c r="G17" i="17"/>
  <c r="F17" i="17"/>
  <c r="E17" i="17"/>
  <c r="D17" i="17"/>
  <c r="C17" i="17"/>
  <c r="K16" i="17"/>
  <c r="K15" i="17"/>
  <c r="K14" i="17"/>
  <c r="K13" i="17"/>
  <c r="K12" i="17"/>
  <c r="K11" i="17"/>
  <c r="K10" i="17"/>
  <c r="K9" i="17"/>
  <c r="K8" i="17"/>
  <c r="K7" i="17"/>
  <c r="K6" i="17"/>
  <c r="K17" i="17" s="1"/>
  <c r="J100" i="14"/>
  <c r="I100" i="14"/>
  <c r="H100" i="14"/>
  <c r="G100" i="14"/>
  <c r="F100" i="14"/>
  <c r="E100" i="14"/>
  <c r="D100" i="14"/>
  <c r="C100" i="14"/>
  <c r="K100" i="14" s="1"/>
  <c r="J99" i="14"/>
  <c r="I99" i="14"/>
  <c r="H99" i="14"/>
  <c r="G99" i="14"/>
  <c r="F99" i="14"/>
  <c r="E99" i="14"/>
  <c r="D99" i="14"/>
  <c r="C99" i="14"/>
  <c r="J98" i="14"/>
  <c r="I98" i="14"/>
  <c r="H98" i="14"/>
  <c r="G98" i="14"/>
  <c r="F98" i="14"/>
  <c r="E98" i="14"/>
  <c r="D98" i="14"/>
  <c r="C98" i="14"/>
  <c r="J97" i="14"/>
  <c r="I97" i="14"/>
  <c r="H97" i="14"/>
  <c r="G97" i="14"/>
  <c r="F97" i="14"/>
  <c r="E97" i="14"/>
  <c r="D97" i="14"/>
  <c r="C97" i="14"/>
  <c r="J96" i="14"/>
  <c r="I96" i="14"/>
  <c r="H96" i="14"/>
  <c r="G96" i="14"/>
  <c r="F96" i="14"/>
  <c r="E96" i="14"/>
  <c r="D96" i="14"/>
  <c r="C96" i="14"/>
  <c r="K96" i="14" s="1"/>
  <c r="J95" i="14"/>
  <c r="I95" i="14"/>
  <c r="H95" i="14"/>
  <c r="G95" i="14"/>
  <c r="F95" i="14"/>
  <c r="E95" i="14"/>
  <c r="D95" i="14"/>
  <c r="C95" i="14"/>
  <c r="J94" i="14"/>
  <c r="I94" i="14"/>
  <c r="H94" i="14"/>
  <c r="G94" i="14"/>
  <c r="F94" i="14"/>
  <c r="E94" i="14"/>
  <c r="D94" i="14"/>
  <c r="C94" i="14"/>
  <c r="J93" i="14"/>
  <c r="I93" i="14"/>
  <c r="H93" i="14"/>
  <c r="G93" i="14"/>
  <c r="F93" i="14"/>
  <c r="E93" i="14"/>
  <c r="D93" i="14"/>
  <c r="C93" i="14"/>
  <c r="J92" i="14"/>
  <c r="I92" i="14"/>
  <c r="H92" i="14"/>
  <c r="G92" i="14"/>
  <c r="F92" i="14"/>
  <c r="E92" i="14"/>
  <c r="D92" i="14"/>
  <c r="C92" i="14"/>
  <c r="K92" i="14" s="1"/>
  <c r="J91" i="14"/>
  <c r="I91" i="14"/>
  <c r="H91" i="14"/>
  <c r="G91" i="14"/>
  <c r="F91" i="14"/>
  <c r="E91" i="14"/>
  <c r="D91" i="14"/>
  <c r="C91" i="14"/>
  <c r="J90" i="14"/>
  <c r="I90" i="14"/>
  <c r="H90" i="14"/>
  <c r="G90" i="14"/>
  <c r="F90" i="14"/>
  <c r="E90" i="14"/>
  <c r="D90" i="14"/>
  <c r="C90" i="14"/>
  <c r="K97" i="14"/>
  <c r="K93" i="14"/>
  <c r="J87" i="14"/>
  <c r="I87" i="14"/>
  <c r="H87" i="14"/>
  <c r="G87" i="14"/>
  <c r="F87" i="14"/>
  <c r="E87" i="14"/>
  <c r="D87" i="14"/>
  <c r="C87" i="14"/>
  <c r="K86" i="14"/>
  <c r="K85" i="14"/>
  <c r="K84" i="14"/>
  <c r="K83" i="14"/>
  <c r="K82" i="14"/>
  <c r="K81" i="14"/>
  <c r="K80" i="14"/>
  <c r="K79" i="14"/>
  <c r="K78" i="14"/>
  <c r="K77" i="14"/>
  <c r="K76" i="14"/>
  <c r="K87" i="14" s="1"/>
  <c r="J73" i="14"/>
  <c r="I73" i="14"/>
  <c r="H73" i="14"/>
  <c r="G73" i="14"/>
  <c r="F73" i="14"/>
  <c r="E73" i="14"/>
  <c r="D73" i="14"/>
  <c r="C73" i="14"/>
  <c r="K72" i="14"/>
  <c r="K71" i="14"/>
  <c r="K70" i="14"/>
  <c r="K69" i="14"/>
  <c r="K68" i="14"/>
  <c r="K67" i="14"/>
  <c r="K66" i="14"/>
  <c r="K65" i="14"/>
  <c r="K64" i="14"/>
  <c r="K63" i="14"/>
  <c r="K62" i="14"/>
  <c r="K73" i="14" s="1"/>
  <c r="J59" i="14"/>
  <c r="I59" i="14"/>
  <c r="H59" i="14"/>
  <c r="G59" i="14"/>
  <c r="F59" i="14"/>
  <c r="E59" i="14"/>
  <c r="D59" i="14"/>
  <c r="C59" i="14"/>
  <c r="K58" i="14"/>
  <c r="K57" i="14"/>
  <c r="K56" i="14"/>
  <c r="K55" i="14"/>
  <c r="K54" i="14"/>
  <c r="K53" i="14"/>
  <c r="K52" i="14"/>
  <c r="K51" i="14"/>
  <c r="K50" i="14"/>
  <c r="K49" i="14"/>
  <c r="K48" i="14"/>
  <c r="K59" i="14" s="1"/>
  <c r="J45" i="14"/>
  <c r="I45" i="14"/>
  <c r="H45" i="14"/>
  <c r="G45" i="14"/>
  <c r="F45" i="14"/>
  <c r="E45" i="14"/>
  <c r="D45" i="14"/>
  <c r="C45" i="14"/>
  <c r="K44" i="14"/>
  <c r="K43" i="14"/>
  <c r="K42" i="14"/>
  <c r="K41" i="14"/>
  <c r="K40" i="14"/>
  <c r="K39" i="14"/>
  <c r="K38" i="14"/>
  <c r="K37" i="14"/>
  <c r="K36" i="14"/>
  <c r="K35" i="14"/>
  <c r="K34" i="14"/>
  <c r="K45" i="14" s="1"/>
  <c r="J31" i="14"/>
  <c r="I31" i="14"/>
  <c r="H31" i="14"/>
  <c r="G31" i="14"/>
  <c r="F31" i="14"/>
  <c r="E31" i="14"/>
  <c r="D31" i="14"/>
  <c r="C31" i="14"/>
  <c r="K30" i="14"/>
  <c r="K29" i="14"/>
  <c r="K28" i="14"/>
  <c r="K27" i="14"/>
  <c r="K26" i="14"/>
  <c r="K25" i="14"/>
  <c r="K24" i="14"/>
  <c r="K23" i="14"/>
  <c r="K22" i="14"/>
  <c r="K21" i="14"/>
  <c r="K20" i="14"/>
  <c r="K31" i="14" s="1"/>
  <c r="J17" i="14"/>
  <c r="I17" i="14"/>
  <c r="I101" i="14" s="1"/>
  <c r="H17" i="14"/>
  <c r="H101" i="14" s="1"/>
  <c r="G17" i="14"/>
  <c r="F17" i="14"/>
  <c r="F101" i="14" s="1"/>
  <c r="E17" i="14"/>
  <c r="E101" i="14" s="1"/>
  <c r="D17" i="14"/>
  <c r="D101" i="14" s="1"/>
  <c r="C17" i="14"/>
  <c r="K16" i="14"/>
  <c r="K15" i="14"/>
  <c r="K14" i="14"/>
  <c r="K13" i="14"/>
  <c r="K12" i="14"/>
  <c r="K11" i="14"/>
  <c r="K10" i="14"/>
  <c r="K9" i="14"/>
  <c r="K8" i="14"/>
  <c r="K7" i="14"/>
  <c r="K6" i="14"/>
  <c r="K17" i="14" s="1"/>
  <c r="J112" i="47"/>
  <c r="I112" i="47"/>
  <c r="H112" i="47"/>
  <c r="G112" i="47"/>
  <c r="F112" i="47"/>
  <c r="E112" i="47"/>
  <c r="D112" i="47"/>
  <c r="C112" i="47"/>
  <c r="K112" i="47" s="1"/>
  <c r="J111" i="47"/>
  <c r="I111" i="47"/>
  <c r="H111" i="47"/>
  <c r="G111" i="47"/>
  <c r="F111" i="47"/>
  <c r="E111" i="47"/>
  <c r="D111" i="47"/>
  <c r="C111" i="47"/>
  <c r="K111" i="47" s="1"/>
  <c r="J110" i="47"/>
  <c r="I110" i="47"/>
  <c r="H110" i="47"/>
  <c r="G110" i="47"/>
  <c r="F110" i="47"/>
  <c r="E110" i="47"/>
  <c r="D110" i="47"/>
  <c r="C110" i="47"/>
  <c r="K110" i="47" s="1"/>
  <c r="J109" i="47"/>
  <c r="I109" i="47"/>
  <c r="H109" i="47"/>
  <c r="G109" i="47"/>
  <c r="F109" i="47"/>
  <c r="E109" i="47"/>
  <c r="D109" i="47"/>
  <c r="C109" i="47"/>
  <c r="K109" i="47" s="1"/>
  <c r="J108" i="47"/>
  <c r="I108" i="47"/>
  <c r="H108" i="47"/>
  <c r="G108" i="47"/>
  <c r="F108" i="47"/>
  <c r="E108" i="47"/>
  <c r="D108" i="47"/>
  <c r="C108" i="47"/>
  <c r="J107" i="47"/>
  <c r="I107" i="47"/>
  <c r="H107" i="47"/>
  <c r="G107" i="47"/>
  <c r="F107" i="47"/>
  <c r="E107" i="47"/>
  <c r="D107" i="47"/>
  <c r="C107" i="47"/>
  <c r="K107" i="47" s="1"/>
  <c r="J106" i="47"/>
  <c r="I106" i="47"/>
  <c r="H106" i="47"/>
  <c r="G106" i="47"/>
  <c r="F106" i="47"/>
  <c r="E106" i="47"/>
  <c r="D106" i="47"/>
  <c r="C106" i="47"/>
  <c r="J105" i="47"/>
  <c r="I105" i="47"/>
  <c r="H105" i="47"/>
  <c r="G105" i="47"/>
  <c r="F105" i="47"/>
  <c r="E105" i="47"/>
  <c r="D105" i="47"/>
  <c r="C105" i="47"/>
  <c r="K105" i="47" s="1"/>
  <c r="J104" i="47"/>
  <c r="I104" i="47"/>
  <c r="H104" i="47"/>
  <c r="G104" i="47"/>
  <c r="F104" i="47"/>
  <c r="E104" i="47"/>
  <c r="D104" i="47"/>
  <c r="C104" i="47"/>
  <c r="K104" i="47" s="1"/>
  <c r="J103" i="47"/>
  <c r="I103" i="47"/>
  <c r="H103" i="47"/>
  <c r="G103" i="47"/>
  <c r="F103" i="47"/>
  <c r="E103" i="47"/>
  <c r="D103" i="47"/>
  <c r="C103" i="47"/>
  <c r="J102" i="47"/>
  <c r="I102" i="47"/>
  <c r="H102" i="47"/>
  <c r="G102" i="47"/>
  <c r="G113" i="47" s="1"/>
  <c r="F102" i="47"/>
  <c r="E102" i="47"/>
  <c r="E113" i="47" s="1"/>
  <c r="D102" i="47"/>
  <c r="C102" i="47"/>
  <c r="K108" i="47"/>
  <c r="K103" i="47"/>
  <c r="J113" i="47"/>
  <c r="F113" i="47"/>
  <c r="C113" i="47"/>
  <c r="K115" i="47"/>
  <c r="K114" i="47"/>
  <c r="I113" i="47"/>
  <c r="H113" i="47"/>
  <c r="K106" i="47"/>
  <c r="K99" i="47"/>
  <c r="K98" i="47"/>
  <c r="J97" i="47"/>
  <c r="I97" i="47"/>
  <c r="H97" i="47"/>
  <c r="G97" i="47"/>
  <c r="F97" i="47"/>
  <c r="E97" i="47"/>
  <c r="D97" i="47"/>
  <c r="C97" i="47"/>
  <c r="K96" i="47"/>
  <c r="K95" i="47"/>
  <c r="K94" i="47"/>
  <c r="K93" i="47"/>
  <c r="K92" i="47"/>
  <c r="K91" i="47"/>
  <c r="K90" i="47"/>
  <c r="K89" i="47"/>
  <c r="K88" i="47"/>
  <c r="K87" i="47"/>
  <c r="K86" i="47"/>
  <c r="K83" i="47"/>
  <c r="K82" i="47"/>
  <c r="J81" i="47"/>
  <c r="I81" i="47"/>
  <c r="H81" i="47"/>
  <c r="G81" i="47"/>
  <c r="F81" i="47"/>
  <c r="E81" i="47"/>
  <c r="D81" i="47"/>
  <c r="C81" i="47"/>
  <c r="K80" i="47"/>
  <c r="K79" i="47"/>
  <c r="K78" i="47"/>
  <c r="K77" i="47"/>
  <c r="K76" i="47"/>
  <c r="K75" i="47"/>
  <c r="K74" i="47"/>
  <c r="K73" i="47"/>
  <c r="K72" i="47"/>
  <c r="K71" i="47"/>
  <c r="K70" i="47"/>
  <c r="K67" i="47"/>
  <c r="K66" i="47"/>
  <c r="J65" i="47"/>
  <c r="I65" i="47"/>
  <c r="H65" i="47"/>
  <c r="G65" i="47"/>
  <c r="F65" i="47"/>
  <c r="E65" i="47"/>
  <c r="D65" i="47"/>
  <c r="C65" i="47"/>
  <c r="K64" i="47"/>
  <c r="K63" i="47"/>
  <c r="K62" i="47"/>
  <c r="K61" i="47"/>
  <c r="K60" i="47"/>
  <c r="K59" i="47"/>
  <c r="K58" i="47"/>
  <c r="K57" i="47"/>
  <c r="K56" i="47"/>
  <c r="K55" i="47"/>
  <c r="K54" i="47"/>
  <c r="K51" i="47"/>
  <c r="K50" i="47"/>
  <c r="J49" i="47"/>
  <c r="I49" i="47"/>
  <c r="H49" i="47"/>
  <c r="G49" i="47"/>
  <c r="F49" i="47"/>
  <c r="E49" i="47"/>
  <c r="D49" i="47"/>
  <c r="C49" i="47"/>
  <c r="K48" i="47"/>
  <c r="K47" i="47"/>
  <c r="K46" i="47"/>
  <c r="K45" i="47"/>
  <c r="K44" i="47"/>
  <c r="K43" i="47"/>
  <c r="K42" i="47"/>
  <c r="K41" i="47"/>
  <c r="K40" i="47"/>
  <c r="K39" i="47"/>
  <c r="K38" i="47"/>
  <c r="K35" i="47"/>
  <c r="K34" i="47"/>
  <c r="J33" i="47"/>
  <c r="I33" i="47"/>
  <c r="H33" i="47"/>
  <c r="G33" i="47"/>
  <c r="F33" i="47"/>
  <c r="E33" i="47"/>
  <c r="D33" i="47"/>
  <c r="C33" i="47"/>
  <c r="K32" i="47"/>
  <c r="K31" i="47"/>
  <c r="K30" i="47"/>
  <c r="K29" i="47"/>
  <c r="K28" i="47"/>
  <c r="K27" i="47"/>
  <c r="K26" i="47"/>
  <c r="K25" i="47"/>
  <c r="K24" i="47"/>
  <c r="K23" i="47"/>
  <c r="K22" i="47"/>
  <c r="J17" i="47"/>
  <c r="I17" i="47"/>
  <c r="H17" i="47"/>
  <c r="G17" i="47"/>
  <c r="F17" i="47"/>
  <c r="E17" i="47"/>
  <c r="D17" i="47"/>
  <c r="C17" i="47"/>
  <c r="K16" i="47"/>
  <c r="K15" i="47"/>
  <c r="K14" i="47"/>
  <c r="K13" i="47"/>
  <c r="K12" i="47"/>
  <c r="K11" i="47"/>
  <c r="K10" i="47"/>
  <c r="K9" i="47"/>
  <c r="K8" i="47"/>
  <c r="K7" i="47"/>
  <c r="K6" i="47"/>
  <c r="K16" i="33"/>
  <c r="I16" i="33"/>
  <c r="H16" i="33"/>
  <c r="G16" i="33"/>
  <c r="F16" i="33"/>
  <c r="E16" i="33"/>
  <c r="D16" i="33"/>
  <c r="C16" i="33"/>
  <c r="I16" i="32"/>
  <c r="H16" i="32"/>
  <c r="G16" i="32"/>
  <c r="F16" i="32"/>
  <c r="E16" i="32"/>
  <c r="D16" i="32"/>
  <c r="C16" i="32"/>
  <c r="J15" i="32"/>
  <c r="J14" i="32"/>
  <c r="J13" i="32"/>
  <c r="J12" i="32"/>
  <c r="J11" i="32"/>
  <c r="J10" i="32"/>
  <c r="J9" i="32"/>
  <c r="J8" i="32"/>
  <c r="J7" i="32"/>
  <c r="J6" i="32"/>
  <c r="J5" i="32"/>
  <c r="J16" i="32" s="1"/>
  <c r="I4" i="7"/>
  <c r="I3" i="7"/>
  <c r="I4" i="6"/>
  <c r="I3" i="6"/>
  <c r="K78" i="1"/>
  <c r="K102" i="47" l="1"/>
  <c r="K90" i="14"/>
  <c r="K91" i="14"/>
  <c r="K94" i="14"/>
  <c r="K95" i="14"/>
  <c r="K98" i="14"/>
  <c r="K99" i="14"/>
  <c r="K40" i="17"/>
  <c r="E104" i="17"/>
  <c r="F49" i="17"/>
  <c r="F104" i="17"/>
  <c r="E113" i="17"/>
  <c r="F113" i="17"/>
  <c r="K102" i="17"/>
  <c r="G113" i="17"/>
  <c r="N101" i="19"/>
  <c r="E101" i="19"/>
  <c r="D101" i="19"/>
  <c r="P101" i="19"/>
  <c r="D73" i="19"/>
  <c r="F101" i="19"/>
  <c r="L101" i="19"/>
  <c r="F17" i="19"/>
  <c r="K104" i="17"/>
  <c r="K113" i="17" s="1"/>
  <c r="K49" i="17"/>
  <c r="E49" i="17"/>
  <c r="D113" i="47"/>
  <c r="K65" i="47"/>
  <c r="K49" i="47"/>
  <c r="K33" i="47"/>
  <c r="K97" i="47"/>
  <c r="K17" i="47"/>
  <c r="K81" i="47"/>
  <c r="K113" i="47"/>
  <c r="J100" i="1"/>
  <c r="I100" i="1"/>
  <c r="H100" i="1"/>
  <c r="G100" i="1"/>
  <c r="F100" i="1"/>
  <c r="E100" i="1"/>
  <c r="D100" i="1"/>
  <c r="C100" i="1"/>
  <c r="J99" i="1"/>
  <c r="I99" i="1"/>
  <c r="H99" i="1"/>
  <c r="G99" i="1"/>
  <c r="F99" i="1"/>
  <c r="E99" i="1"/>
  <c r="D99" i="1"/>
  <c r="C99" i="1"/>
  <c r="J98" i="1"/>
  <c r="I98" i="1"/>
  <c r="H98" i="1"/>
  <c r="G98" i="1"/>
  <c r="F98" i="1"/>
  <c r="E98" i="1"/>
  <c r="D98" i="1"/>
  <c r="C98" i="1"/>
  <c r="J97" i="1"/>
  <c r="I97" i="1"/>
  <c r="H97" i="1"/>
  <c r="G97" i="1"/>
  <c r="F97" i="1"/>
  <c r="E97" i="1"/>
  <c r="D97" i="1"/>
  <c r="C97" i="1"/>
  <c r="J96" i="1"/>
  <c r="I96" i="1"/>
  <c r="H96" i="1"/>
  <c r="G96" i="1"/>
  <c r="F96" i="1"/>
  <c r="E96" i="1"/>
  <c r="D96" i="1"/>
  <c r="C96" i="1"/>
  <c r="J95" i="1"/>
  <c r="I95" i="1"/>
  <c r="H95" i="1"/>
  <c r="G95" i="1"/>
  <c r="F95" i="1"/>
  <c r="E95" i="1"/>
  <c r="D95" i="1"/>
  <c r="C95" i="1"/>
  <c r="J94" i="1"/>
  <c r="I94" i="1"/>
  <c r="H94" i="1"/>
  <c r="G94" i="1"/>
  <c r="F94" i="1"/>
  <c r="E94" i="1"/>
  <c r="D94" i="1"/>
  <c r="C94" i="1"/>
  <c r="J93" i="1"/>
  <c r="I93" i="1"/>
  <c r="H93" i="1"/>
  <c r="G93" i="1"/>
  <c r="F93" i="1"/>
  <c r="E93" i="1"/>
  <c r="D93" i="1"/>
  <c r="C93" i="1"/>
  <c r="J92" i="1"/>
  <c r="I92" i="1"/>
  <c r="H92" i="1"/>
  <c r="G92" i="1"/>
  <c r="F92" i="1"/>
  <c r="E92" i="1"/>
  <c r="D92" i="1"/>
  <c r="C92" i="1"/>
  <c r="J91" i="1"/>
  <c r="I91" i="1"/>
  <c r="I101" i="1" s="1"/>
  <c r="H91" i="1"/>
  <c r="H101" i="1" s="1"/>
  <c r="G91" i="1"/>
  <c r="G101" i="1" s="1"/>
  <c r="F91" i="1"/>
  <c r="E91" i="1"/>
  <c r="E101" i="1" s="1"/>
  <c r="D91" i="1"/>
  <c r="D101" i="1" s="1"/>
  <c r="C91" i="1"/>
  <c r="C90" i="1"/>
  <c r="C101" i="1" s="1"/>
  <c r="K76" i="1"/>
  <c r="J73" i="1"/>
  <c r="I73" i="1"/>
  <c r="H73" i="1"/>
  <c r="G73" i="1"/>
  <c r="F73" i="1"/>
  <c r="E73" i="1"/>
  <c r="D73" i="1"/>
  <c r="C73" i="1"/>
  <c r="K72" i="1"/>
  <c r="K71" i="1"/>
  <c r="K70" i="1"/>
  <c r="K69" i="1"/>
  <c r="K66" i="1"/>
  <c r="K63" i="1"/>
  <c r="K62" i="1"/>
  <c r="J59" i="1"/>
  <c r="I59" i="1"/>
  <c r="H59" i="1"/>
  <c r="G59" i="1"/>
  <c r="F59" i="1"/>
  <c r="E59" i="1"/>
  <c r="D59" i="1"/>
  <c r="C59" i="1"/>
  <c r="K58" i="1"/>
  <c r="K57" i="1"/>
  <c r="K56" i="1"/>
  <c r="K55" i="1"/>
  <c r="K54" i="1"/>
  <c r="K53" i="1"/>
  <c r="K52" i="1"/>
  <c r="K51" i="1"/>
  <c r="K50" i="1"/>
  <c r="K49" i="1"/>
  <c r="K48" i="1"/>
  <c r="K59" i="1" s="1"/>
  <c r="J45" i="1"/>
  <c r="I45" i="1"/>
  <c r="H45" i="1"/>
  <c r="G45" i="1"/>
  <c r="F45" i="1"/>
  <c r="E45" i="1"/>
  <c r="D45" i="1"/>
  <c r="C45" i="1"/>
  <c r="K44" i="1"/>
  <c r="K43" i="1"/>
  <c r="K42" i="1"/>
  <c r="K41" i="1"/>
  <c r="K40" i="1"/>
  <c r="K39" i="1"/>
  <c r="K38" i="1"/>
  <c r="K37" i="1"/>
  <c r="K36" i="1"/>
  <c r="K35" i="1"/>
  <c r="K34" i="1"/>
  <c r="J31" i="1"/>
  <c r="I31" i="1"/>
  <c r="H31" i="1"/>
  <c r="G31" i="1"/>
  <c r="F31" i="1"/>
  <c r="E31" i="1"/>
  <c r="D31" i="1"/>
  <c r="C31" i="1"/>
  <c r="K30" i="1"/>
  <c r="K29" i="1"/>
  <c r="K28" i="1"/>
  <c r="K27" i="1"/>
  <c r="K26" i="1"/>
  <c r="K25" i="1"/>
  <c r="K24" i="1"/>
  <c r="K23" i="1"/>
  <c r="K22" i="1"/>
  <c r="K21" i="1"/>
  <c r="K20" i="1"/>
  <c r="J17" i="1"/>
  <c r="I17" i="1"/>
  <c r="H17" i="1"/>
  <c r="G17" i="1"/>
  <c r="F17" i="1"/>
  <c r="E17" i="1"/>
  <c r="D17" i="1"/>
  <c r="C17" i="1"/>
  <c r="K16" i="1"/>
  <c r="K100" i="1" s="1"/>
  <c r="K15" i="1"/>
  <c r="K99" i="1" s="1"/>
  <c r="K14" i="1"/>
  <c r="K98" i="1" s="1"/>
  <c r="K13" i="1"/>
  <c r="K97" i="1" s="1"/>
  <c r="K12" i="1"/>
  <c r="K96" i="1" s="1"/>
  <c r="K11" i="1"/>
  <c r="K95" i="1" s="1"/>
  <c r="K10" i="1"/>
  <c r="K94" i="1" s="1"/>
  <c r="K9" i="1"/>
  <c r="K8" i="1"/>
  <c r="K92" i="1" s="1"/>
  <c r="K7" i="1"/>
  <c r="K91" i="1" s="1"/>
  <c r="K6" i="1"/>
  <c r="K17" i="1" l="1"/>
  <c r="K31" i="1"/>
  <c r="K45" i="1"/>
  <c r="K73" i="1"/>
  <c r="F101" i="1"/>
  <c r="J101" i="1"/>
  <c r="K93" i="1"/>
  <c r="K101" i="1" s="1"/>
  <c r="B6" i="31" l="1"/>
  <c r="B3" i="31"/>
  <c r="D9" i="40" l="1"/>
  <c r="D8" i="40"/>
  <c r="D7" i="40"/>
  <c r="D6" i="40"/>
  <c r="D5" i="40"/>
  <c r="E255" i="43" l="1"/>
  <c r="D255" i="43"/>
  <c r="K24" i="58" l="1"/>
  <c r="K9" i="58"/>
  <c r="K6" i="58"/>
  <c r="C8" i="57" l="1"/>
  <c r="D8" i="57"/>
  <c r="E8" i="57"/>
  <c r="F8" i="57"/>
  <c r="G8" i="57"/>
  <c r="C9" i="57"/>
  <c r="D9" i="57"/>
  <c r="E9" i="57"/>
  <c r="F9" i="57"/>
  <c r="G9" i="57"/>
  <c r="B9" i="57"/>
  <c r="B8" i="57"/>
  <c r="B25" i="58" l="1"/>
  <c r="J24" i="58" l="1"/>
  <c r="K226" i="43"/>
  <c r="K254" i="43" l="1"/>
  <c r="K80" i="43"/>
  <c r="I4" i="8" l="1"/>
  <c r="I3" i="8"/>
  <c r="K3" i="40" l="1"/>
  <c r="J3" i="40"/>
  <c r="J5" i="40" l="1"/>
  <c r="B255" i="43"/>
  <c r="F255" i="43"/>
  <c r="K5" i="43"/>
  <c r="K11" i="43"/>
  <c r="K6" i="43"/>
  <c r="K242" i="43"/>
  <c r="K8" i="43"/>
  <c r="K9" i="43"/>
  <c r="K12" i="43"/>
  <c r="K17" i="43"/>
  <c r="K13" i="43"/>
  <c r="K16" i="43"/>
  <c r="K167" i="43"/>
  <c r="K18" i="43"/>
  <c r="K110" i="43"/>
  <c r="K21" i="43"/>
  <c r="K14" i="43"/>
  <c r="K22" i="43"/>
  <c r="K23" i="43"/>
  <c r="K27" i="43"/>
  <c r="K28" i="43"/>
  <c r="K137" i="43"/>
  <c r="K31" i="43"/>
  <c r="K32" i="43"/>
  <c r="K33" i="43"/>
  <c r="K34" i="43"/>
  <c r="K24" i="43"/>
  <c r="K36" i="43"/>
  <c r="K223" i="43"/>
  <c r="K35" i="43"/>
  <c r="K108" i="43"/>
  <c r="K208" i="43"/>
  <c r="K37" i="43"/>
  <c r="K176" i="43"/>
  <c r="K39" i="43"/>
  <c r="K25" i="43"/>
  <c r="K97" i="43"/>
  <c r="K98" i="43"/>
  <c r="K99" i="43"/>
  <c r="K100" i="43"/>
  <c r="K96" i="43"/>
  <c r="K213" i="43"/>
  <c r="K41" i="43"/>
  <c r="K44" i="43"/>
  <c r="K45" i="43"/>
  <c r="K245" i="43"/>
  <c r="K243" i="43"/>
  <c r="K102" i="43"/>
  <c r="K103" i="43"/>
  <c r="K49" i="43"/>
  <c r="K105" i="43"/>
  <c r="K104" i="43"/>
  <c r="K40" i="43"/>
  <c r="K109" i="43"/>
  <c r="K81" i="43"/>
  <c r="K113" i="43"/>
  <c r="K115" i="43"/>
  <c r="K43" i="43"/>
  <c r="K26" i="43"/>
  <c r="K46" i="43"/>
  <c r="K50" i="43"/>
  <c r="K51" i="43"/>
  <c r="K54" i="43"/>
  <c r="K193" i="43"/>
  <c r="K180" i="43"/>
  <c r="K56" i="43"/>
  <c r="K209" i="43"/>
  <c r="K55" i="43"/>
  <c r="K57" i="43"/>
  <c r="K58" i="43"/>
  <c r="K94" i="43"/>
  <c r="K61" i="43"/>
  <c r="K63" i="43"/>
  <c r="K166" i="43"/>
  <c r="K67" i="43"/>
  <c r="K64" i="43"/>
  <c r="K66" i="43"/>
  <c r="K65" i="43"/>
  <c r="K52" i="43"/>
  <c r="K68" i="43"/>
  <c r="K74" i="43"/>
  <c r="K69" i="43"/>
  <c r="K158" i="43"/>
  <c r="K206" i="43"/>
  <c r="K70" i="43"/>
  <c r="K71" i="43"/>
  <c r="K173" i="43"/>
  <c r="K191" i="43"/>
  <c r="K73" i="43"/>
  <c r="K72" i="43"/>
  <c r="K168" i="43"/>
  <c r="K230" i="43"/>
  <c r="K75" i="43"/>
  <c r="K76" i="43"/>
  <c r="K77" i="43"/>
  <c r="K171" i="43"/>
  <c r="K78" i="43"/>
  <c r="K247" i="43"/>
  <c r="K79" i="43"/>
  <c r="K252" i="43"/>
  <c r="K127" i="43"/>
  <c r="K87" i="43"/>
  <c r="K82" i="43"/>
  <c r="K83" i="43"/>
  <c r="K85" i="43"/>
  <c r="K84" i="43"/>
  <c r="K86" i="43"/>
  <c r="K210" i="43"/>
  <c r="K88" i="43"/>
  <c r="K179" i="43"/>
  <c r="K89" i="43"/>
  <c r="K90" i="43"/>
  <c r="K172" i="43"/>
  <c r="K95" i="43"/>
  <c r="K101" i="43"/>
  <c r="K106" i="43"/>
  <c r="K107" i="43"/>
  <c r="K114" i="43"/>
  <c r="K116" i="43"/>
  <c r="K117" i="43"/>
  <c r="K119" i="43"/>
  <c r="K118" i="43"/>
  <c r="K124" i="43"/>
  <c r="K120" i="43"/>
  <c r="K121" i="43"/>
  <c r="K122" i="43"/>
  <c r="K123" i="43"/>
  <c r="K125" i="43"/>
  <c r="K253" i="43"/>
  <c r="K126" i="43"/>
  <c r="K129" i="43"/>
  <c r="K128" i="43"/>
  <c r="K130" i="43"/>
  <c r="K174" i="43"/>
  <c r="K131" i="43"/>
  <c r="K133" i="43"/>
  <c r="K135" i="43"/>
  <c r="K134" i="43"/>
  <c r="K202" i="43"/>
  <c r="K139" i="43"/>
  <c r="K140" i="43"/>
  <c r="K138" i="43"/>
  <c r="K42" i="43"/>
  <c r="K141" i="43"/>
  <c r="K132" i="43"/>
  <c r="K142" i="43"/>
  <c r="K215" i="43"/>
  <c r="K143" i="43"/>
  <c r="K177" i="43"/>
  <c r="K144" i="43"/>
  <c r="K151" i="43"/>
  <c r="K250" i="43"/>
  <c r="K15" i="43"/>
  <c r="K219" i="43"/>
  <c r="K30" i="43"/>
  <c r="K153" i="43"/>
  <c r="K187" i="43"/>
  <c r="K154" i="43"/>
  <c r="K149" i="43"/>
  <c r="K148" i="43"/>
  <c r="K147" i="43"/>
  <c r="K150" i="43"/>
  <c r="K244" i="43"/>
  <c r="K152" i="43"/>
  <c r="K203" i="43"/>
  <c r="K136" i="43"/>
  <c r="K60" i="43"/>
  <c r="K175" i="43"/>
  <c r="K178" i="43"/>
  <c r="K157" i="43"/>
  <c r="K159" i="43"/>
  <c r="K145" i="43"/>
  <c r="K160" i="43"/>
  <c r="K161" i="43"/>
  <c r="K62" i="43"/>
  <c r="K162" i="43"/>
  <c r="K163" i="43"/>
  <c r="K165" i="43"/>
  <c r="K170" i="43"/>
  <c r="K48" i="43"/>
  <c r="K164" i="43"/>
  <c r="K211" i="43"/>
  <c r="K169" i="43"/>
  <c r="K188" i="43"/>
  <c r="K189" i="43"/>
  <c r="K190" i="43"/>
  <c r="K204" i="43"/>
  <c r="K217" i="43"/>
  <c r="K59" i="43"/>
  <c r="K10" i="43"/>
  <c r="K218" i="43"/>
  <c r="K205" i="43"/>
  <c r="K246" i="43"/>
  <c r="K220" i="43"/>
  <c r="K181" i="43"/>
  <c r="K47" i="43"/>
  <c r="K111" i="43"/>
  <c r="K194" i="43"/>
  <c r="K207" i="43"/>
  <c r="K195" i="43"/>
  <c r="K183" i="43"/>
  <c r="K196" i="43"/>
  <c r="K197" i="43"/>
  <c r="K248" i="43"/>
  <c r="K198" i="43"/>
  <c r="K199" i="43"/>
  <c r="K92" i="43"/>
  <c r="K251" i="43"/>
  <c r="K224" i="43"/>
  <c r="K93" i="43"/>
  <c r="K214" i="43"/>
  <c r="K192" i="43"/>
  <c r="K216" i="43"/>
  <c r="K225" i="43"/>
  <c r="K221" i="43"/>
  <c r="K227" i="43"/>
  <c r="K228" i="43"/>
  <c r="K222" i="43"/>
  <c r="K184" i="43"/>
  <c r="K232" i="43"/>
  <c r="K234" i="43"/>
  <c r="K233" i="43"/>
  <c r="K112" i="43"/>
  <c r="K185" i="43"/>
  <c r="K212" i="43"/>
  <c r="K235" i="43"/>
  <c r="K236" i="43"/>
  <c r="K237" i="43"/>
  <c r="K156" i="43"/>
  <c r="K238" i="43"/>
  <c r="K239" i="43"/>
  <c r="K240" i="43"/>
  <c r="K182" i="43"/>
  <c r="K53" i="43"/>
  <c r="K200" i="43"/>
  <c r="K19" i="43"/>
  <c r="K20" i="43"/>
  <c r="K155" i="43"/>
  <c r="K229" i="43"/>
  <c r="K201" i="43"/>
  <c r="K7" i="43"/>
  <c r="K38" i="43"/>
  <c r="K241" i="43"/>
  <c r="K186" i="43"/>
  <c r="K29" i="43"/>
  <c r="K231" i="43"/>
  <c r="K146" i="43"/>
  <c r="K91" i="43"/>
  <c r="K249" i="43"/>
  <c r="K4" i="43" l="1"/>
  <c r="K255" i="43" l="1"/>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<sst xmlns="http://schemas.openxmlformats.org/spreadsheetml/2006/main" count="2609" uniqueCount="706">
  <si>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</si>
  <si>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</si>
  <si>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</si>
  <si>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</si>
  <si>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0"/>
        <rFont val="Calibri"/>
        <family val="2"/>
        <charset val="238"/>
        <scheme val="minor"/>
      </rPr>
      <t>31. 12.</t>
    </r>
    <r>
      <rPr>
        <sz val="10"/>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</si>
  <si>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</si>
  <si>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</si>
  <si>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</si>
  <si>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</si>
  <si>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</si>
  <si>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</si>
  <si>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</si>
  <si>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</si>
  <si>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</si>
  <si>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</si>
  <si>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0"/>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</si>
  <si>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</si>
  <si>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0"/>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</si>
  <si>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</si>
  <si>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</si>
  <si>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kurzů) </t>
  </si>
  <si>
    <t xml:space="preserve">Počet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</si>
  <si>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t>
  </si>
  <si>
    <t xml:space="preserve">Počet účastníků kurzů celoživotního vzdělávání (CŽV) na vysoké škole v dělení dle délky trvání kurzu (v hodinách),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</si>
  <si>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</si>
  <si>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</si>
  <si>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</si>
  <si>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</si>
  <si>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</si>
  <si>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n=2019 (X) a součtu neúspěšných studií této kohorty v kalendářním roce n=2019 a kalendářním roce n+1=2020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</si>
  <si>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</si>
  <si>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0"/>
        <rFont val="Calibri"/>
        <family val="2"/>
        <charset val="238"/>
        <scheme val="minor"/>
      </rPr>
      <t xml:space="preserve">Vykazují se počty fyzických osob (stipendistů), kterým byly vyplaceny jednotlivé druhy stipendií, nikoliv počty udělených stipendií </t>
    </r>
    <r>
      <rPr>
        <sz val="10"/>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</si>
  <si>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</si>
  <si>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</si>
  <si>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</si>
  <si>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(2020), tj. přihlášky ke studiu a přijatí/zapsaní studenti vztahující se k zápisům ke studiu proběhlým v roce 2020.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</si>
  <si>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</si>
  <si>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2020,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</si>
  <si>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</si>
  <si>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0"/>
        <rFont val="Calibri"/>
        <family val="2"/>
        <charset val="238"/>
        <scheme val="minor"/>
      </rPr>
      <t>pouze osoby v pracovním poměru, tedy bez zahrnutí osob pracujících na DPP a DPČ</t>
    </r>
    <r>
      <rPr>
        <sz val="10"/>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</si>
  <si>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</si>
  <si>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0"/>
        <rFont val="Calibri"/>
        <family val="2"/>
        <charset val="238"/>
        <scheme val="minor"/>
      </rPr>
      <t>pouze osoby v pracovním poměru, tedy bez zahrnutí osob pracujících na DPP a DPČ</t>
    </r>
    <r>
      <rPr>
        <sz val="10"/>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</si>
  <si>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</si>
  <si>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</si>
  <si>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</si>
  <si>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2020,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</si>
  <si>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</si>
  <si>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0"/>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0"/>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</si>
  <si>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</si>
  <si>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0"/>
        <rFont val="Calibri"/>
        <family val="2"/>
        <charset val="238"/>
        <scheme val="minor"/>
      </rPr>
      <t>celkové (případně doposud vyčerpané) částky projektu, nikoliv částky vyčerpané pouze v daném roce</t>
    </r>
    <r>
      <rPr>
        <sz val="10"/>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</si>
  <si>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</si>
  <si>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0"/>
        <rFont val="Calibri"/>
        <family val="2"/>
        <charset val="238"/>
        <scheme val="minor"/>
      </rPr>
      <t>započítávají se tak i pobyty, které započaly v předchozím roce</t>
    </r>
    <r>
      <rPr>
        <sz val="10"/>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0"/>
        <rFont val="Calibri"/>
        <family val="2"/>
        <charset val="238"/>
        <scheme val="minor"/>
      </rPr>
      <t>nemaže země, u kterých nebyla realizována žádná mobilita</t>
    </r>
    <r>
      <rPr>
        <sz val="10"/>
        <rFont val="Calibri"/>
        <family val="2"/>
        <charset val="238"/>
        <scheme val="minor"/>
      </rPr>
      <t>).</t>
    </r>
  </si>
  <si>
    <t>Tab. 7.3: Mobilita absolventů (počty a podíly absolvovaných studií)</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</si>
  <si>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</si>
  <si>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</si>
  <si>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</si>
  <si>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</si>
  <si>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</si>
  <si>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</si>
  <si>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</si>
  <si>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</si>
  <si>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2020). Údaje se vykazují za kalendářní rok, s rozlišením na ČR a zahraničí (s výjimkou spin-off/start-up podniků, viz tabulka). Dále vysoká škola uvede příjmy za rok 2020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</si>
  <si>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</si>
  <si>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</si>
  <si>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</si>
  <si>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</si>
  <si>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indexed="9"/>
        <rFont val="Calibri"/>
        <family val="2"/>
        <charset val="238"/>
      </rPr>
      <t>Tab. 2.1:</t>
    </r>
    <r>
      <rPr>
        <b/>
        <sz val="14"/>
        <color indexed="9"/>
        <rFont val="Calibri"/>
        <family val="2"/>
        <charset val="238"/>
      </rPr>
      <t xml:space="preserve"> Akreditované studijní programy (počty)</t>
    </r>
  </si>
  <si>
    <t>Ostravská univerzita</t>
  </si>
  <si>
    <t>Bakalářské studium</t>
  </si>
  <si>
    <t>Magisterské studium</t>
  </si>
  <si>
    <t>Navazující magisterské studium</t>
  </si>
  <si>
    <t>Doktorské studium</t>
  </si>
  <si>
    <t>CELKEM</t>
  </si>
  <si>
    <t>P</t>
  </si>
  <si>
    <t>K/D</t>
  </si>
  <si>
    <t>Lékařská fakulta</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</si>
  <si>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</si>
  <si>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</si>
  <si>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</si>
  <si>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</si>
  <si>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</si>
  <si>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</si>
  <si>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</si>
  <si>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</si>
  <si>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</si>
  <si>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</si>
  <si>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</si>
  <si>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</si>
  <si>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</si>
  <si>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</si>
  <si>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</si>
  <si>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</si>
  <si>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</si>
  <si>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</si>
  <si>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</si>
  <si>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</si>
  <si>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</si>
  <si>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</si>
  <si>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</si>
  <si>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</si>
  <si>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Lékařská fakulta celkem</t>
  </si>
  <si>
    <t>X</t>
  </si>
  <si>
    <t xml:space="preserve">Fakulta sociálních studií </t>
  </si>
  <si>
    <t>Fakulta sociálních studií celkem</t>
  </si>
  <si>
    <t>Filozofická fakulta</t>
  </si>
  <si>
    <t>Filozofická fakulta celkem</t>
  </si>
  <si>
    <t>Přírodovědecká fakulta</t>
  </si>
  <si>
    <t>Přírodovědecká fakulta celkem</t>
  </si>
  <si>
    <t>Pedagogická fakulta</t>
  </si>
  <si>
    <t>Pedagogická fakulta celkem</t>
  </si>
  <si>
    <t>Fakulta umění</t>
  </si>
  <si>
    <t>Fakulta umění celkem</t>
  </si>
  <si>
    <t>OSTRAVSKÁ UNIVERZITA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</si>
  <si>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</si>
  <si>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</si>
  <si>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</si>
  <si>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</si>
  <si>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t>Fakulta sociálních celkem</t>
  </si>
  <si>
    <t xml:space="preserve">Filozofická fakulta </t>
  </si>
  <si>
    <t xml:space="preserve">Pedagogická fakulta </t>
  </si>
  <si>
    <t xml:space="preserve">Fakulta umění </t>
  </si>
  <si>
    <t>Fakulta umění  celkem</t>
  </si>
  <si>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</si>
  <si>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</si>
  <si>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</si>
  <si>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</si>
  <si>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</si>
  <si>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Středoevropská historická studia se zaměřením na české, polské a slovenské dějiny</t>
  </si>
  <si>
    <t>Počet studijních programů</t>
  </si>
  <si>
    <t>Partnerské organizace</t>
  </si>
  <si>
    <t>Universytet Slaski w Katowicach, Univerzita Mateja Bela v Banskej Bystrici</t>
  </si>
  <si>
    <t>Počet aktivních studií v těchto programech</t>
  </si>
  <si>
    <t>Přidružené organizace</t>
  </si>
  <si>
    <t>Druh programu (Joint/Double/Multiple Degree)</t>
  </si>
  <si>
    <t>joint programme</t>
  </si>
  <si>
    <t>Typ programu (bakalářský, navazující magisterský, magisterský, doktorský)</t>
  </si>
  <si>
    <t>navazující magisterský</t>
  </si>
  <si>
    <t>Počet aktivních studií k 31. 12.</t>
  </si>
  <si>
    <t>Název programu 2</t>
  </si>
  <si>
    <t>Filozofická studia</t>
  </si>
  <si>
    <t>Název programu 3</t>
  </si>
  <si>
    <t>Analytická chemie</t>
  </si>
  <si>
    <t>Université de Haute-Alsace - The Mulhouse Materials Science Institute (IS2M)</t>
  </si>
  <si>
    <t>cotutelle</t>
  </si>
  <si>
    <t>doktorský</t>
  </si>
  <si>
    <t>Název programu 4</t>
  </si>
  <si>
    <t xml:space="preserve">Grafika a kresba - Digitální grafika ve virtuálním prostředí </t>
  </si>
  <si>
    <t>Instytut Sztuki Wydzial Artystyczny Universytet Slaski v Katowicach</t>
  </si>
  <si>
    <t>Double Degree</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</si>
  <si>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</si>
  <si>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</si>
  <si>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</si>
  <si>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Teorie a dějiny české literatury</t>
  </si>
  <si>
    <t>Široce vymezený obor ISCED-F</t>
  </si>
  <si>
    <t>0232</t>
  </si>
  <si>
    <t>Partnerská vysoká škola/ instituce*</t>
  </si>
  <si>
    <t>Ústav pro českou literaturu Akademie věd ČR, v.v.i.</t>
  </si>
  <si>
    <t>Název studijního programu 2</t>
  </si>
  <si>
    <t>Specializace v pedagogice</t>
  </si>
  <si>
    <t>Pedagogická fakulta Západočeské univerzity v Plzni, Pedagogická fakulta Jihočeské univerzity v Českých Budějovicích, Pedagogická fakulta Univerzity Hradec Králové</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</si>
  <si>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</si>
  <si>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</si>
  <si>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</si>
  <si>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</si>
  <si>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</si>
  <si>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t>Počátek realizace programu</t>
  </si>
  <si>
    <t>Délka studia (semestry)</t>
  </si>
  <si>
    <t>Popis organizace studia, včetně příjímání studentů a ukončení</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</si>
  <si>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</si>
  <si>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Kurzy orientované na výkon povolání</t>
  </si>
  <si>
    <t>Kurzy zájmové</t>
  </si>
  <si>
    <t>U3V</t>
  </si>
  <si>
    <t>do 15 hod</t>
  </si>
  <si>
    <t>od 16 do 100 hod</t>
  </si>
  <si>
    <t>více než 100 hod</t>
  </si>
  <si>
    <t>CELEKM</t>
  </si>
  <si>
    <r>
      <rPr>
        <b/>
        <sz val="12"/>
        <color indexed="9"/>
        <rFont val="Calibri"/>
        <family val="2"/>
        <charset val="238"/>
      </rPr>
      <t xml:space="preserve">Tab. 2.7: </t>
    </r>
    <r>
      <rPr>
        <b/>
        <sz val="14"/>
        <color indexed="9"/>
        <rFont val="Calibri"/>
        <family val="2"/>
        <charset val="238"/>
      </rPr>
      <t>Kurzy celoživotního vzdělávání (CŽV) na vysoké škole (počty účastníků)</t>
    </r>
  </si>
  <si>
    <t>CELKEM*</t>
  </si>
  <si>
    <t>Z toho počet účastníků, jež byli přijímaní do akreditovaných studijních programů podle § 60 zákona o vysokých školách</t>
  </si>
  <si>
    <t xml:space="preserve">Pozn.: * = Jelikož jsou vykazovány fyzické osoby, které se mohou účastnit i více kurzů není údaj celkem součtem předcházejících řádků či sloupců, ale odráží stav reálného celkového počtu účastníků kurzů. </t>
  </si>
  <si>
    <r>
      <rPr>
        <b/>
        <sz val="12"/>
        <color theme="0"/>
        <rFont val="Calibri"/>
        <family val="2"/>
        <charset val="238"/>
      </rPr>
      <t xml:space="preserve">Tab. 3.1: </t>
    </r>
    <r>
      <rPr>
        <b/>
        <sz val="14"/>
        <color theme="0"/>
        <rFont val="Calibri"/>
        <family val="2"/>
        <charset val="238"/>
      </rPr>
      <t>Studenti v akreditovaných studijních programech (počty studií)</t>
    </r>
  </si>
  <si>
    <t xml:space="preserve">Z toho počet žen na Fakultě </t>
  </si>
  <si>
    <t xml:space="preserve">Z toho počet cizinců na Fakultě </t>
  </si>
  <si>
    <t>Fakulta sociálních studií</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</si>
  <si>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</si>
  <si>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</si>
  <si>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</si>
  <si>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</si>
  <si>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</si>
  <si>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</si>
  <si>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</si>
  <si>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</si>
  <si>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</si>
  <si>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</si>
  <si>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</si>
  <si>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2019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</si>
  <si>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</si>
  <si>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</si>
  <si>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</si>
  <si>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</si>
  <si>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</si>
  <si>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</si>
  <si>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</si>
  <si>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</si>
  <si>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</si>
  <si>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</si>
  <si>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</si>
  <si>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</si>
  <si>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</si>
  <si>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</si>
  <si>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</si>
  <si>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</si>
  <si>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</si>
  <si>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</si>
  <si>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</si>
  <si>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</si>
  <si>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</si>
  <si>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</si>
  <si>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</si>
  <si>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</si>
  <si>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</si>
  <si>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</si>
  <si>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</si>
  <si>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</si>
  <si>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Fakulta sociálních studií  celkem</t>
  </si>
  <si>
    <t xml:space="preserve">Přírodovědecká fakulta </t>
  </si>
  <si>
    <t>Přírodovědecká fakulta  celkem</t>
  </si>
  <si>
    <t>Pedagogická fakulta  celkem</t>
  </si>
  <si>
    <t xml:space="preserve"> - celkový údaj za VŠ není součtem údajů za jednotlivé fakulty!</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</si>
  <si>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</si>
  <si>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</si>
  <si>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</si>
  <si>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</si>
  <si>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</si>
  <si>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</si>
  <si>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</si>
  <si>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</si>
  <si>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</si>
  <si>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</si>
  <si>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</si>
  <si>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</si>
  <si>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</si>
  <si>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</si>
  <si>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t>Vědečtí pracovníci nespadající do ostatních kategorií</t>
  </si>
  <si>
    <t>Ostatní vědečtí, výzkumní a vývojoví pracovníci****</t>
  </si>
  <si>
    <t>Počty žen na fakultě</t>
  </si>
  <si>
    <t>ÚVAFM</t>
  </si>
  <si>
    <t>Počty žen na ostatních pracovištích</t>
  </si>
  <si>
    <t>Ostatní pracoviště celkem</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</si>
  <si>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</si>
  <si>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</si>
  <si>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</si>
  <si>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</si>
  <si>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</si>
  <si>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</si>
  <si>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</si>
  <si>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</si>
  <si>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</si>
  <si>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</si>
  <si>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</si>
  <si>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</si>
  <si>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</si>
  <si>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</si>
  <si>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</si>
  <si>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</si>
  <si>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</si>
  <si>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Ostaní pracoviště</t>
  </si>
  <si>
    <t>OU Celkem</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</si>
  <si>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</si>
  <si>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Vědečtí pracovníci*</t>
  </si>
  <si>
    <t>prof.</t>
  </si>
  <si>
    <t>doc.</t>
  </si>
  <si>
    <t>DrSc., CSc., Dr., Ph.D., Th.D.</t>
  </si>
  <si>
    <t>ostatní</t>
  </si>
  <si>
    <t>Rozsahy úvazků</t>
  </si>
  <si>
    <t>do 0,3</t>
  </si>
  <si>
    <t>0,31–0,5</t>
  </si>
  <si>
    <t>0,51–0,7</t>
  </si>
  <si>
    <t>0,71–1</t>
  </si>
  <si>
    <t>více než 1</t>
  </si>
  <si>
    <t>Ostatní pracoviště celkem**</t>
  </si>
  <si>
    <t>Ostravská univerzita celkem</t>
  </si>
  <si>
    <t>VŠ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</si>
  <si>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</si>
  <si>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</si>
  <si>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</si>
  <si>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</si>
  <si>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</si>
  <si>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</si>
  <si>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</si>
  <si>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</si>
  <si>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</si>
  <si>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</si>
  <si>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</si>
  <si>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</si>
  <si>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</si>
  <si>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Ostravská univerzita - úroveň VŠ/rektorátu, nikoliv údaje za součásti VŠ</t>
  </si>
  <si>
    <t xml:space="preserve">     z toho ženy</t>
  </si>
  <si>
    <t>Vysokoškolské ústavy a zemědělské nebo lesnické statky</t>
  </si>
  <si>
    <t>Ostatní pracoviště celkem***</t>
  </si>
  <si>
    <t>Fakulty*, vysokoškoslské ústavy a ostatní pracoviště celkem</t>
  </si>
  <si>
    <t>OSTRAVSKÁ UNIVERZITA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</si>
  <si>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</si>
  <si>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</si>
  <si>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</si>
  <si>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</si>
  <si>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</si>
  <si>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</si>
  <si>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</si>
  <si>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</si>
  <si>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</si>
  <si>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</si>
  <si>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</si>
  <si>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</si>
  <si>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</si>
  <si>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</si>
  <si>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</si>
  <si>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</si>
  <si>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</si>
  <si>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</si>
  <si>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</si>
  <si>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</si>
  <si>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</si>
  <si>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</si>
  <si>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Profesoři jmenovaní v roce 2020</t>
  </si>
  <si>
    <t>Docenti jmenovaní v roce 2020</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</si>
  <si>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</si>
  <si>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</si>
  <si>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</si>
  <si>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</si>
  <si>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</si>
  <si>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</si>
  <si>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</si>
  <si>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H2020/ 7. rámcový program EK</t>
  </si>
  <si>
    <t>Z toho Marie-Curie Actions</t>
  </si>
  <si>
    <t>Ostatní</t>
  </si>
  <si>
    <t>Počet projektů*</t>
  </si>
  <si>
    <t>0</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</si>
  <si>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</si>
  <si>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</si>
  <si>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</si>
  <si>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</si>
  <si>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</si>
  <si>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</si>
  <si>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2020 absolvovali zahraniční pobyt; započítávají se i ti studenti, jejichž pobyt začal v roce 2019. Započítávají se pouze studenti, jejichž pobyt trval více než 4 týdny (28 dní). Pokud VŠ uvádí i jinak dlouhé výjezdy, uvede to v poznámce k tabulce.</t>
  </si>
  <si>
    <t>Pozn.: *** = Přijíždějící studenti (tj. počty příjezdů) – kteří přijeli v roce 2020; započítávají se i ti studenti, jejichž pobyt začal v roce 2019. Započítávají se pouze studenti, jejichž pobyt trval více než 4 týdny (28 dní). Pokud VŠ uvádí i jinak dlouhé výjezdy, uvede to v poznámce k tabulce.</t>
  </si>
  <si>
    <t>Pozn.: **** = Vyjíždějící akademičtí pracovníci (tj. počty výjezdů) – kteří v roce 2020 absolvovali zahraniční pobyt; započítávají se i ti pracovníci, jejichž pobyt začal v roce 2019.</t>
  </si>
  <si>
    <t>Pozn.: ***** = Přijíždějící akademičtí pracovníci (tj. počty příjezdů) – kteří přijeli v roce 2020; započítávají se i ti pracovníci, jejichž pobyt začal v roce 2019.</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</si>
  <si>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</si>
  <si>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</si>
  <si>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</si>
  <si>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</si>
  <si>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</si>
  <si>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</si>
  <si>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</si>
  <si>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</si>
  <si>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</si>
  <si>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</si>
  <si>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</si>
  <si>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</si>
  <si>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</si>
  <si>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</si>
  <si>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Antarktida</t>
  </si>
  <si>
    <t>Alžírská demokratická a lidová republika</t>
  </si>
  <si>
    <t>Území Americká Samoa</t>
  </si>
  <si>
    <t>Andorrské knížectví</t>
  </si>
  <si>
    <t>Angolská republika</t>
  </si>
  <si>
    <t>Antigua a Barbuda</t>
  </si>
  <si>
    <t>Ázerbájdžánská republika</t>
  </si>
  <si>
    <t>Argentinská republika</t>
  </si>
  <si>
    <t>Australské společenství</t>
  </si>
  <si>
    <t>Rakouská republika</t>
  </si>
  <si>
    <t>Bahamské společenství</t>
  </si>
  <si>
    <t>Království Bahrajn</t>
  </si>
  <si>
    <t>Bangladéšská lidová republika</t>
  </si>
  <si>
    <t>Arménská republika</t>
  </si>
  <si>
    <t>Barbados</t>
  </si>
  <si>
    <t>Belgické království</t>
  </si>
  <si>
    <t>Bermudy</t>
  </si>
  <si>
    <t>Bhútánské království</t>
  </si>
  <si>
    <t>Mnohonárodní stát Bolívie</t>
  </si>
  <si>
    <t>Bosna a Hercegovina</t>
  </si>
  <si>
    <t>Botswanská republika</t>
  </si>
  <si>
    <t>Bouvetův ostrov</t>
  </si>
  <si>
    <t>Brazilská federativní republika</t>
  </si>
  <si>
    <t>Belize</t>
  </si>
  <si>
    <t>Britské území v Indickém oceánu</t>
  </si>
  <si>
    <t>Šalomounovy ostrovy</t>
  </si>
  <si>
    <t>Britské Panenské ostrovy</t>
  </si>
  <si>
    <t>Kosovská republika</t>
  </si>
  <si>
    <t>Stát Brunej Darussalam</t>
  </si>
  <si>
    <t>Bulharská republika</t>
  </si>
  <si>
    <t>Republika Myanmarský svaz</t>
  </si>
  <si>
    <t>Burundská republika</t>
  </si>
  <si>
    <t>Běloruská republika</t>
  </si>
  <si>
    <t>Kambodžské království</t>
  </si>
  <si>
    <t>Kamerunská republika</t>
  </si>
  <si>
    <t>Kanada</t>
  </si>
  <si>
    <t>Kapverdská republika</t>
  </si>
  <si>
    <t>Kajmanské ostrovy</t>
  </si>
  <si>
    <t>Středoafrická republika</t>
  </si>
  <si>
    <t>Šrílanská demokratická socialistická republika</t>
  </si>
  <si>
    <t>Čadská republika</t>
  </si>
  <si>
    <t>Chilská republika</t>
  </si>
  <si>
    <t>Čínská lidová republika</t>
  </si>
  <si>
    <t>Čínská republika (Tchaj-wan)</t>
  </si>
  <si>
    <t>Území Vánoční ostrov</t>
  </si>
  <si>
    <t>Území Kokosové (Keelingovy) ostrovy</t>
  </si>
  <si>
    <t>Kolumbijská republika</t>
  </si>
  <si>
    <t>Komorský svaz</t>
  </si>
  <si>
    <t>Departement Mayotte</t>
  </si>
  <si>
    <t>Konžská republika</t>
  </si>
  <si>
    <t>Konžská demokratická republika</t>
  </si>
  <si>
    <t>Cookovy ostrovy</t>
  </si>
  <si>
    <t>Kostarická republika</t>
  </si>
  <si>
    <t>Chorvatská republika</t>
  </si>
  <si>
    <t>Kubánská republika</t>
  </si>
  <si>
    <t>Kyperská republika</t>
  </si>
  <si>
    <t>Česká republika</t>
  </si>
  <si>
    <t>Beninská republika</t>
  </si>
  <si>
    <t>Dánské království</t>
  </si>
  <si>
    <t>Dominické společenství</t>
  </si>
  <si>
    <t>Dominikánská republika</t>
  </si>
  <si>
    <t>Ekvádorská republika</t>
  </si>
  <si>
    <t>Salvadorská republika</t>
  </si>
  <si>
    <t>Republika Rovníková Guinea</t>
  </si>
  <si>
    <t>Etiopská federativní demokratická republika</t>
  </si>
  <si>
    <t>Stát Eritrea</t>
  </si>
  <si>
    <t>Estonská republika</t>
  </si>
  <si>
    <t>Faerské ostrovy</t>
  </si>
  <si>
    <t>Falklandy (Malvíny)</t>
  </si>
  <si>
    <t>Jižní Georgie a Jižní Sandwichovy ostrovy</t>
  </si>
  <si>
    <t>Fidžijská republika</t>
  </si>
  <si>
    <t>Finská republika</t>
  </si>
  <si>
    <t>Provincie Alandy</t>
  </si>
  <si>
    <t>Francouzská republika</t>
  </si>
  <si>
    <t>Francouzská Guyana</t>
  </si>
  <si>
    <t>Francouzská Polynésie</t>
  </si>
  <si>
    <t>Francouzská jižní a antarktická území</t>
  </si>
  <si>
    <t>Džibutská republika</t>
  </si>
  <si>
    <t>Gabonská republika</t>
  </si>
  <si>
    <t>Gruzie</t>
  </si>
  <si>
    <t>Gambijská republika</t>
  </si>
  <si>
    <t>Palestinská autonomní území</t>
  </si>
  <si>
    <t>Spolková republika Německo</t>
  </si>
  <si>
    <t>Ghanská republika</t>
  </si>
  <si>
    <t>Gibraltar</t>
  </si>
  <si>
    <t>Republika Kiribati</t>
  </si>
  <si>
    <t>Řecká republika</t>
  </si>
  <si>
    <t>Grónsko</t>
  </si>
  <si>
    <t>Grenada</t>
  </si>
  <si>
    <t>Region Guadeloupe</t>
  </si>
  <si>
    <t>Teritorium Guam</t>
  </si>
  <si>
    <t>Guatemalská republika</t>
  </si>
  <si>
    <t>Guinejská republika</t>
  </si>
  <si>
    <t>Guyanská kooperativní republika</t>
  </si>
  <si>
    <t>Republika Haiti</t>
  </si>
  <si>
    <t>Heardův ostrov a MacDonaldovy ostrovy</t>
  </si>
  <si>
    <t>Vatikánský městský stát</t>
  </si>
  <si>
    <t>Honduraská republika</t>
  </si>
  <si>
    <t>Zvláštní administrativní oblast Čínské lidové republiky Hongkong</t>
  </si>
  <si>
    <t>Maďarsko</t>
  </si>
  <si>
    <t>Islandská republika</t>
  </si>
  <si>
    <t>Indická republika</t>
  </si>
  <si>
    <t>Indonéská republika</t>
  </si>
  <si>
    <t>Íránská islámská republika</t>
  </si>
  <si>
    <t>Irácká republika</t>
  </si>
  <si>
    <t>Irsko</t>
  </si>
  <si>
    <t>Stát Izrael</t>
  </si>
  <si>
    <t>Italská republika</t>
  </si>
  <si>
    <t>Republika Pobřeží slonoviny</t>
  </si>
  <si>
    <t>Jamajka</t>
  </si>
  <si>
    <t>Japonsko</t>
  </si>
  <si>
    <t>Republika Kazachstán</t>
  </si>
  <si>
    <t>Jordánské hášimovské království</t>
  </si>
  <si>
    <t>Keňská republika</t>
  </si>
  <si>
    <t>Korejská lidově demokratická republika</t>
  </si>
  <si>
    <t>Korejská republika</t>
  </si>
  <si>
    <t>Kuvajtský stát</t>
  </si>
  <si>
    <t>Kyrgyzská republika</t>
  </si>
  <si>
    <t>Laoská lidově demokratická republika</t>
  </si>
  <si>
    <t>Libanonská republika</t>
  </si>
  <si>
    <t>Lesothské království</t>
  </si>
  <si>
    <t>Lotyšská republika</t>
  </si>
  <si>
    <t>Liberijská republika</t>
  </si>
  <si>
    <t>Libyjský stát</t>
  </si>
  <si>
    <t>Lichtenštejnské knížectví</t>
  </si>
  <si>
    <t>Litevská republika</t>
  </si>
  <si>
    <t>Lucemburské velkovévodství</t>
  </si>
  <si>
    <t>Zvláštní administrativní oblast Čínské lidové republiky Macao</t>
  </si>
  <si>
    <t>Madagaskarská republika</t>
  </si>
  <si>
    <t>Malawiská republika</t>
  </si>
  <si>
    <t>Malajsie</t>
  </si>
  <si>
    <t>Maledivská republika</t>
  </si>
  <si>
    <t>Republika Mali</t>
  </si>
  <si>
    <t>Maltská republika</t>
  </si>
  <si>
    <t>Martinik</t>
  </si>
  <si>
    <t>Mauritánská islámská republika</t>
  </si>
  <si>
    <t>Mauricijská republika</t>
  </si>
  <si>
    <t>Spojené státy mexické</t>
  </si>
  <si>
    <t>Monacké knížectví</t>
  </si>
  <si>
    <t>Mongolsko</t>
  </si>
  <si>
    <t>Moldavská republika</t>
  </si>
  <si>
    <t>Černá Hora</t>
  </si>
  <si>
    <t>Montserrat</t>
  </si>
  <si>
    <t>Marocké království</t>
  </si>
  <si>
    <t>Mosambická republika</t>
  </si>
  <si>
    <t>Sultanát Omán</t>
  </si>
  <si>
    <t>Namibijská republika</t>
  </si>
  <si>
    <t>Republika Nauru</t>
  </si>
  <si>
    <t>Nepálská federativní demokratická republika</t>
  </si>
  <si>
    <t>Nizozemsko</t>
  </si>
  <si>
    <t>Země Curaçao</t>
  </si>
  <si>
    <t>Aruba</t>
  </si>
  <si>
    <t>Svatý Martin (NL)</t>
  </si>
  <si>
    <t>Bonaire, Svatý Eustach a Saba</t>
  </si>
  <si>
    <t>Nová Kaledonie</t>
  </si>
  <si>
    <t>Republika Vanuatu</t>
  </si>
  <si>
    <t>Nový Zéland</t>
  </si>
  <si>
    <t>Nikaragujská republika</t>
  </si>
  <si>
    <t>Nigerská republika</t>
  </si>
  <si>
    <t>Nigerijská federativní republika</t>
  </si>
  <si>
    <t>Niue</t>
  </si>
  <si>
    <t>Území Norfolk</t>
  </si>
  <si>
    <t>Norské království</t>
  </si>
  <si>
    <t>Společenství Severní Mariany</t>
  </si>
  <si>
    <t>Menší odlehlé ostrovy USA</t>
  </si>
  <si>
    <t>Federativní státy Mikronésie</t>
  </si>
  <si>
    <t>Republika Marshallovy ostrovy</t>
  </si>
  <si>
    <t>Republika Palau</t>
  </si>
  <si>
    <t>Pákistánská islámská republika</t>
  </si>
  <si>
    <t>Panamská republika</t>
  </si>
  <si>
    <t>Nezávislý stát Papua Nová Guinea</t>
  </si>
  <si>
    <t>Paraguayská republika</t>
  </si>
  <si>
    <t>Peruánská republika</t>
  </si>
  <si>
    <t>Filipínská republika</t>
  </si>
  <si>
    <t>Pitcairnovy ostrovy</t>
  </si>
  <si>
    <t>Polská republika</t>
  </si>
  <si>
    <t>Portugalská republika</t>
  </si>
  <si>
    <t>Republika Guinea-Bissau</t>
  </si>
  <si>
    <t>Demokratická republika Východní Timor</t>
  </si>
  <si>
    <t>Portorické společenství</t>
  </si>
  <si>
    <t>Stát Katar</t>
  </si>
  <si>
    <t>Region Réunion</t>
  </si>
  <si>
    <t>Rumunsko</t>
  </si>
  <si>
    <t>Ruská federace</t>
  </si>
  <si>
    <t>Rwandská republika</t>
  </si>
  <si>
    <t>Společenství Svatý Bartoloměj</t>
  </si>
  <si>
    <t>Svatá Helena, Ascension a Tristan da Cunha</t>
  </si>
  <si>
    <t>Federace Svatý Kryštof a Nevis</t>
  </si>
  <si>
    <t>Anguilla</t>
  </si>
  <si>
    <t>Svatá Lucie</t>
  </si>
  <si>
    <t>Společenství Svatý Martin</t>
  </si>
  <si>
    <t>Územní společenství Saint Pierre a Miquelon</t>
  </si>
  <si>
    <t>Svatý Vincenc a Grenadiny</t>
  </si>
  <si>
    <t>Republika San Marino</t>
  </si>
  <si>
    <t>Demokratická republika Svatý Tomáš a Princův ostrov</t>
  </si>
  <si>
    <t>Království Saúdská Arábie</t>
  </si>
  <si>
    <t>Senegalská republika</t>
  </si>
  <si>
    <t>Srbská republika</t>
  </si>
  <si>
    <t>Seychelská republika</t>
  </si>
  <si>
    <t>Republika Sierra Leone</t>
  </si>
  <si>
    <t>Singapurská republika</t>
  </si>
  <si>
    <t>Slovenská republika</t>
  </si>
  <si>
    <t>Vietnamská socialistická republika</t>
  </si>
  <si>
    <t>Slovinská republika</t>
  </si>
  <si>
    <t>Somálská federativní republika</t>
  </si>
  <si>
    <t>Jihoafrická republika</t>
  </si>
  <si>
    <t>Zimbabwská republika</t>
  </si>
  <si>
    <t>Španělské království</t>
  </si>
  <si>
    <t>Jihosúdánská republika</t>
  </si>
  <si>
    <t>Súdánská republika</t>
  </si>
  <si>
    <t>Saharská arabská demokratická republika</t>
  </si>
  <si>
    <t>Surinamská republika</t>
  </si>
  <si>
    <t>Špicberky a Jan Mayen</t>
  </si>
  <si>
    <t>Svazijské království</t>
  </si>
  <si>
    <t>Švédské království</t>
  </si>
  <si>
    <t>Švýcarská konfederace</t>
  </si>
  <si>
    <t>Syrská arabská republika</t>
  </si>
  <si>
    <t>Republika Tádžikistán</t>
  </si>
  <si>
    <t>Thajské království</t>
  </si>
  <si>
    <t>Tožská republika</t>
  </si>
  <si>
    <t>Tokelau</t>
  </si>
  <si>
    <t>Království Tonga</t>
  </si>
  <si>
    <t>Republika Trinidad a Tobago</t>
  </si>
  <si>
    <t>Stát Spojené arabské emiráty</t>
  </si>
  <si>
    <t>Tuniská republika</t>
  </si>
  <si>
    <t>Turecká republika</t>
  </si>
  <si>
    <t>Turkmenistán</t>
  </si>
  <si>
    <t>Ostrovy Turks a Caicos</t>
  </si>
  <si>
    <t>Tuvalu</t>
  </si>
  <si>
    <t>Ugandská republika</t>
  </si>
  <si>
    <t>Ukrajina</t>
  </si>
  <si>
    <t>Republika Severní Makedonie</t>
  </si>
  <si>
    <t>Egyptská arabská republika</t>
  </si>
  <si>
    <t>Spojené království Velké Británie a Severního Irska</t>
  </si>
  <si>
    <t>Bailiwick Guernsey</t>
  </si>
  <si>
    <t>Bailiwick Jersey</t>
  </si>
  <si>
    <t>Ostrov Man</t>
  </si>
  <si>
    <t>Tanzanská sjednocená republika</t>
  </si>
  <si>
    <t>Spojené státy americké</t>
  </si>
  <si>
    <t>Americké Panenské ostrovy</t>
  </si>
  <si>
    <t>Burkina Faso</t>
  </si>
  <si>
    <t>Uruguayská východní republika</t>
  </si>
  <si>
    <t>Republika Uzbekistán</t>
  </si>
  <si>
    <t>Bolívarovská republika Venezuela</t>
  </si>
  <si>
    <t>Teritorium Wallisovy ostrovy a Futuna</t>
  </si>
  <si>
    <t>Nezávislý stát Samoa</t>
  </si>
  <si>
    <t>Jemenská republika</t>
  </si>
  <si>
    <t>Zambijská republika</t>
  </si>
  <si>
    <t xml:space="preserve">Pozn.: * = Vyjíždějící studenti (tj. počty výjezdů) – studenti, kteří v roce 2020 absolvovali (ukončili) zahraniční pobyt; započítávají se i ti studenti, jejichž pobyt začal v roce 2019. Započítávají se pouze studenti, jejichž pobyt trval alespoň 2 týdny (14 dní). </t>
  </si>
  <si>
    <t xml:space="preserve">Pozn.: ** = Přijíždějící studenti (tj. počty příjezdů) – studenti, kteří přijeli v roce 2020; započítávají se i ti studenti, jejichž pobyt začal v roce 2019. Započítávají se pouze studenti, jejichž pobyt trval alespoň 2 týdny (14 dní). </t>
  </si>
  <si>
    <t>Pozn.: *** = Vyjíždějící akademičtí/ostatní pracovníci (tj. počty výjezdů) – pracovníci, kteří v roce 2020 absolvovali (ukončili) zahraniční pobyt; započítávají se i ti pracovníci, jejichž pobyt začal v roce 2019. Započítávají se pouze pracovníci, jejichž pobyt trval alespoň 5 dní.</t>
  </si>
  <si>
    <t>Pozn.: **** = Přijíždějící akademičtí/ostatní pracovníci (tj. počty příjezdů) – pracovníci, kteří přijeli v roce 2020; započítávají se i ti pracovníci, jejichž pobyt začal v roce 2019. Započítávají se pouze pracovníci, jejichž pobyt trval alespoň 5 dní.</t>
  </si>
  <si>
    <t>Pozn.:  ***** = V tabulce 12.3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</si>
  <si>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</si>
  <si>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</si>
  <si>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</si>
  <si>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</si>
  <si>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</si>
  <si>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</si>
  <si>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</si>
  <si>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</si>
  <si>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</si>
  <si>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Ostravská univerzita </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</si>
  <si>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</si>
  <si>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indexed="9"/>
        <rFont val="Calibri"/>
        <family val="2"/>
        <charset val="238"/>
      </rPr>
      <t xml:space="preserve">Tab. 8.1: </t>
    </r>
    <r>
      <rPr>
        <b/>
        <sz val="14"/>
        <color indexed="9"/>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</si>
  <si>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</si>
  <si>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</si>
  <si>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</si>
  <si>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</si>
  <si>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</si>
  <si>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</si>
  <si>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</si>
  <si>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</si>
  <si>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</si>
  <si>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</si>
  <si>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</si>
  <si>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</si>
  <si>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Fakulta 1 (název)**</t>
  </si>
  <si>
    <t>Fakulta 2 (název)**</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</si>
  <si>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</si>
  <si>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</si>
  <si>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</si>
  <si>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</si>
  <si>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</si>
  <si>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</si>
  <si>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</si>
  <si>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</si>
  <si>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</si>
  <si>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</si>
  <si>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</si>
  <si>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</si>
  <si>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</si>
  <si>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</si>
  <si>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</si>
  <si>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</si>
  <si>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</si>
  <si>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</si>
  <si>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</si>
  <si>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</si>
  <si>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</si>
  <si>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</si>
  <si>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</si>
  <si>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</si>
  <si>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</si>
  <si>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</si>
  <si>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</si>
  <si>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</si>
  <si>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</si>
  <si>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</si>
  <si>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2020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</si>
  <si>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</si>
  <si>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2020 pro VVŠ (tab. č. 6). SVŠ vyplní tyto položky dle uvážení. </t>
  </si>
  <si>
    <r>
      <rPr>
        <b/>
        <sz val="10"/>
        <color indexed="8"/>
        <rFont val="Calibri"/>
        <family val="2"/>
        <charset val="238"/>
      </rPr>
      <t>Licenční smlouva</t>
    </r>
    <r>
      <rPr>
        <sz val="10"/>
        <color indexed="8"/>
        <rFont val="Calibri"/>
        <family val="2"/>
        <charset val="238"/>
      </rPr>
      <t xml:space="preserve"> je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</si>
  <si>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</si>
  <si>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</si>
  <si>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</si>
  <si>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indexed="9"/>
        <rFont val="Calibri"/>
        <family val="2"/>
        <charset val="238"/>
      </rPr>
      <t xml:space="preserve">Tab. 12.1: </t>
    </r>
    <r>
      <rPr>
        <b/>
        <sz val="14"/>
        <color indexed="9"/>
        <rFont val="Calibri"/>
        <family val="2"/>
        <charset val="238"/>
      </rPr>
      <t>Ubytování, stravování</t>
    </r>
  </si>
  <si>
    <t>Lůžková kapacita kolejí VŠ celková</t>
  </si>
  <si>
    <t>Počet lůžek v pronajatých zařízeních</t>
  </si>
  <si>
    <t>Počet podaných žádostí/rezervací o ubytování k 31/12/2020</t>
  </si>
  <si>
    <t>Počet kladně vyřízených žádostí/rezervací o ubytování k 31/12/2020</t>
  </si>
  <si>
    <t>Počet lůžkodnů v roce 2020</t>
  </si>
  <si>
    <t>Celkový počet ukončených smluv (pandemie)*</t>
  </si>
  <si>
    <t>Celkový počet upravených smluv (pandemie)**</t>
  </si>
  <si>
    <t>Celkový počet smluv s výjimkou (pandemie)***</t>
  </si>
  <si>
    <t>Počet hlavních jídel vydaných v roce 2020 studentům</t>
  </si>
  <si>
    <t>Počet hlavních jídel vydaných v roce 2020 zaměstnancům vysoké školy</t>
  </si>
  <si>
    <t>Počet hlavních jídel vydaných v roce 2020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</si>
  <si>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</si>
  <si>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</si>
  <si>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</si>
  <si>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</si>
  <si>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</si>
  <si>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</si>
  <si>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</si>
  <si>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</si>
  <si>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</si>
  <si>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</si>
  <si>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</si>
  <si>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</si>
  <si>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</si>
  <si>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</si>
  <si>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</si>
  <si>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 xml:space="preserve">Pozn.: = Elektronické jednotky zahrnují pouze jednotlivě nakupované tituly, nikoliv knihy a periodika, která jsou součástí předplácených „balíků“ od vydavatelů odborné a vědecké literatury.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</si>
</sst>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43" formatCode="_-* #,##0.00\ _K_č_-;\-* #,##0.00\ _K_č_-;_-* &quot;-&quot;??\ _K_č_-;_-@_-"/>
    <numFmt numFmtId="164" formatCode="_-* #,##0\ &quot;Kč&quot;_-;\-* #,##0\ &quot;Kč&quot;_-;_-* &quot;-&quot;??\ &quot;Kč&quot;_-;_-@_-"/>
    <numFmt numFmtId="165" formatCode="#,##0.0"/>
    <numFmt numFmtId="166" formatCode="0.0%"/>
    <numFmt numFmtId="167" formatCode="#,##0.000"/>
  </numFmts>
  <fonts count="32"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2"/>
      <color theme="0"/>
      <name val="Calibri"/>
      <family val="2"/>
      <charset val="238"/>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vertAlign val="superscript"/>
      <sz val="10"/>
      <name val="Calibri"/>
      <family val="2"/>
      <charset val="238"/>
      <scheme val="minor"/>
    </font>
    <font>
      <b/>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medium">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s>
  <cellStyleXfs count="7">
    <xf numFmtId="0" fontId="0" fillId="0" borderId="0"/>
    <xf numFmtId="0" fontId="4" fillId="0" borderId="0"/>
    <xf numFmtId="0" fontId="1" fillId="0" borderId="0"/>
    <xf numFmtId="43" fontId="1" fillId="0" borderId="0" applyFont="0" applyFill="0" applyBorder="0" applyAlignment="0" applyProtection="0"/>
    <xf numFmtId="0" fontId="26" fillId="0" borderId="0"/>
    <xf numFmtId="44" fontId="27" fillId="0" borderId="0" applyFont="0" applyFill="0" applyBorder="0" applyAlignment="0" applyProtection="0"/>
    <xf numFmtId="0" fontId="27" fillId="0" borderId="0"/>
  </cellStyleXfs>
  <cellXfs count="598">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3" borderId="10" xfId="0" applyFont="1" applyFill="1" applyBorder="1" applyAlignment="1">
      <alignment wrapText="1"/>
    </xf>
    <xf numFmtId="0" fontId="5" fillId="0" borderId="0" xfId="0" applyFont="1" applyAlignment="1">
      <alignment horizontal="right" wrapText="1"/>
    </xf>
    <xf numFmtId="0" fontId="5" fillId="0" borderId="0" xfId="0" applyFont="1" applyFill="1" applyBorder="1"/>
    <xf numFmtId="0" fontId="5" fillId="0" borderId="0" xfId="0" applyFont="1" applyFill="1"/>
    <xf numFmtId="0" fontId="12" fillId="0" borderId="0" xfId="0" applyFont="1" applyAlignment="1">
      <alignment vertical="center" wrapText="1"/>
    </xf>
    <xf numFmtId="0" fontId="15" fillId="0" borderId="0" xfId="0" applyFont="1" applyAlignment="1">
      <alignment wrapText="1"/>
    </xf>
    <xf numFmtId="0" fontId="12"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13" fillId="0" borderId="0" xfId="0" applyFont="1"/>
    <xf numFmtId="0" fontId="17" fillId="0" borderId="0" xfId="0" applyFont="1"/>
    <xf numFmtId="0" fontId="17" fillId="0" borderId="0" xfId="0" applyFont="1" applyAlignment="1">
      <alignment horizontal="left" vertical="center"/>
    </xf>
    <xf numFmtId="0" fontId="19" fillId="0" borderId="0" xfId="0" applyFont="1" applyFill="1" applyAlignment="1">
      <alignment wrapText="1"/>
    </xf>
    <xf numFmtId="0" fontId="15" fillId="0" borderId="0" xfId="0" applyFont="1" applyAlignment="1"/>
    <xf numFmtId="0" fontId="6" fillId="0" borderId="0" xfId="0" applyFont="1" applyFill="1" applyAlignment="1">
      <alignment wrapText="1"/>
    </xf>
    <xf numFmtId="0" fontId="17" fillId="0" borderId="0" xfId="0" applyFont="1" applyAlignment="1"/>
    <xf numFmtId="0" fontId="14" fillId="0" borderId="0" xfId="0" applyFont="1" applyFill="1" applyAlignment="1">
      <alignment horizontal="left" vertical="top" wrapText="1"/>
    </xf>
    <xf numFmtId="0" fontId="11" fillId="0" borderId="0" xfId="0" applyFont="1" applyFill="1" applyAlignment="1">
      <alignment horizontal="left" vertical="top" wrapText="1"/>
    </xf>
    <xf numFmtId="0" fontId="6" fillId="0" borderId="0" xfId="0" applyFont="1" applyBorder="1" applyAlignment="1">
      <alignment wrapText="1"/>
    </xf>
    <xf numFmtId="0" fontId="16" fillId="0" borderId="0" xfId="0" applyFont="1" applyFill="1" applyAlignment="1">
      <alignment vertical="top" wrapText="1"/>
    </xf>
    <xf numFmtId="0" fontId="10" fillId="0" borderId="0" xfId="0" applyFont="1" applyFill="1" applyBorder="1"/>
    <xf numFmtId="0" fontId="5" fillId="0" borderId="0" xfId="0" applyFont="1" applyFill="1" applyAlignment="1">
      <alignment horizontal="right"/>
    </xf>
    <xf numFmtId="0" fontId="16" fillId="0" borderId="0" xfId="0" applyFont="1" applyAlignment="1">
      <alignment wrapText="1"/>
    </xf>
    <xf numFmtId="0" fontId="16" fillId="0" borderId="0" xfId="0" applyFont="1" applyAlignment="1">
      <alignment horizontal="right"/>
    </xf>
    <xf numFmtId="0" fontId="16" fillId="0" borderId="0" xfId="0" applyFont="1"/>
    <xf numFmtId="0" fontId="15" fillId="0" borderId="0" xfId="0" applyFont="1" applyBorder="1" applyAlignment="1">
      <alignment wrapText="1"/>
    </xf>
    <xf numFmtId="0" fontId="16" fillId="0" borderId="0" xfId="0" applyFont="1" applyFill="1"/>
    <xf numFmtId="0" fontId="16" fillId="0" borderId="0" xfId="0" applyFont="1" applyFill="1" applyAlignment="1">
      <alignment wrapText="1"/>
    </xf>
    <xf numFmtId="0" fontId="16" fillId="0" borderId="0" xfId="0" applyFont="1" applyFill="1" applyAlignment="1">
      <alignment horizontal="right"/>
    </xf>
    <xf numFmtId="0" fontId="6" fillId="0" borderId="0" xfId="0" applyFont="1"/>
    <xf numFmtId="0" fontId="6" fillId="2" borderId="1" xfId="0" applyNumberFormat="1" applyFont="1" applyFill="1" applyBorder="1" applyAlignment="1">
      <alignment horizontal="center" vertical="center" wrapText="1"/>
    </xf>
    <xf numFmtId="0" fontId="25" fillId="0" borderId="0" xfId="0" applyFont="1" applyAlignment="1">
      <alignment vertical="center" wrapText="1"/>
    </xf>
    <xf numFmtId="0" fontId="25" fillId="0" borderId="0" xfId="0" applyFont="1" applyFill="1" applyAlignment="1">
      <alignment vertical="center" wrapText="1"/>
    </xf>
    <xf numFmtId="0" fontId="6" fillId="3" borderId="5" xfId="0" applyNumberFormat="1" applyFont="1" applyFill="1" applyBorder="1" applyAlignment="1">
      <alignment horizontal="center" vertical="center" wrapText="1"/>
    </xf>
    <xf numFmtId="0" fontId="0" fillId="0" borderId="0" xfId="0" applyAlignment="1">
      <alignment wrapText="1"/>
    </xf>
    <xf numFmtId="0" fontId="21" fillId="6" borderId="26" xfId="0" applyFont="1" applyFill="1" applyBorder="1" applyAlignment="1">
      <alignment horizontal="center" vertical="center" wrapText="1"/>
    </xf>
    <xf numFmtId="0" fontId="5" fillId="0" borderId="0" xfId="0" applyFont="1" applyBorder="1" applyAlignment="1">
      <alignment horizontal="center"/>
    </xf>
    <xf numFmtId="0" fontId="5" fillId="0" borderId="0" xfId="0" applyFont="1" applyAlignment="1">
      <alignment horizontal="center"/>
    </xf>
    <xf numFmtId="0" fontId="14" fillId="0" borderId="0" xfId="0" applyFont="1"/>
    <xf numFmtId="165" fontId="0" fillId="0" borderId="0" xfId="0" applyNumberFormat="1"/>
    <xf numFmtId="0" fontId="15" fillId="0" borderId="0" xfId="0" applyFont="1"/>
    <xf numFmtId="0" fontId="14" fillId="0" borderId="0" xfId="0" applyFont="1" applyFill="1" applyAlignment="1">
      <alignment vertical="center" wrapText="1"/>
    </xf>
    <xf numFmtId="0" fontId="10" fillId="0" borderId="30" xfId="1" applyFont="1" applyBorder="1" applyAlignment="1">
      <alignment horizontal="center" vertical="center" wrapText="1"/>
    </xf>
    <xf numFmtId="0" fontId="10" fillId="0" borderId="16" xfId="1" applyFont="1" applyBorder="1" applyAlignment="1">
      <alignment horizontal="center" vertical="center" wrapText="1"/>
    </xf>
    <xf numFmtId="0" fontId="16" fillId="0" borderId="0" xfId="0" applyFont="1" applyFill="1" applyAlignment="1">
      <alignment vertical="top"/>
    </xf>
    <xf numFmtId="0" fontId="11" fillId="0" borderId="0" xfId="0" applyFont="1" applyFill="1" applyBorder="1" applyAlignment="1">
      <alignment horizontal="left" vertical="top" wrapText="1"/>
    </xf>
    <xf numFmtId="0" fontId="21" fillId="6" borderId="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5" fillId="0" borderId="3" xfId="0" applyFont="1" applyBorder="1" applyAlignment="1">
      <alignment horizontal="left" vertical="center" wrapText="1"/>
    </xf>
    <xf numFmtId="0" fontId="16" fillId="0" borderId="2" xfId="0" applyFont="1" applyBorder="1" applyAlignment="1">
      <alignment vertical="center" wrapText="1"/>
    </xf>
    <xf numFmtId="0" fontId="16" fillId="0" borderId="0" xfId="0" applyFont="1" applyFill="1" applyBorder="1" applyAlignment="1">
      <alignment vertical="center" wrapText="1"/>
    </xf>
    <xf numFmtId="0" fontId="6" fillId="0" borderId="0" xfId="0" applyFont="1" applyFill="1" applyBorder="1" applyAlignment="1">
      <alignment wrapText="1"/>
    </xf>
    <xf numFmtId="0" fontId="6" fillId="0" borderId="2" xfId="0" applyFont="1" applyBorder="1" applyAlignment="1">
      <alignment horizontal="left" wrapText="1"/>
    </xf>
    <xf numFmtId="3" fontId="5" fillId="0" borderId="0" xfId="0" applyNumberFormat="1" applyFont="1"/>
    <xf numFmtId="3" fontId="7" fillId="0" borderId="0" xfId="0" applyNumberFormat="1" applyFont="1"/>
    <xf numFmtId="0" fontId="5" fillId="0" borderId="0" xfId="0" applyFont="1" applyAlignment="1">
      <alignment horizontal="left"/>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16" fillId="0" borderId="0" xfId="0" applyFont="1" applyFill="1" applyAlignment="1">
      <alignment horizontal="left" vertical="top"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10"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6" fillId="3" borderId="1" xfId="0" applyFont="1" applyFill="1" applyBorder="1" applyAlignment="1">
      <alignment horizontal="left" vertical="top" wrapText="1"/>
    </xf>
    <xf numFmtId="17" fontId="10" fillId="0" borderId="1" xfId="0" applyNumberFormat="1" applyFont="1" applyFill="1" applyBorder="1" applyAlignment="1">
      <alignment horizontal="left" vertical="top" wrapText="1"/>
    </xf>
    <xf numFmtId="0" fontId="16" fillId="0" borderId="0" xfId="0" applyFont="1" applyFill="1" applyBorder="1" applyAlignment="1">
      <alignment horizontal="left" wrapText="1"/>
    </xf>
    <xf numFmtId="165" fontId="5" fillId="0" borderId="0" xfId="0" applyNumberFormat="1" applyFont="1"/>
    <xf numFmtId="165" fontId="5" fillId="0" borderId="0" xfId="0" applyNumberFormat="1" applyFont="1" applyAlignment="1">
      <alignment horizontal="left"/>
    </xf>
    <xf numFmtId="165" fontId="5" fillId="0" borderId="0" xfId="0" applyNumberFormat="1" applyFont="1" applyAlignment="1">
      <alignment horizontal="left" wrapText="1"/>
    </xf>
    <xf numFmtId="0" fontId="10" fillId="3" borderId="3" xfId="0" applyFont="1" applyFill="1" applyBorder="1" applyAlignment="1">
      <alignment horizontal="left" vertical="center" wrapText="1"/>
    </xf>
    <xf numFmtId="0" fontId="10" fillId="2" borderId="2"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2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6" fillId="0" borderId="2" xfId="0" applyFont="1" applyBorder="1" applyAlignment="1">
      <alignment horizontal="left" vertical="center" wrapText="1"/>
    </xf>
    <xf numFmtId="0" fontId="16" fillId="3" borderId="2"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3" borderId="3" xfId="0"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6" fillId="0" borderId="1" xfId="0" applyFont="1" applyBorder="1" applyAlignment="1">
      <alignment vertical="center" wrapText="1"/>
    </xf>
    <xf numFmtId="0" fontId="6" fillId="0" borderId="23" xfId="0" applyFont="1" applyBorder="1" applyAlignment="1">
      <alignment horizontal="center" vertical="center" wrapText="1"/>
    </xf>
    <xf numFmtId="49"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Fill="1" applyBorder="1" applyAlignment="1">
      <alignment horizontal="center" vertical="center"/>
    </xf>
    <xf numFmtId="0" fontId="16" fillId="0" borderId="5" xfId="0" applyFont="1" applyFill="1" applyBorder="1" applyAlignment="1">
      <alignment horizontal="center" vertical="center"/>
    </xf>
    <xf numFmtId="0" fontId="16" fillId="3" borderId="1" xfId="0" applyFont="1" applyFill="1" applyBorder="1" applyAlignment="1">
      <alignment horizontal="center" vertical="center"/>
    </xf>
    <xf numFmtId="0" fontId="16" fillId="0" borderId="8" xfId="0" applyFont="1" applyBorder="1" applyAlignment="1">
      <alignment horizontal="center" vertical="center"/>
    </xf>
    <xf numFmtId="0" fontId="16" fillId="0" borderId="8" xfId="0" applyFont="1" applyFill="1" applyBorder="1" applyAlignment="1">
      <alignment horizontal="center" vertical="center"/>
    </xf>
    <xf numFmtId="0" fontId="16" fillId="0" borderId="36" xfId="0" applyFont="1" applyFill="1" applyBorder="1" applyAlignment="1">
      <alignment horizontal="center" vertical="center"/>
    </xf>
    <xf numFmtId="49" fontId="16" fillId="0" borderId="8" xfId="0" applyNumberFormat="1" applyFont="1" applyBorder="1" applyAlignment="1">
      <alignment horizontal="center" vertical="center"/>
    </xf>
    <xf numFmtId="0" fontId="6" fillId="0" borderId="22"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16" fillId="0" borderId="9" xfId="0" applyFont="1" applyFill="1" applyBorder="1" applyAlignment="1">
      <alignment horizontal="center" vertical="center" wrapText="1"/>
    </xf>
    <xf numFmtId="0" fontId="5" fillId="0" borderId="0" xfId="0" applyFont="1" applyAlignment="1">
      <alignment horizontal="center" vertical="center"/>
    </xf>
    <xf numFmtId="0" fontId="6" fillId="3" borderId="3" xfId="0" applyFont="1" applyFill="1" applyBorder="1" applyAlignment="1">
      <alignment horizontal="left" vertical="center" wrapText="1"/>
    </xf>
    <xf numFmtId="0" fontId="5" fillId="0" borderId="3" xfId="0" applyFont="1" applyBorder="1" applyAlignment="1">
      <alignment horizontal="left" vertical="center"/>
    </xf>
    <xf numFmtId="0" fontId="16" fillId="0" borderId="9" xfId="0" applyFont="1" applyFill="1" applyBorder="1" applyAlignment="1">
      <alignment horizontal="left" vertical="center" wrapText="1"/>
    </xf>
    <xf numFmtId="0" fontId="6" fillId="3" borderId="24"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5" fillId="0" borderId="0" xfId="0" applyFont="1" applyAlignment="1">
      <alignment horizontal="left" vertical="center"/>
    </xf>
    <xf numFmtId="0" fontId="5" fillId="0" borderId="1" xfId="0" applyFont="1" applyBorder="1" applyAlignment="1">
      <alignment vertical="center" wrapText="1"/>
    </xf>
    <xf numFmtId="0" fontId="6" fillId="0" borderId="3" xfId="0" applyFont="1" applyBorder="1" applyAlignment="1">
      <alignment vertical="center" wrapText="1"/>
    </xf>
    <xf numFmtId="0" fontId="5" fillId="0" borderId="11" xfId="0" applyFont="1" applyBorder="1" applyAlignment="1">
      <alignment vertical="center"/>
    </xf>
    <xf numFmtId="0" fontId="6" fillId="0" borderId="4" xfId="0" applyFont="1" applyBorder="1" applyAlignment="1">
      <alignmen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xf>
    <xf numFmtId="0" fontId="6" fillId="3" borderId="2" xfId="0" applyFont="1" applyFill="1" applyBorder="1" applyAlignment="1">
      <alignment horizontal="left" vertical="center" wrapText="1"/>
    </xf>
    <xf numFmtId="0" fontId="5" fillId="0" borderId="2" xfId="0" applyFont="1" applyBorder="1" applyAlignment="1">
      <alignment horizontal="left" vertical="center"/>
    </xf>
    <xf numFmtId="0" fontId="10" fillId="3" borderId="2" xfId="0" applyFont="1" applyFill="1" applyBorder="1" applyAlignment="1">
      <alignment horizontal="left" vertical="center" wrapText="1"/>
    </xf>
    <xf numFmtId="0" fontId="5" fillId="0" borderId="10" xfId="0" applyFont="1" applyBorder="1" applyAlignment="1">
      <alignment horizontal="left" vertical="center"/>
    </xf>
    <xf numFmtId="0" fontId="10" fillId="0" borderId="2"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2" xfId="0" applyFont="1" applyBorder="1" applyAlignment="1">
      <alignment horizontal="left" vertical="center" wrapText="1"/>
    </xf>
    <xf numFmtId="0" fontId="6" fillId="0" borderId="10" xfId="0" applyFont="1" applyFill="1" applyBorder="1" applyAlignment="1">
      <alignment horizontal="left" vertical="center" wrapText="1"/>
    </xf>
    <xf numFmtId="0" fontId="5" fillId="0" borderId="4" xfId="0" applyFont="1" applyFill="1" applyBorder="1" applyAlignment="1">
      <alignment horizontal="left" vertical="center"/>
    </xf>
    <xf numFmtId="49" fontId="6" fillId="3" borderId="3" xfId="0" applyNumberFormat="1" applyFont="1" applyFill="1" applyBorder="1" applyAlignment="1">
      <alignment horizontal="left" vertical="center" wrapText="1"/>
    </xf>
    <xf numFmtId="0" fontId="16" fillId="0" borderId="3" xfId="0" applyFont="1" applyBorder="1" applyAlignment="1">
      <alignment horizontal="left" vertical="center"/>
    </xf>
    <xf numFmtId="0" fontId="10" fillId="0" borderId="10" xfId="0" applyFont="1" applyFill="1" applyBorder="1" applyAlignment="1">
      <alignment horizontal="left" vertical="center"/>
    </xf>
    <xf numFmtId="0" fontId="16" fillId="0" borderId="3" xfId="0" applyFont="1" applyBorder="1" applyAlignment="1">
      <alignment horizontal="left" vertical="center" wrapText="1"/>
    </xf>
    <xf numFmtId="0" fontId="10" fillId="0" borderId="7" xfId="0" applyFont="1" applyFill="1" applyBorder="1" applyAlignment="1">
      <alignment horizontal="left" vertical="center"/>
    </xf>
    <xf numFmtId="0" fontId="6" fillId="3" borderId="22" xfId="0" applyFont="1" applyFill="1" applyBorder="1" applyAlignment="1">
      <alignment horizontal="left" vertical="center" wrapText="1"/>
    </xf>
    <xf numFmtId="0" fontId="6" fillId="2" borderId="14"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0" borderId="7" xfId="0" applyFont="1" applyBorder="1" applyAlignment="1">
      <alignment horizontal="left" vertical="center" wrapText="1"/>
    </xf>
    <xf numFmtId="0" fontId="6" fillId="3" borderId="59" xfId="0" applyFont="1" applyFill="1" applyBorder="1" applyAlignment="1">
      <alignment horizontal="left" vertical="center" wrapText="1"/>
    </xf>
    <xf numFmtId="0" fontId="10" fillId="2" borderId="1" xfId="0" applyFont="1" applyFill="1" applyBorder="1" applyAlignment="1">
      <alignment horizontal="center" vertical="center"/>
    </xf>
    <xf numFmtId="0" fontId="6" fillId="0" borderId="0" xfId="0" applyFont="1" applyAlignment="1">
      <alignment horizontal="left" vertical="center" wrapText="1"/>
    </xf>
    <xf numFmtId="0" fontId="13" fillId="0" borderId="0" xfId="0" applyFont="1" applyAlignment="1">
      <alignment horizontal="left" vertical="center"/>
    </xf>
    <xf numFmtId="0" fontId="5" fillId="0" borderId="11" xfId="0" applyFont="1" applyBorder="1" applyAlignment="1">
      <alignment horizontal="center" vertical="center"/>
    </xf>
    <xf numFmtId="0" fontId="6" fillId="0" borderId="4" xfId="0" applyFont="1" applyBorder="1" applyAlignment="1">
      <alignment horizontal="center" vertical="center" wrapText="1"/>
    </xf>
    <xf numFmtId="0" fontId="5" fillId="3" borderId="3" xfId="0" applyFont="1" applyFill="1" applyBorder="1" applyAlignment="1">
      <alignment horizontal="center" vertical="center" wrapText="1"/>
    </xf>
    <xf numFmtId="0" fontId="5" fillId="0" borderId="1" xfId="0" applyFont="1" applyBorder="1" applyAlignment="1">
      <alignment horizontal="center" vertical="center"/>
    </xf>
    <xf numFmtId="0" fontId="5" fillId="3" borderId="3" xfId="0" applyFont="1" applyFill="1" applyBorder="1" applyAlignment="1">
      <alignment horizontal="center" vertical="center"/>
    </xf>
    <xf numFmtId="0" fontId="5" fillId="0" borderId="8" xfId="0" applyFont="1" applyBorder="1" applyAlignment="1">
      <alignment horizontal="center" vertical="center"/>
    </xf>
    <xf numFmtId="0" fontId="5" fillId="3" borderId="11" xfId="0" applyFont="1" applyFill="1" applyBorder="1" applyAlignment="1">
      <alignment horizontal="center" vertical="center"/>
    </xf>
    <xf numFmtId="0" fontId="5" fillId="3" borderId="4" xfId="0" applyFont="1" applyFill="1" applyBorder="1" applyAlignment="1">
      <alignment horizontal="center" vertical="center"/>
    </xf>
    <xf numFmtId="0" fontId="6" fillId="3" borderId="10" xfId="0" applyFont="1" applyFill="1" applyBorder="1" applyAlignment="1">
      <alignment vertical="center" wrapText="1"/>
    </xf>
    <xf numFmtId="0" fontId="6" fillId="3" borderId="10" xfId="0" applyFont="1" applyFill="1" applyBorder="1" applyAlignment="1">
      <alignment horizontal="left" vertical="center" wrapText="1"/>
    </xf>
    <xf numFmtId="0" fontId="6" fillId="0" borderId="2" xfId="0" applyFont="1" applyBorder="1" applyAlignment="1">
      <alignment vertical="center" wrapText="1"/>
    </xf>
    <xf numFmtId="0" fontId="5" fillId="3"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9" xfId="0" applyFont="1" applyFill="1" applyBorder="1" applyAlignment="1">
      <alignment horizontal="center" vertical="center"/>
    </xf>
    <xf numFmtId="0" fontId="16" fillId="0" borderId="2" xfId="0" applyFont="1" applyFill="1" applyBorder="1" applyAlignment="1">
      <alignment horizontal="left" vertical="center" wrapText="1"/>
    </xf>
    <xf numFmtId="0" fontId="6" fillId="3" borderId="4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16" fillId="0" borderId="1" xfId="0" applyNumberFormat="1" applyFont="1" applyBorder="1" applyAlignment="1">
      <alignment horizontal="center" vertical="center"/>
    </xf>
    <xf numFmtId="0" fontId="10" fillId="3" borderId="1" xfId="0" applyNumberFormat="1" applyFont="1" applyFill="1" applyBorder="1" applyAlignment="1">
      <alignment horizontal="center" vertical="center"/>
    </xf>
    <xf numFmtId="0" fontId="16" fillId="0" borderId="11" xfId="0" applyNumberFormat="1" applyFont="1" applyBorder="1" applyAlignment="1">
      <alignment horizontal="center" vertical="center"/>
    </xf>
    <xf numFmtId="0" fontId="6" fillId="0" borderId="11" xfId="0" applyFont="1" applyBorder="1" applyAlignment="1">
      <alignment horizontal="center" vertical="center" wrapText="1"/>
    </xf>
    <xf numFmtId="0" fontId="6" fillId="0" borderId="11"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3" borderId="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36" xfId="0" applyFont="1" applyFill="1" applyBorder="1" applyAlignment="1">
      <alignment horizontal="center" vertical="center"/>
    </xf>
    <xf numFmtId="0" fontId="16" fillId="0" borderId="39" xfId="0" applyFont="1" applyBorder="1" applyAlignment="1">
      <alignment horizontal="center" vertical="center"/>
    </xf>
    <xf numFmtId="0" fontId="16" fillId="0" borderId="39" xfId="0" applyFont="1" applyFill="1" applyBorder="1" applyAlignment="1">
      <alignment horizontal="center" vertical="center"/>
    </xf>
    <xf numFmtId="0" fontId="16" fillId="0" borderId="40" xfId="0" applyFont="1" applyFill="1" applyBorder="1" applyAlignment="1">
      <alignment horizontal="center" vertical="center"/>
    </xf>
    <xf numFmtId="0" fontId="6" fillId="3" borderId="46" xfId="0" applyNumberFormat="1" applyFont="1" applyFill="1" applyBorder="1" applyAlignment="1">
      <alignment horizontal="center" vertical="center"/>
    </xf>
    <xf numFmtId="0" fontId="10" fillId="2" borderId="19" xfId="0" applyFont="1" applyFill="1" applyBorder="1" applyAlignment="1">
      <alignment horizontal="left" vertical="center"/>
    </xf>
    <xf numFmtId="0" fontId="6" fillId="0" borderId="8" xfId="0" applyFont="1" applyBorder="1" applyAlignment="1">
      <alignment horizontal="center" vertical="center" wrapText="1"/>
    </xf>
    <xf numFmtId="2" fontId="5" fillId="0" borderId="1" xfId="0" applyNumberFormat="1" applyFont="1" applyBorder="1" applyAlignment="1">
      <alignment horizontal="center" vertical="center"/>
    </xf>
    <xf numFmtId="0" fontId="6" fillId="2"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5" borderId="2" xfId="0" applyFont="1" applyFill="1" applyBorder="1" applyAlignment="1">
      <alignment horizontal="left" vertical="center" wrapText="1" indent="2"/>
    </xf>
    <xf numFmtId="0" fontId="6" fillId="2" borderId="3" xfId="0" applyFont="1" applyFill="1" applyBorder="1" applyAlignment="1">
      <alignment horizontal="center" vertical="center" wrapText="1"/>
    </xf>
    <xf numFmtId="0" fontId="6" fillId="3" borderId="11" xfId="0" applyNumberFormat="1" applyFont="1" applyFill="1" applyBorder="1" applyAlignment="1">
      <alignment horizontal="center" vertical="center"/>
    </xf>
    <xf numFmtId="3" fontId="6" fillId="3" borderId="4"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2" borderId="1" xfId="0" applyFont="1" applyFill="1" applyBorder="1" applyAlignment="1">
      <alignment horizontal="center" vertical="center"/>
    </xf>
    <xf numFmtId="0" fontId="10" fillId="2" borderId="3" xfId="0" applyFont="1" applyFill="1" applyBorder="1" applyAlignment="1">
      <alignment horizontal="center" vertical="center"/>
    </xf>
    <xf numFmtId="3" fontId="16" fillId="0" borderId="1" xfId="0" applyNumberFormat="1" applyFont="1" applyBorder="1" applyAlignment="1">
      <alignment horizontal="center" vertical="center"/>
    </xf>
    <xf numFmtId="3" fontId="16" fillId="0" borderId="3" xfId="0" applyNumberFormat="1" applyFont="1" applyBorder="1" applyAlignment="1">
      <alignment horizontal="center" vertical="center"/>
    </xf>
    <xf numFmtId="49" fontId="16" fillId="0" borderId="1" xfId="0" applyNumberFormat="1" applyFont="1" applyFill="1" applyBorder="1" applyAlignment="1">
      <alignment horizontal="center" vertical="center"/>
    </xf>
    <xf numFmtId="0" fontId="10" fillId="0" borderId="18" xfId="0" applyFont="1" applyBorder="1" applyAlignment="1">
      <alignment horizontal="center" vertical="center" wrapText="1"/>
    </xf>
    <xf numFmtId="0" fontId="10" fillId="0" borderId="11" xfId="0" applyFont="1" applyBorder="1" applyAlignment="1">
      <alignment horizontal="center" vertical="center" wrapText="1"/>
    </xf>
    <xf numFmtId="167" fontId="5" fillId="2" borderId="15" xfId="0" applyNumberFormat="1" applyFont="1" applyFill="1" applyBorder="1" applyAlignment="1">
      <alignment horizontal="center" vertical="center"/>
    </xf>
    <xf numFmtId="167" fontId="5" fillId="3" borderId="30" xfId="0" applyNumberFormat="1" applyFont="1" applyFill="1" applyBorder="1" applyAlignment="1">
      <alignment horizontal="center" vertical="center"/>
    </xf>
    <xf numFmtId="167" fontId="16" fillId="0" borderId="39" xfId="0" applyNumberFormat="1" applyFont="1" applyFill="1" applyBorder="1" applyAlignment="1">
      <alignment horizontal="center" vertical="center"/>
    </xf>
    <xf numFmtId="167" fontId="16" fillId="0" borderId="40" xfId="0" applyNumberFormat="1" applyFont="1" applyFill="1" applyBorder="1" applyAlignment="1">
      <alignment horizontal="center" vertical="center"/>
    </xf>
    <xf numFmtId="167" fontId="16" fillId="2" borderId="23" xfId="0" applyNumberFormat="1" applyFont="1" applyFill="1" applyBorder="1" applyAlignment="1">
      <alignment horizontal="center" vertical="center"/>
    </xf>
    <xf numFmtId="167" fontId="16" fillId="3" borderId="34" xfId="0" applyNumberFormat="1" applyFont="1" applyFill="1" applyBorder="1" applyAlignment="1">
      <alignment horizontal="center" vertical="center"/>
    </xf>
    <xf numFmtId="167" fontId="16" fillId="0" borderId="18" xfId="0" applyNumberFormat="1" applyFont="1" applyFill="1" applyBorder="1" applyAlignment="1">
      <alignment horizontal="center" vertical="center"/>
    </xf>
    <xf numFmtId="167" fontId="16" fillId="0" borderId="37" xfId="0" applyNumberFormat="1" applyFont="1" applyFill="1" applyBorder="1" applyAlignment="1">
      <alignment horizontal="center" vertical="center"/>
    </xf>
    <xf numFmtId="167" fontId="16" fillId="0" borderId="11" xfId="0" applyNumberFormat="1" applyFont="1" applyFill="1" applyBorder="1" applyAlignment="1">
      <alignment horizontal="center" vertical="center"/>
    </xf>
    <xf numFmtId="167" fontId="16" fillId="0" borderId="12" xfId="0" applyNumberFormat="1" applyFont="1" applyFill="1" applyBorder="1" applyAlignment="1">
      <alignment horizontal="center" vertical="center"/>
    </xf>
    <xf numFmtId="167" fontId="13" fillId="2" borderId="23" xfId="0" applyNumberFormat="1" applyFont="1" applyFill="1" applyBorder="1" applyAlignment="1">
      <alignment horizontal="center" vertical="center"/>
    </xf>
    <xf numFmtId="167" fontId="10" fillId="3" borderId="39" xfId="0" applyNumberFormat="1" applyFont="1" applyFill="1" applyBorder="1" applyAlignment="1">
      <alignment horizontal="center" vertical="center"/>
    </xf>
    <xf numFmtId="167" fontId="10" fillId="3" borderId="40" xfId="0" applyNumberFormat="1" applyFont="1" applyFill="1" applyBorder="1" applyAlignment="1">
      <alignment horizontal="center" vertical="center"/>
    </xf>
    <xf numFmtId="167" fontId="10" fillId="3" borderId="73" xfId="0" applyNumberFormat="1" applyFont="1" applyFill="1" applyBorder="1" applyAlignment="1">
      <alignment horizontal="center" vertical="center"/>
    </xf>
    <xf numFmtId="167" fontId="10" fillId="4" borderId="11" xfId="0" applyNumberFormat="1" applyFont="1" applyFill="1" applyBorder="1" applyAlignment="1">
      <alignment horizontal="center" vertical="center"/>
    </xf>
    <xf numFmtId="167" fontId="10" fillId="4" borderId="12" xfId="0" applyNumberFormat="1" applyFont="1" applyFill="1" applyBorder="1" applyAlignment="1">
      <alignment horizontal="center" vertical="center"/>
    </xf>
    <xf numFmtId="167" fontId="10" fillId="4" borderId="49" xfId="0" applyNumberFormat="1" applyFont="1" applyFill="1" applyBorder="1" applyAlignment="1">
      <alignment horizontal="center" vertical="center"/>
    </xf>
    <xf numFmtId="0" fontId="16" fillId="0" borderId="35"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10" fillId="3" borderId="35"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6" fillId="5" borderId="22"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3" borderId="24"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15" xfId="0" applyFont="1" applyFill="1" applyBorder="1" applyAlignment="1">
      <alignment horizontal="center" vertical="center"/>
    </xf>
    <xf numFmtId="0" fontId="6" fillId="3" borderId="15" xfId="0" applyFont="1" applyFill="1" applyBorder="1" applyAlignment="1">
      <alignment horizontal="center" vertical="center"/>
    </xf>
    <xf numFmtId="0" fontId="5" fillId="4" borderId="1"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4" xfId="0" applyFont="1" applyFill="1" applyBorder="1" applyAlignment="1">
      <alignment horizontal="center" vertical="center"/>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left" vertical="center"/>
    </xf>
    <xf numFmtId="0" fontId="6" fillId="3" borderId="7"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6" fillId="2" borderId="1" xfId="0" applyFont="1" applyFill="1" applyBorder="1" applyAlignment="1">
      <alignment horizontal="center" vertical="center"/>
    </xf>
    <xf numFmtId="0" fontId="10" fillId="2" borderId="13" xfId="0" applyFont="1" applyFill="1" applyBorder="1" applyAlignment="1">
      <alignment horizontal="center" vertical="center" wrapText="1"/>
    </xf>
    <xf numFmtId="0" fontId="16" fillId="2" borderId="13" xfId="0" applyFont="1" applyFill="1" applyBorder="1" applyAlignment="1">
      <alignment horizontal="center" vertical="center"/>
    </xf>
    <xf numFmtId="0" fontId="10" fillId="4" borderId="13" xfId="0" applyFont="1" applyFill="1" applyBorder="1" applyAlignment="1">
      <alignment horizontal="center" vertical="center" wrapText="1"/>
    </xf>
    <xf numFmtId="0" fontId="16" fillId="0" borderId="13" xfId="0" applyFont="1" applyFill="1" applyBorder="1" applyAlignment="1">
      <alignment horizontal="center" vertical="center"/>
    </xf>
    <xf numFmtId="0" fontId="16" fillId="4" borderId="1" xfId="0" applyFont="1" applyFill="1" applyBorder="1" applyAlignment="1">
      <alignment horizontal="center" vertical="center"/>
    </xf>
    <xf numFmtId="0" fontId="16" fillId="4" borderId="13" xfId="0" applyFont="1" applyFill="1" applyBorder="1" applyAlignment="1">
      <alignment horizontal="center" vertical="center"/>
    </xf>
    <xf numFmtId="0" fontId="10" fillId="3" borderId="13" xfId="0" applyFont="1" applyFill="1" applyBorder="1" applyAlignment="1">
      <alignment horizontal="center" vertical="center" wrapText="1"/>
    </xf>
    <xf numFmtId="0" fontId="16" fillId="4" borderId="11" xfId="0" applyFont="1" applyFill="1" applyBorder="1" applyAlignment="1">
      <alignment horizontal="center" vertical="center"/>
    </xf>
    <xf numFmtId="0" fontId="16" fillId="0" borderId="4" xfId="0" applyFont="1" applyFill="1" applyBorder="1" applyAlignment="1">
      <alignment horizontal="center" vertical="center"/>
    </xf>
    <xf numFmtId="0" fontId="10" fillId="0" borderId="2" xfId="0" applyFont="1" applyBorder="1" applyAlignment="1">
      <alignment horizontal="left" vertical="center" wrapText="1"/>
    </xf>
    <xf numFmtId="0" fontId="10" fillId="4" borderId="2" xfId="0" applyFont="1" applyFill="1" applyBorder="1" applyAlignment="1">
      <alignment horizontal="left" vertical="center" wrapText="1"/>
    </xf>
    <xf numFmtId="0" fontId="6" fillId="0" borderId="5" xfId="0" applyFont="1" applyBorder="1" applyAlignment="1">
      <alignment horizontal="center"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6" fillId="2" borderId="22" xfId="0" applyFont="1" applyFill="1" applyBorder="1" applyAlignment="1">
      <alignment horizontal="left" vertical="center" wrapText="1"/>
    </xf>
    <xf numFmtId="0" fontId="6" fillId="4" borderId="10" xfId="0" applyFont="1" applyFill="1" applyBorder="1" applyAlignment="1">
      <alignment horizontal="left" vertical="center" wrapText="1"/>
    </xf>
    <xf numFmtId="0" fontId="6" fillId="2" borderId="5" xfId="0" applyFont="1" applyFill="1" applyBorder="1" applyAlignment="1">
      <alignment horizontal="center" vertical="center"/>
    </xf>
    <xf numFmtId="0" fontId="5" fillId="2" borderId="3" xfId="0" applyFont="1" applyFill="1" applyBorder="1" applyAlignment="1">
      <alignment horizontal="center" vertical="center"/>
    </xf>
    <xf numFmtId="0" fontId="5" fillId="3" borderId="5"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4" xfId="0" applyFont="1" applyFill="1" applyBorder="1" applyAlignment="1">
      <alignment horizontal="center" vertical="center"/>
    </xf>
    <xf numFmtId="0" fontId="6" fillId="0" borderId="19" xfId="0" applyFont="1" applyFill="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0" fontId="16" fillId="0" borderId="11" xfId="0" applyNumberFormat="1" applyFont="1" applyFill="1" applyBorder="1" applyAlignment="1">
      <alignment horizontal="center" vertical="center"/>
    </xf>
    <xf numFmtId="0" fontId="16" fillId="0" borderId="11" xfId="0" applyFont="1" applyFill="1" applyBorder="1" applyAlignment="1">
      <alignment horizontal="center" vertical="center"/>
    </xf>
    <xf numFmtId="0" fontId="6" fillId="4" borderId="49" xfId="0" applyFont="1" applyFill="1" applyBorder="1" applyAlignment="1">
      <alignment horizontal="left" vertical="center" wrapText="1"/>
    </xf>
    <xf numFmtId="0" fontId="6" fillId="4" borderId="61" xfId="0" applyFont="1" applyFill="1" applyBorder="1" applyAlignment="1">
      <alignment horizontal="left" vertical="center" wrapText="1"/>
    </xf>
    <xf numFmtId="0" fontId="5" fillId="0" borderId="54" xfId="0" applyFont="1" applyBorder="1" applyAlignment="1">
      <alignment horizontal="left" vertical="center"/>
    </xf>
    <xf numFmtId="0" fontId="6" fillId="3" borderId="49" xfId="0" applyFont="1" applyFill="1" applyBorder="1" applyAlignment="1">
      <alignment horizontal="left" vertical="center" wrapText="1"/>
    </xf>
    <xf numFmtId="0" fontId="10" fillId="0" borderId="32"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30"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6" xfId="0" applyFont="1" applyFill="1" applyBorder="1" applyAlignment="1">
      <alignment horizontal="center" vertical="center"/>
    </xf>
    <xf numFmtId="0" fontId="6" fillId="3" borderId="51" xfId="0" applyFont="1" applyFill="1" applyBorder="1" applyAlignment="1">
      <alignment horizontal="center" vertical="center" wrapText="1"/>
    </xf>
    <xf numFmtId="0" fontId="6" fillId="3" borderId="52"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50" xfId="0" applyFont="1" applyFill="1" applyBorder="1" applyAlignment="1">
      <alignment horizontal="center" vertical="center" wrapText="1"/>
    </xf>
    <xf numFmtId="0" fontId="6" fillId="3" borderId="21" xfId="0" applyFont="1" applyFill="1" applyBorder="1" applyAlignment="1">
      <alignment horizontal="center" vertical="center"/>
    </xf>
    <xf numFmtId="0" fontId="6" fillId="3" borderId="6" xfId="0" applyFont="1" applyFill="1" applyBorder="1" applyAlignment="1">
      <alignment horizontal="center" vertical="center" wrapText="1"/>
    </xf>
    <xf numFmtId="0" fontId="5" fillId="0" borderId="11" xfId="0" applyFont="1" applyFill="1" applyBorder="1" applyAlignment="1">
      <alignment horizontal="center" vertical="center" wrapText="1"/>
    </xf>
    <xf numFmtId="165" fontId="5" fillId="0" borderId="11"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165" fontId="6" fillId="3" borderId="4" xfId="0" applyNumberFormat="1" applyFont="1" applyFill="1" applyBorder="1" applyAlignment="1">
      <alignment horizontal="center" vertical="center" wrapText="1"/>
    </xf>
    <xf numFmtId="0" fontId="6" fillId="2" borderId="15" xfId="0" applyFont="1" applyFill="1" applyBorder="1" applyAlignment="1">
      <alignment horizontal="center" vertical="center"/>
    </xf>
    <xf numFmtId="165" fontId="6" fillId="2" borderId="16" xfId="0" applyNumberFormat="1" applyFont="1" applyFill="1" applyBorder="1" applyAlignment="1">
      <alignment horizontal="center" vertical="center"/>
    </xf>
    <xf numFmtId="165" fontId="6" fillId="2" borderId="3" xfId="0" applyNumberFormat="1" applyFont="1" applyFill="1" applyBorder="1" applyAlignment="1">
      <alignment horizontal="center" vertical="center"/>
    </xf>
    <xf numFmtId="166" fontId="5"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165" fontId="6" fillId="3" borderId="3" xfId="0" applyNumberFormat="1" applyFont="1" applyFill="1" applyBorder="1" applyAlignment="1">
      <alignment horizontal="center" vertical="center" wrapText="1"/>
    </xf>
    <xf numFmtId="0" fontId="6" fillId="4" borderId="13" xfId="0" applyFont="1" applyFill="1" applyBorder="1" applyAlignment="1">
      <alignment horizontal="center" vertical="center" wrapText="1"/>
    </xf>
    <xf numFmtId="165" fontId="6" fillId="4" borderId="13" xfId="0" applyNumberFormat="1" applyFont="1" applyFill="1" applyBorder="1" applyAlignment="1">
      <alignment horizontal="center" vertical="center" wrapText="1"/>
    </xf>
    <xf numFmtId="166" fontId="5"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166" fontId="6" fillId="3" borderId="1" xfId="0" applyNumberFormat="1" applyFont="1" applyFill="1" applyBorder="1" applyAlignment="1">
      <alignment horizontal="center" vertical="center"/>
    </xf>
    <xf numFmtId="165" fontId="6" fillId="3" borderId="3" xfId="0" applyNumberFormat="1" applyFont="1" applyFill="1" applyBorder="1" applyAlignment="1">
      <alignment horizontal="center" vertical="center"/>
    </xf>
    <xf numFmtId="166" fontId="6" fillId="4" borderId="1" xfId="0" applyNumberFormat="1" applyFont="1" applyFill="1" applyBorder="1" applyAlignment="1">
      <alignment horizontal="center" vertical="center" wrapText="1"/>
    </xf>
    <xf numFmtId="165" fontId="6" fillId="4" borderId="1" xfId="0" applyNumberFormat="1" applyFont="1" applyFill="1" applyBorder="1" applyAlignment="1">
      <alignment horizontal="center" vertical="center" wrapText="1"/>
    </xf>
    <xf numFmtId="166" fontId="6" fillId="3" borderId="11" xfId="0" applyNumberFormat="1" applyFont="1" applyFill="1" applyBorder="1" applyAlignment="1">
      <alignment horizontal="center" vertical="center"/>
    </xf>
    <xf numFmtId="165" fontId="6" fillId="3" borderId="4" xfId="0" applyNumberFormat="1" applyFont="1" applyFill="1" applyBorder="1" applyAlignment="1">
      <alignment horizontal="center" vertical="center"/>
    </xf>
    <xf numFmtId="0" fontId="6" fillId="0" borderId="10" xfId="0" applyFont="1" applyBorder="1" applyAlignment="1">
      <alignment horizontal="left" vertical="center" wrapText="1"/>
    </xf>
    <xf numFmtId="0" fontId="5" fillId="0" borderId="2" xfId="1" applyFont="1" applyBorder="1" applyAlignment="1">
      <alignment horizontal="left" vertical="center" wrapText="1"/>
    </xf>
    <xf numFmtId="0" fontId="10"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6" applyFont="1" applyFill="1" applyBorder="1" applyAlignment="1">
      <alignment horizontal="center" vertical="center"/>
    </xf>
    <xf numFmtId="0" fontId="5" fillId="0" borderId="1" xfId="6" applyFont="1" applyFill="1" applyBorder="1" applyAlignment="1">
      <alignment horizontal="center" vertical="center" wrapText="1"/>
    </xf>
    <xf numFmtId="0" fontId="5" fillId="0" borderId="3" xfId="6"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10" fillId="0" borderId="7" xfId="0" applyFont="1" applyBorder="1" applyAlignment="1">
      <alignment horizontal="left" vertical="center" wrapText="1"/>
    </xf>
    <xf numFmtId="0" fontId="6" fillId="3" borderId="19" xfId="0" applyFont="1" applyFill="1" applyBorder="1" applyAlignment="1">
      <alignment horizontal="left" vertical="center" wrapText="1"/>
    </xf>
    <xf numFmtId="0" fontId="6"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6" fillId="0" borderId="3"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0" fontId="6" fillId="3" borderId="11"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7" xfId="0" applyFont="1" applyFill="1" applyBorder="1" applyAlignment="1">
      <alignment horizontal="center" vertical="center" wrapText="1"/>
    </xf>
    <xf numFmtId="0" fontId="6" fillId="3" borderId="36" xfId="0" applyFont="1" applyFill="1" applyBorder="1" applyAlignment="1">
      <alignment horizontal="center" vertical="center" wrapText="1"/>
    </xf>
    <xf numFmtId="5" fontId="6" fillId="3" borderId="9" xfId="5" applyNumberFormat="1" applyFont="1" applyFill="1" applyBorder="1" applyAlignment="1">
      <alignment horizontal="center" vertical="center" wrapText="1"/>
    </xf>
    <xf numFmtId="5" fontId="6" fillId="3" borderId="4" xfId="5"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0" borderId="7" xfId="0" applyFont="1" applyBorder="1" applyAlignment="1">
      <alignment horizontal="left" vertical="center" wrapText="1"/>
    </xf>
    <xf numFmtId="0" fontId="5" fillId="0" borderId="10" xfId="0" applyFont="1" applyBorder="1" applyAlignment="1">
      <alignment horizontal="left" vertical="center" wrapText="1"/>
    </xf>
    <xf numFmtId="0" fontId="6" fillId="3" borderId="1" xfId="0" applyFont="1" applyFill="1" applyBorder="1" applyAlignment="1">
      <alignment horizontal="center" vertical="center"/>
    </xf>
    <xf numFmtId="3" fontId="5" fillId="0" borderId="3" xfId="0" applyNumberFormat="1" applyFont="1" applyBorder="1" applyAlignment="1">
      <alignment horizontal="center" vertical="center"/>
    </xf>
    <xf numFmtId="3" fontId="5" fillId="0" borderId="3" xfId="0" applyNumberFormat="1" applyFont="1" applyBorder="1" applyAlignment="1">
      <alignment horizontal="center" vertical="center" wrapText="1"/>
    </xf>
    <xf numFmtId="3" fontId="5" fillId="0" borderId="4" xfId="0" applyNumberFormat="1" applyFont="1" applyBorder="1" applyAlignment="1">
      <alignment horizontal="center" vertical="center"/>
    </xf>
    <xf numFmtId="0" fontId="16" fillId="0" borderId="2" xfId="0" applyFont="1" applyBorder="1" applyAlignment="1">
      <alignment horizontal="left" vertical="center"/>
    </xf>
    <xf numFmtId="0" fontId="16" fillId="0" borderId="10" xfId="0" applyFont="1" applyBorder="1" applyAlignment="1">
      <alignment horizontal="left" vertical="center"/>
    </xf>
    <xf numFmtId="3" fontId="5" fillId="0" borderId="3" xfId="0" applyNumberFormat="1" applyFont="1" applyFill="1" applyBorder="1" applyAlignment="1">
      <alignment horizontal="center" vertical="center"/>
    </xf>
    <xf numFmtId="1" fontId="5" fillId="0" borderId="3" xfId="0" applyNumberFormat="1" applyFont="1" applyFill="1" applyBorder="1" applyAlignment="1">
      <alignment horizontal="center" vertical="center"/>
    </xf>
    <xf numFmtId="1" fontId="16" fillId="0" borderId="4" xfId="0" applyNumberFormat="1" applyFont="1" applyFill="1" applyBorder="1" applyAlignment="1">
      <alignment horizontal="center" vertical="center"/>
    </xf>
    <xf numFmtId="0" fontId="10" fillId="0" borderId="10" xfId="0" applyFont="1" applyFill="1" applyBorder="1" applyAlignment="1">
      <alignment horizontal="left" vertical="center" wrapText="1"/>
    </xf>
    <xf numFmtId="0" fontId="10" fillId="3" borderId="1"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11" xfId="0" applyNumberFormat="1" applyFont="1" applyFill="1" applyBorder="1" applyAlignment="1">
      <alignment horizontal="center" vertical="center"/>
    </xf>
    <xf numFmtId="0" fontId="10" fillId="3" borderId="11" xfId="0" applyFont="1" applyFill="1" applyBorder="1" applyAlignment="1">
      <alignment horizontal="center" vertical="center"/>
    </xf>
    <xf numFmtId="0" fontId="10" fillId="3" borderId="4" xfId="0" applyFont="1" applyFill="1" applyBorder="1" applyAlignment="1">
      <alignment horizontal="center" vertical="center"/>
    </xf>
    <xf numFmtId="0" fontId="10" fillId="3" borderId="8" xfId="0" applyNumberFormat="1" applyFont="1" applyFill="1" applyBorder="1" applyAlignment="1">
      <alignment horizontal="center" vertical="center"/>
    </xf>
    <xf numFmtId="0" fontId="10" fillId="3" borderId="9" xfId="0" applyFont="1" applyFill="1" applyBorder="1" applyAlignment="1">
      <alignment horizontal="center" vertical="center"/>
    </xf>
    <xf numFmtId="0" fontId="6" fillId="3" borderId="46" xfId="0" applyFont="1" applyFill="1" applyBorder="1" applyAlignment="1">
      <alignment horizontal="center" vertical="center"/>
    </xf>
    <xf numFmtId="0" fontId="6" fillId="3" borderId="47" xfId="0" applyFont="1" applyFill="1" applyBorder="1" applyAlignment="1">
      <alignment horizontal="center" vertical="center"/>
    </xf>
    <xf numFmtId="0" fontId="6" fillId="3" borderId="6" xfId="0" applyFont="1" applyFill="1" applyBorder="1" applyAlignment="1">
      <alignment horizontal="center" vertical="center"/>
    </xf>
    <xf numFmtId="0" fontId="6" fillId="3" borderId="66" xfId="0" applyFont="1" applyFill="1" applyBorder="1" applyAlignment="1">
      <alignment horizontal="center" vertical="center"/>
    </xf>
    <xf numFmtId="0" fontId="6" fillId="3" borderId="9" xfId="0" applyFont="1" applyFill="1" applyBorder="1" applyAlignment="1">
      <alignment horizontal="center" vertical="center"/>
    </xf>
    <xf numFmtId="0" fontId="10" fillId="3" borderId="41" xfId="0" applyFont="1" applyFill="1" applyBorder="1" applyAlignment="1">
      <alignment horizontal="center" vertical="center"/>
    </xf>
    <xf numFmtId="0" fontId="6" fillId="3" borderId="71" xfId="0" applyFont="1" applyFill="1" applyBorder="1" applyAlignment="1">
      <alignment horizontal="center" vertical="center" wrapText="1"/>
    </xf>
    <xf numFmtId="2" fontId="6" fillId="3" borderId="3" xfId="0" applyNumberFormat="1" applyFont="1" applyFill="1" applyBorder="1" applyAlignment="1">
      <alignment horizontal="center" vertical="center"/>
    </xf>
    <xf numFmtId="2" fontId="6" fillId="3" borderId="4" xfId="0" applyNumberFormat="1" applyFont="1" applyFill="1" applyBorder="1" applyAlignment="1">
      <alignment horizontal="center" vertical="center"/>
    </xf>
    <xf numFmtId="2" fontId="6" fillId="0" borderId="11" xfId="0" applyNumberFormat="1" applyFont="1" applyBorder="1" applyAlignment="1">
      <alignment horizontal="center" vertical="center"/>
    </xf>
    <xf numFmtId="0" fontId="5" fillId="0" borderId="1" xfId="0" applyFont="1" applyFill="1" applyBorder="1" applyAlignment="1">
      <alignment horizontal="center" vertical="center" wrapText="1"/>
    </xf>
    <xf numFmtId="3" fontId="5" fillId="0" borderId="3"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3" fontId="5" fillId="5" borderId="3" xfId="0" applyNumberFormat="1" applyFont="1" applyFill="1" applyBorder="1" applyAlignment="1">
      <alignment horizontal="center" vertical="center" wrapText="1"/>
    </xf>
    <xf numFmtId="3" fontId="10" fillId="3" borderId="11" xfId="0" applyNumberFormat="1" applyFont="1" applyFill="1" applyBorder="1" applyAlignment="1">
      <alignment horizontal="center" vertical="center"/>
    </xf>
    <xf numFmtId="3" fontId="10" fillId="3" borderId="4" xfId="0" applyNumberFormat="1" applyFont="1" applyFill="1" applyBorder="1" applyAlignment="1">
      <alignment horizontal="center" vertical="center"/>
    </xf>
    <xf numFmtId="3" fontId="10" fillId="3" borderId="1" xfId="0" applyNumberFormat="1" applyFont="1" applyFill="1" applyBorder="1" applyAlignment="1">
      <alignment horizontal="center" vertical="center"/>
    </xf>
    <xf numFmtId="3" fontId="10" fillId="3" borderId="3" xfId="0" applyNumberFormat="1" applyFont="1" applyFill="1" applyBorder="1" applyAlignment="1">
      <alignment horizontal="center" vertical="center"/>
    </xf>
    <xf numFmtId="167" fontId="6" fillId="3" borderId="55" xfId="0" applyNumberFormat="1" applyFont="1" applyFill="1" applyBorder="1" applyAlignment="1">
      <alignment horizontal="center" vertical="center"/>
    </xf>
    <xf numFmtId="167" fontId="10" fillId="0" borderId="73" xfId="0" applyNumberFormat="1" applyFont="1" applyFill="1" applyBorder="1" applyAlignment="1">
      <alignment horizontal="center" vertical="center"/>
    </xf>
    <xf numFmtId="167" fontId="10" fillId="3" borderId="74" xfId="0" applyNumberFormat="1" applyFont="1" applyFill="1" applyBorder="1" applyAlignment="1">
      <alignment horizontal="center" vertical="center"/>
    </xf>
    <xf numFmtId="167" fontId="10" fillId="0" borderId="72" xfId="0" applyNumberFormat="1" applyFont="1" applyFill="1" applyBorder="1" applyAlignment="1">
      <alignment horizontal="center" vertical="center"/>
    </xf>
    <xf numFmtId="167" fontId="10" fillId="0" borderId="49" xfId="0" applyNumberFormat="1" applyFont="1" applyFill="1" applyBorder="1" applyAlignment="1">
      <alignment horizontal="center" vertical="center"/>
    </xf>
    <xf numFmtId="0" fontId="5" fillId="5" borderId="24" xfId="0" applyFont="1" applyFill="1" applyBorder="1" applyAlignment="1">
      <alignment horizontal="center" vertical="center" wrapText="1"/>
    </xf>
    <xf numFmtId="0" fontId="5" fillId="3" borderId="16" xfId="0" applyFont="1" applyFill="1" applyBorder="1" applyAlignment="1">
      <alignment horizontal="center" vertical="center"/>
    </xf>
    <xf numFmtId="0" fontId="10" fillId="0" borderId="3"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0" fontId="13" fillId="2" borderId="2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49" fontId="6" fillId="3" borderId="3" xfId="0" applyNumberFormat="1" applyFont="1" applyFill="1" applyBorder="1" applyAlignment="1">
      <alignment horizontal="center" vertical="center"/>
    </xf>
    <xf numFmtId="49" fontId="6" fillId="3" borderId="4" xfId="0" applyNumberFormat="1" applyFont="1" applyFill="1" applyBorder="1" applyAlignment="1">
      <alignment horizontal="center" vertical="center"/>
    </xf>
    <xf numFmtId="0" fontId="16" fillId="0" borderId="2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33" xfId="0" applyFont="1" applyFill="1" applyBorder="1" applyAlignment="1">
      <alignment horizontal="center" vertical="center" wrapText="1"/>
    </xf>
    <xf numFmtId="0" fontId="16" fillId="0" borderId="38" xfId="0" applyFont="1" applyFill="1" applyBorder="1" applyAlignment="1">
      <alignment horizontal="center" vertical="center" wrapText="1"/>
    </xf>
    <xf numFmtId="0" fontId="16" fillId="0" borderId="60"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53" xfId="0" applyFont="1" applyFill="1" applyBorder="1" applyAlignment="1">
      <alignment horizontal="center" vertical="center" wrapText="1"/>
    </xf>
    <xf numFmtId="165" fontId="6" fillId="3" borderId="11" xfId="0" applyNumberFormat="1" applyFont="1" applyFill="1" applyBorder="1" applyAlignment="1">
      <alignment horizontal="center" vertical="center"/>
    </xf>
    <xf numFmtId="0" fontId="5" fillId="0" borderId="1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8" xfId="0" applyFont="1" applyBorder="1" applyAlignment="1">
      <alignment horizontal="center" vertical="center" wrapText="1"/>
    </xf>
    <xf numFmtId="164" fontId="5" fillId="3" borderId="1" xfId="5" applyNumberFormat="1" applyFont="1" applyFill="1" applyBorder="1" applyAlignment="1">
      <alignment horizontal="center" vertical="center"/>
    </xf>
    <xf numFmtId="0" fontId="16" fillId="0" borderId="5" xfId="0" applyFont="1" applyFill="1" applyBorder="1" applyAlignment="1">
      <alignment horizontal="left" vertical="top" wrapText="1"/>
    </xf>
    <xf numFmtId="0" fontId="16" fillId="0" borderId="26" xfId="0" applyFont="1" applyFill="1" applyBorder="1" applyAlignment="1">
      <alignment horizontal="left" vertical="top" wrapText="1"/>
    </xf>
    <xf numFmtId="0" fontId="14" fillId="0" borderId="25"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26" xfId="0" applyFont="1" applyFill="1" applyBorder="1" applyAlignment="1">
      <alignment horizontal="left" vertical="top" wrapText="1"/>
    </xf>
    <xf numFmtId="0" fontId="16" fillId="0" borderId="30" xfId="0" applyFont="1" applyFill="1" applyBorder="1" applyAlignment="1">
      <alignment horizontal="left" vertical="top" wrapText="1"/>
    </xf>
    <xf numFmtId="0" fontId="16" fillId="0" borderId="32" xfId="0" applyFont="1" applyFill="1" applyBorder="1" applyAlignment="1">
      <alignment horizontal="left" vertical="top" wrapText="1"/>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7" fillId="0" borderId="0" xfId="0" applyFont="1" applyAlignment="1">
      <alignment horizontal="center" vertical="center"/>
    </xf>
    <xf numFmtId="0" fontId="2" fillId="6" borderId="22" xfId="0" applyFont="1" applyFill="1" applyBorder="1" applyAlignment="1">
      <alignment horizontal="center" vertical="center"/>
    </xf>
    <xf numFmtId="0" fontId="8" fillId="6" borderId="23" xfId="0" applyFont="1" applyFill="1" applyBorder="1" applyAlignment="1">
      <alignment horizontal="center" vertical="center"/>
    </xf>
    <xf numFmtId="0" fontId="8" fillId="6" borderId="34" xfId="0" applyFont="1" applyFill="1" applyBorder="1" applyAlignment="1">
      <alignment horizontal="center" vertical="center"/>
    </xf>
    <xf numFmtId="0" fontId="8" fillId="6" borderId="24" xfId="0" applyFont="1" applyFill="1" applyBorder="1" applyAlignment="1">
      <alignment horizontal="center" vertical="center"/>
    </xf>
    <xf numFmtId="0" fontId="10" fillId="0" borderId="5" xfId="0" applyFont="1" applyBorder="1" applyAlignment="1">
      <alignment horizontal="center" vertical="center" wrapText="1"/>
    </xf>
    <xf numFmtId="0" fontId="16" fillId="0" borderId="26" xfId="0" applyFont="1" applyBorder="1" applyAlignment="1">
      <alignment horizontal="center" vertical="center"/>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6" fillId="2" borderId="34"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29" xfId="0" applyFont="1" applyFill="1" applyBorder="1" applyAlignment="1">
      <alignment horizontal="center" vertical="center"/>
    </xf>
    <xf numFmtId="0" fontId="5" fillId="2" borderId="5"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2" borderId="5" xfId="0" applyFont="1" applyFill="1" applyBorder="1" applyAlignment="1">
      <alignment horizontal="center" vertical="center"/>
    </xf>
    <xf numFmtId="0" fontId="6" fillId="2" borderId="25" xfId="0" applyFont="1" applyFill="1" applyBorder="1" applyAlignment="1">
      <alignment horizontal="center" vertical="center"/>
    </xf>
    <xf numFmtId="0" fontId="6" fillId="2" borderId="6" xfId="0" applyFont="1" applyFill="1" applyBorder="1" applyAlignment="1">
      <alignment horizontal="center" vertical="center"/>
    </xf>
    <xf numFmtId="0" fontId="2" fillId="6" borderId="42" xfId="0" applyFont="1" applyFill="1" applyBorder="1" applyAlignment="1">
      <alignment horizontal="center" vertical="center"/>
    </xf>
    <xf numFmtId="0" fontId="8" fillId="6" borderId="43" xfId="0" applyFont="1" applyFill="1" applyBorder="1" applyAlignment="1">
      <alignment horizontal="center" vertical="center"/>
    </xf>
    <xf numFmtId="0" fontId="8" fillId="6" borderId="44" xfId="0" applyFont="1" applyFill="1" applyBorder="1" applyAlignment="1">
      <alignment horizontal="center" vertical="center"/>
    </xf>
    <xf numFmtId="0" fontId="8" fillId="6" borderId="45" xfId="0" applyFont="1" applyFill="1" applyBorder="1" applyAlignment="1">
      <alignment horizontal="center" vertical="center"/>
    </xf>
    <xf numFmtId="0" fontId="6" fillId="0" borderId="23" xfId="0" applyFont="1" applyBorder="1" applyAlignment="1">
      <alignment horizontal="center" vertical="center" wrapText="1"/>
    </xf>
    <xf numFmtId="0" fontId="6" fillId="0" borderId="23" xfId="0" applyFont="1" applyFill="1" applyBorder="1" applyAlignment="1">
      <alignment horizontal="center" vertical="center" wrapText="1"/>
    </xf>
    <xf numFmtId="0" fontId="18"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8" fillId="6" borderId="27"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16" fillId="0" borderId="0" xfId="0" applyFont="1" applyFill="1" applyBorder="1" applyAlignment="1">
      <alignment horizontal="lef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5" fillId="0" borderId="0" xfId="0" applyFont="1" applyAlignment="1">
      <alignment horizontal="left" wrapText="1"/>
    </xf>
    <xf numFmtId="0" fontId="6" fillId="3" borderId="8"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8" fillId="6" borderId="28" xfId="0" applyFont="1" applyFill="1" applyBorder="1" applyAlignment="1">
      <alignment horizontal="center" vertical="center" wrapText="1"/>
    </xf>
    <xf numFmtId="0" fontId="5" fillId="0" borderId="0" xfId="0" applyFont="1" applyAlignment="1">
      <alignment horizontal="left"/>
    </xf>
    <xf numFmtId="0" fontId="8" fillId="6" borderId="63" xfId="0" applyFont="1" applyFill="1" applyBorder="1" applyAlignment="1">
      <alignment horizontal="center" vertical="center"/>
    </xf>
    <xf numFmtId="0" fontId="8" fillId="6" borderId="64" xfId="0" applyFont="1" applyFill="1" applyBorder="1" applyAlignment="1">
      <alignment horizontal="center" vertical="center"/>
    </xf>
    <xf numFmtId="0" fontId="8" fillId="6" borderId="65" xfId="0" applyFont="1" applyFill="1" applyBorder="1" applyAlignment="1">
      <alignment horizontal="center" vertical="center"/>
    </xf>
    <xf numFmtId="0" fontId="16" fillId="0" borderId="0" xfId="0" applyFont="1" applyAlignment="1">
      <alignment horizontal="left" wrapText="1"/>
    </xf>
    <xf numFmtId="0" fontId="6" fillId="3" borderId="45"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16"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0" fontId="6" fillId="0" borderId="3" xfId="0" applyFont="1" applyBorder="1" applyAlignment="1">
      <alignment horizontal="center"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xf>
    <xf numFmtId="0" fontId="6" fillId="2" borderId="3" xfId="0" applyFont="1" applyFill="1" applyBorder="1" applyAlignment="1">
      <alignment horizontal="center" vertical="center"/>
    </xf>
    <xf numFmtId="0" fontId="16" fillId="0" borderId="0" xfId="0" applyFont="1" applyFill="1" applyAlignment="1">
      <alignment horizontal="left" vertical="top" wrapText="1"/>
    </xf>
    <xf numFmtId="0" fontId="16" fillId="0" borderId="0" xfId="0" applyFont="1" applyAlignment="1">
      <alignment horizontal="left" vertical="top"/>
    </xf>
    <xf numFmtId="0" fontId="18" fillId="6" borderId="59" xfId="0" applyFont="1" applyFill="1" applyBorder="1" applyAlignment="1">
      <alignment horizontal="center" vertical="center"/>
    </xf>
    <xf numFmtId="0" fontId="8" fillId="6" borderId="46" xfId="0" applyFont="1" applyFill="1" applyBorder="1" applyAlignment="1">
      <alignment horizontal="center" vertical="center"/>
    </xf>
    <xf numFmtId="0" fontId="8" fillId="6" borderId="69" xfId="0" applyFont="1" applyFill="1" applyBorder="1" applyAlignment="1">
      <alignment horizontal="center" vertical="center"/>
    </xf>
    <xf numFmtId="0" fontId="8" fillId="6" borderId="47" xfId="0" applyFont="1" applyFill="1" applyBorder="1" applyAlignment="1">
      <alignment horizontal="center" vertical="center"/>
    </xf>
    <xf numFmtId="0" fontId="6" fillId="0" borderId="40" xfId="0" applyFont="1" applyFill="1" applyBorder="1" applyAlignment="1">
      <alignment horizontal="center" vertical="center" wrapText="1"/>
    </xf>
    <xf numFmtId="0" fontId="6" fillId="0" borderId="37" xfId="0" applyFont="1" applyFill="1" applyBorder="1" applyAlignment="1">
      <alignment horizontal="center" vertical="center" wrapText="1"/>
    </xf>
    <xf numFmtId="0" fontId="6" fillId="3" borderId="61" xfId="0" applyFont="1" applyFill="1" applyBorder="1" applyAlignment="1">
      <alignment horizontal="center" vertical="center" wrapText="1"/>
    </xf>
    <xf numFmtId="0" fontId="6" fillId="3" borderId="72" xfId="0" applyFont="1" applyFill="1" applyBorder="1" applyAlignment="1">
      <alignment horizontal="center" vertical="center" wrapText="1"/>
    </xf>
    <xf numFmtId="0" fontId="6" fillId="0" borderId="35" xfId="0" applyFont="1" applyBorder="1" applyAlignment="1">
      <alignment horizontal="left"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70" xfId="0" applyFont="1" applyBorder="1" applyAlignment="1">
      <alignment horizontal="center" vertical="center" wrapText="1"/>
    </xf>
    <xf numFmtId="0" fontId="18" fillId="6" borderId="42" xfId="0" applyFont="1" applyFill="1" applyBorder="1" applyAlignment="1">
      <alignment horizontal="center" vertical="center"/>
    </xf>
    <xf numFmtId="0" fontId="18" fillId="6" borderId="43" xfId="0" applyFont="1" applyFill="1" applyBorder="1" applyAlignment="1">
      <alignment horizontal="center" vertical="center"/>
    </xf>
    <xf numFmtId="0" fontId="18" fillId="6" borderId="45" xfId="0" applyFont="1" applyFill="1" applyBorder="1" applyAlignment="1">
      <alignment horizontal="center" vertical="center"/>
    </xf>
    <xf numFmtId="0" fontId="6" fillId="4" borderId="44" xfId="0" applyFont="1" applyFill="1" applyBorder="1" applyAlignment="1">
      <alignment horizontal="center" vertical="center" wrapText="1"/>
    </xf>
    <xf numFmtId="0" fontId="6" fillId="4" borderId="68"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4" borderId="32"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26" xfId="0" applyFont="1" applyBorder="1" applyAlignment="1">
      <alignment horizontal="center" vertical="center" wrapText="1"/>
    </xf>
    <xf numFmtId="0" fontId="10" fillId="4" borderId="5"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6" fillId="0" borderId="42" xfId="0" applyFont="1" applyBorder="1" applyAlignment="1">
      <alignment horizontal="left" vertical="center" wrapText="1"/>
    </xf>
    <xf numFmtId="0" fontId="10" fillId="4" borderId="34"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8" fillId="6" borderId="2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0" fillId="0" borderId="2" xfId="0" applyFont="1" applyBorder="1" applyAlignment="1">
      <alignment horizontal="left"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0" xfId="0" applyFont="1" applyAlignment="1">
      <alignment horizontal="left" wrapText="1"/>
    </xf>
    <xf numFmtId="0" fontId="16" fillId="0" borderId="0" xfId="0" applyFont="1" applyFill="1" applyAlignment="1">
      <alignment horizontal="left" wrapText="1"/>
    </xf>
    <xf numFmtId="0" fontId="10" fillId="0" borderId="0" xfId="0" applyFont="1" applyFill="1" applyAlignment="1">
      <alignment horizontal="left" vertical="top" wrapText="1"/>
    </xf>
    <xf numFmtId="0" fontId="16" fillId="0" borderId="0" xfId="0" applyFont="1" applyFill="1" applyAlignment="1">
      <alignment horizontal="left"/>
    </xf>
    <xf numFmtId="0" fontId="10" fillId="0" borderId="25" xfId="0" applyFont="1" applyBorder="1" applyAlignment="1">
      <alignment horizontal="center" vertical="center" wrapText="1"/>
    </xf>
    <xf numFmtId="0" fontId="18" fillId="6" borderId="22" xfId="0" applyFont="1" applyFill="1" applyBorder="1" applyAlignment="1">
      <alignment horizontal="center" vertical="center" wrapText="1"/>
    </xf>
    <xf numFmtId="0" fontId="8" fillId="6" borderId="23" xfId="0" applyFont="1" applyFill="1" applyBorder="1" applyAlignment="1">
      <alignment horizontal="center" vertical="center" wrapText="1"/>
    </xf>
    <xf numFmtId="0" fontId="8" fillId="6" borderId="34" xfId="0" applyFont="1" applyFill="1" applyBorder="1" applyAlignment="1">
      <alignment horizontal="center" vertical="center" wrapText="1"/>
    </xf>
    <xf numFmtId="0" fontId="8" fillId="6" borderId="24" xfId="0" applyFont="1" applyFill="1" applyBorder="1" applyAlignment="1">
      <alignment horizontal="center" vertical="center" wrapText="1"/>
    </xf>
    <xf numFmtId="0" fontId="10" fillId="0" borderId="25"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4" xfId="0" applyFont="1" applyBorder="1" applyAlignment="1">
      <alignment horizontal="left" vertical="center" wrapText="1"/>
    </xf>
    <xf numFmtId="0" fontId="16"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48" xfId="0" applyFont="1" applyFill="1" applyBorder="1" applyAlignment="1">
      <alignment horizontal="center" vertical="center" wrapText="1"/>
    </xf>
    <xf numFmtId="0" fontId="18" fillId="6" borderId="5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6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5" fillId="0" borderId="0" xfId="0" applyFont="1" applyFill="1" applyAlignment="1">
      <alignment horizontal="left" vertical="top" wrapText="1"/>
    </xf>
    <xf numFmtId="0" fontId="5" fillId="0" borderId="0" xfId="0" applyFont="1" applyFill="1" applyAlignment="1">
      <alignment horizontal="left" wrapText="1"/>
    </xf>
    <xf numFmtId="0" fontId="10" fillId="0" borderId="53" xfId="0" applyFont="1" applyFill="1" applyBorder="1" applyAlignment="1">
      <alignment horizontal="center" vertical="center" wrapText="1"/>
    </xf>
    <xf numFmtId="0" fontId="10" fillId="0" borderId="60"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6" xfId="0" applyFont="1" applyFill="1" applyBorder="1" applyAlignment="1">
      <alignment horizontal="center" vertical="center" wrapText="1"/>
    </xf>
    <xf numFmtId="0" fontId="10" fillId="0" borderId="66" xfId="0" applyFont="1" applyFill="1" applyBorder="1" applyAlignment="1">
      <alignment horizontal="center" vertical="center" wrapText="1"/>
    </xf>
    <xf numFmtId="0" fontId="6" fillId="2" borderId="15"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10" xfId="0" applyFont="1" applyBorder="1" applyAlignment="1">
      <alignment horizontal="left" vertical="center" wrapText="1"/>
    </xf>
    <xf numFmtId="0" fontId="10" fillId="0" borderId="7"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center" vertic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69"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8"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xf>
    <xf numFmtId="5" fontId="5" fillId="3" borderId="1" xfId="5" applyNumberFormat="1" applyFont="1" applyFill="1" applyBorder="1" applyAlignment="1">
      <alignment horizontal="center" vertical="center"/>
    </xf>
    <xf numFmtId="0" fontId="23" fillId="0" borderId="0" xfId="0" applyFont="1" applyFill="1" applyAlignment="1">
      <alignment horizontal="left" vertical="center" wrapText="1"/>
    </xf>
    <xf numFmtId="0" fontId="16"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6" xfId="1" applyFont="1" applyBorder="1" applyAlignment="1">
      <alignment horizontal="center" vertical="center" wrapText="1"/>
    </xf>
    <xf numFmtId="0" fontId="23" fillId="0" borderId="0" xfId="0" applyFont="1" applyAlignment="1">
      <alignment horizontal="left" vertical="center" wrapText="1"/>
    </xf>
  </cellXfs>
  <cellStyles count="7">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 name="Normální 3" xfId="6"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zoomScaleNormal="100" workbookViewId="0">
      <selection activeCell="B11" sqref="B11"/>
    </sheetView>
  </sheetViews>
  <sheetFormatPr defaultColWidth="9.140625" defaultRowHeight="15" x14ac:dyDescent="0.25"/>
  <cols>
    <col min="1" max="1" width="35.140625" style="25" customWidth="1"/>
    <col min="2" max="2" width="153.42578125" style="24" customWidth="1"/>
    <col min="3" max="16384" width="9.140625" style="46"/>
  </cols>
  <sheetData>
    <row r="1" spans="1:2" ht="45" customHeight="1" x14ac:dyDescent="0.25">
      <c r="A1" s="403" t="s">
        <v>0</v>
      </c>
      <c r="B1" s="404"/>
    </row>
    <row r="2" spans="1:2" ht="15" customHeight="1" x14ac:dyDescent="0.25">
      <c r="A2" s="53"/>
      <c r="B2" s="53"/>
    </row>
    <row r="3" spans="1:2" ht="19.899999999999999" customHeight="1" x14ac:dyDescent="0.25">
      <c r="A3" s="54" t="s">
        <v>1</v>
      </c>
      <c r="B3" s="43"/>
    </row>
    <row r="4" spans="1:2" ht="30" customHeight="1" x14ac:dyDescent="0.25">
      <c r="A4" s="405" t="s">
        <v>2</v>
      </c>
      <c r="B4" s="406"/>
    </row>
    <row r="5" spans="1:2" ht="30" customHeight="1" x14ac:dyDescent="0.25">
      <c r="A5" s="400" t="s">
        <v>3</v>
      </c>
      <c r="B5" s="401"/>
    </row>
    <row r="6" spans="1:2" ht="15" customHeight="1" x14ac:dyDescent="0.25">
      <c r="A6" s="400" t="s">
        <v>4</v>
      </c>
      <c r="B6" s="401"/>
    </row>
    <row r="7" spans="1:2" ht="30.75" customHeight="1" x14ac:dyDescent="0.25">
      <c r="A7" s="400" t="s">
        <v>5</v>
      </c>
      <c r="B7" s="401"/>
    </row>
    <row r="8" spans="1:2" ht="15" customHeight="1" x14ac:dyDescent="0.25">
      <c r="A8" s="400" t="s">
        <v>6</v>
      </c>
      <c r="B8" s="401"/>
    </row>
    <row r="9" spans="1:2" ht="15" customHeight="1" x14ac:dyDescent="0.25">
      <c r="A9" s="400" t="s">
        <v>7</v>
      </c>
      <c r="B9" s="401"/>
    </row>
    <row r="10" spans="1:2" ht="15" customHeight="1" x14ac:dyDescent="0.25">
      <c r="A10" s="402"/>
      <c r="B10" s="402"/>
    </row>
    <row r="11" spans="1:2" ht="18.75" x14ac:dyDescent="0.25">
      <c r="A11" s="55" t="s">
        <v>8</v>
      </c>
      <c r="B11" s="55" t="s">
        <v>9</v>
      </c>
    </row>
    <row r="12" spans="1:2" ht="49.5" customHeight="1" x14ac:dyDescent="0.25">
      <c r="A12" s="70" t="s">
        <v>10</v>
      </c>
      <c r="B12" s="71" t="s">
        <v>11</v>
      </c>
    </row>
    <row r="13" spans="1:2" ht="38.25" x14ac:dyDescent="0.25">
      <c r="A13" s="72" t="s">
        <v>12</v>
      </c>
      <c r="B13" s="73" t="s">
        <v>13</v>
      </c>
    </row>
    <row r="14" spans="1:2" ht="92.25" customHeight="1" x14ac:dyDescent="0.25">
      <c r="A14" s="70" t="s">
        <v>14</v>
      </c>
      <c r="B14" s="71" t="s">
        <v>15</v>
      </c>
    </row>
    <row r="15" spans="1:2" ht="76.5" x14ac:dyDescent="0.25">
      <c r="A15" s="72" t="s">
        <v>16</v>
      </c>
      <c r="B15" s="74" t="s">
        <v>17</v>
      </c>
    </row>
    <row r="16" spans="1:2" ht="51" x14ac:dyDescent="0.25">
      <c r="A16" s="70" t="s">
        <v>18</v>
      </c>
      <c r="B16" s="71" t="s">
        <v>19</v>
      </c>
    </row>
    <row r="17" spans="1:2" ht="25.5" x14ac:dyDescent="0.25">
      <c r="A17" s="72" t="s">
        <v>20</v>
      </c>
      <c r="B17" s="74" t="s">
        <v>21</v>
      </c>
    </row>
    <row r="18" spans="1:2" ht="25.5" x14ac:dyDescent="0.25">
      <c r="A18" s="70" t="s">
        <v>22</v>
      </c>
      <c r="B18" s="71" t="s">
        <v>23</v>
      </c>
    </row>
    <row r="19" spans="1:2" ht="38.25" x14ac:dyDescent="0.25">
      <c r="A19" s="72" t="s">
        <v>24</v>
      </c>
      <c r="B19" s="74" t="s">
        <v>25</v>
      </c>
    </row>
    <row r="20" spans="1:2" ht="63.75" customHeight="1" x14ac:dyDescent="0.25">
      <c r="A20" s="70" t="s">
        <v>26</v>
      </c>
      <c r="B20" s="71" t="s">
        <v>27</v>
      </c>
    </row>
    <row r="21" spans="1:2" ht="78" customHeight="1" x14ac:dyDescent="0.25">
      <c r="A21" s="72" t="s">
        <v>28</v>
      </c>
      <c r="B21" s="74" t="s">
        <v>29</v>
      </c>
    </row>
    <row r="22" spans="1:2" ht="38.25" x14ac:dyDescent="0.25">
      <c r="A22" s="70" t="s">
        <v>30</v>
      </c>
      <c r="B22" s="71" t="s">
        <v>31</v>
      </c>
    </row>
    <row r="23" spans="1:2" ht="63.75" x14ac:dyDescent="0.25">
      <c r="A23" s="72" t="s">
        <v>32</v>
      </c>
      <c r="B23" s="74" t="s">
        <v>33</v>
      </c>
    </row>
    <row r="24" spans="1:2" ht="127.5" x14ac:dyDescent="0.25">
      <c r="A24" s="70" t="s">
        <v>34</v>
      </c>
      <c r="B24" s="71" t="s">
        <v>35</v>
      </c>
    </row>
    <row r="25" spans="1:2" ht="61.5" customHeight="1" x14ac:dyDescent="0.25">
      <c r="A25" s="72" t="s">
        <v>36</v>
      </c>
      <c r="B25" s="74" t="s">
        <v>37</v>
      </c>
    </row>
    <row r="26" spans="1:2" ht="38.25" x14ac:dyDescent="0.25">
      <c r="A26" s="70" t="s">
        <v>38</v>
      </c>
      <c r="B26" s="71" t="s">
        <v>39</v>
      </c>
    </row>
    <row r="27" spans="1:2" ht="63.75" x14ac:dyDescent="0.25">
      <c r="A27" s="72" t="s">
        <v>40</v>
      </c>
      <c r="B27" s="74" t="s">
        <v>41</v>
      </c>
    </row>
    <row r="28" spans="1:2" ht="63.75" x14ac:dyDescent="0.25">
      <c r="A28" s="75" t="s">
        <v>42</v>
      </c>
      <c r="B28" s="71" t="s">
        <v>43</v>
      </c>
    </row>
    <row r="29" spans="1:2" ht="47.25" customHeight="1" x14ac:dyDescent="0.25">
      <c r="A29" s="72" t="s">
        <v>44</v>
      </c>
      <c r="B29" s="74" t="s">
        <v>45</v>
      </c>
    </row>
    <row r="30" spans="1:2" ht="76.5" x14ac:dyDescent="0.25">
      <c r="A30" s="70" t="s">
        <v>46</v>
      </c>
      <c r="B30" s="71" t="s">
        <v>47</v>
      </c>
    </row>
    <row r="31" spans="1:2" ht="63.75" x14ac:dyDescent="0.25">
      <c r="A31" s="72" t="s">
        <v>48</v>
      </c>
      <c r="B31" s="74" t="s">
        <v>49</v>
      </c>
    </row>
    <row r="32" spans="1:2" ht="91.5" customHeight="1" x14ac:dyDescent="0.25">
      <c r="A32" s="70" t="s">
        <v>50</v>
      </c>
      <c r="B32" s="71" t="s">
        <v>51</v>
      </c>
    </row>
    <row r="33" spans="1:2" ht="38.25" x14ac:dyDescent="0.25">
      <c r="A33" s="72" t="s">
        <v>52</v>
      </c>
      <c r="B33" s="74" t="s">
        <v>53</v>
      </c>
    </row>
    <row r="34" spans="1:2" ht="51" x14ac:dyDescent="0.25">
      <c r="A34" s="70" t="s">
        <v>54</v>
      </c>
      <c r="B34" s="71" t="s">
        <v>55</v>
      </c>
    </row>
    <row r="35" spans="1:2" ht="51" x14ac:dyDescent="0.25">
      <c r="A35" s="72" t="s">
        <v>56</v>
      </c>
      <c r="B35" s="74" t="s">
        <v>57</v>
      </c>
    </row>
    <row r="36" spans="1:2" ht="51" x14ac:dyDescent="0.25">
      <c r="A36" s="70" t="s">
        <v>58</v>
      </c>
      <c r="B36" s="71" t="s">
        <v>59</v>
      </c>
    </row>
    <row r="37" spans="1:2" ht="63.75" x14ac:dyDescent="0.25">
      <c r="A37" s="72" t="s">
        <v>60</v>
      </c>
      <c r="B37" s="74" t="s">
        <v>61</v>
      </c>
    </row>
    <row r="38" spans="1:2" ht="30" customHeight="1" x14ac:dyDescent="0.25">
      <c r="A38" s="70" t="s">
        <v>62</v>
      </c>
      <c r="B38" s="71" t="s">
        <v>63</v>
      </c>
    </row>
    <row r="39" spans="1:2" ht="51" x14ac:dyDescent="0.25">
      <c r="A39" s="72" t="s">
        <v>64</v>
      </c>
      <c r="B39" s="74" t="s">
        <v>65</v>
      </c>
    </row>
    <row r="40" spans="1:2" x14ac:dyDescent="0.25">
      <c r="A40" s="46"/>
      <c r="B40" s="46"/>
    </row>
    <row r="41" spans="1:2" x14ac:dyDescent="0.25">
      <c r="A41" s="46"/>
      <c r="B41" s="46"/>
    </row>
    <row r="42" spans="1:2" x14ac:dyDescent="0.25">
      <c r="A42" s="46"/>
      <c r="B42" s="46"/>
    </row>
    <row r="43" spans="1:2" x14ac:dyDescent="0.25">
      <c r="A43" s="46"/>
      <c r="B43" s="46"/>
    </row>
    <row r="44" spans="1:2" x14ac:dyDescent="0.25">
      <c r="A44" s="46"/>
      <c r="B44" s="46"/>
    </row>
    <row r="45" spans="1:2" x14ac:dyDescent="0.25">
      <c r="A45" s="46"/>
      <c r="B45" s="46"/>
    </row>
    <row r="46" spans="1:2" x14ac:dyDescent="0.25">
      <c r="A46" s="46"/>
      <c r="B46" s="46"/>
    </row>
    <row r="47" spans="1:2" x14ac:dyDescent="0.25">
      <c r="A47" s="46"/>
      <c r="B47" s="46"/>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rgb="FF00B050"/>
    <pageSetUpPr fitToPage="1"/>
  </sheetPr>
  <dimension ref="A1:W104"/>
  <sheetViews>
    <sheetView zoomScaleNormal="100" workbookViewId="0">
      <selection activeCell="M8" sqref="M8"/>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37"/>
    <col min="12" max="13" width="8.7109375" style="1" customWidth="1"/>
    <col min="14" max="16384" width="9.140625" style="1"/>
  </cols>
  <sheetData>
    <row r="1" spans="1:23" ht="25.5" customHeight="1" x14ac:dyDescent="0.2">
      <c r="A1" s="414" t="s">
        <v>66</v>
      </c>
      <c r="B1" s="415"/>
      <c r="C1" s="415"/>
      <c r="D1" s="415"/>
      <c r="E1" s="415"/>
      <c r="F1" s="415"/>
      <c r="G1" s="415"/>
      <c r="H1" s="415"/>
      <c r="I1" s="415"/>
      <c r="J1" s="416"/>
      <c r="K1" s="417"/>
      <c r="M1" s="413"/>
      <c r="N1" s="413"/>
      <c r="O1" s="413"/>
      <c r="P1" s="413"/>
      <c r="Q1" s="413"/>
      <c r="R1" s="413"/>
      <c r="S1" s="413"/>
      <c r="T1" s="413"/>
      <c r="U1" s="413"/>
      <c r="V1" s="413"/>
      <c r="W1" s="413"/>
    </row>
    <row r="2" spans="1:23" s="5" customFormat="1" ht="38.25" customHeight="1" x14ac:dyDescent="0.2">
      <c r="A2" s="245" t="s">
        <v>67</v>
      </c>
      <c r="B2" s="218"/>
      <c r="C2" s="418" t="s">
        <v>68</v>
      </c>
      <c r="D2" s="419"/>
      <c r="E2" s="418" t="s">
        <v>69</v>
      </c>
      <c r="F2" s="419"/>
      <c r="G2" s="418" t="s">
        <v>70</v>
      </c>
      <c r="H2" s="419"/>
      <c r="I2" s="420" t="s">
        <v>71</v>
      </c>
      <c r="J2" s="421"/>
      <c r="K2" s="88" t="s">
        <v>72</v>
      </c>
      <c r="N2" s="19"/>
      <c r="O2" s="19"/>
      <c r="P2" s="19"/>
      <c r="Q2" s="19"/>
      <c r="R2" s="19"/>
      <c r="S2" s="19"/>
      <c r="T2" s="19"/>
      <c r="U2" s="19"/>
      <c r="V2" s="19"/>
      <c r="W2" s="19"/>
    </row>
    <row r="3" spans="1:23" s="5" customFormat="1" ht="13.5" customHeight="1" thickBot="1" x14ac:dyDescent="0.25">
      <c r="A3" s="311"/>
      <c r="B3" s="89"/>
      <c r="C3" s="89" t="s">
        <v>73</v>
      </c>
      <c r="D3" s="89" t="s">
        <v>74</v>
      </c>
      <c r="E3" s="89" t="s">
        <v>73</v>
      </c>
      <c r="F3" s="89" t="s">
        <v>74</v>
      </c>
      <c r="G3" s="89" t="s">
        <v>73</v>
      </c>
      <c r="H3" s="89" t="s">
        <v>74</v>
      </c>
      <c r="I3" s="90" t="s">
        <v>73</v>
      </c>
      <c r="J3" s="90" t="s">
        <v>74</v>
      </c>
      <c r="K3" s="91"/>
      <c r="M3" s="11"/>
    </row>
    <row r="4" spans="1:23" s="6" customFormat="1" ht="15" customHeight="1" x14ac:dyDescent="0.2">
      <c r="A4" s="83" t="s">
        <v>75</v>
      </c>
      <c r="B4" s="411"/>
      <c r="C4" s="411"/>
      <c r="D4" s="411"/>
      <c r="E4" s="411"/>
      <c r="F4" s="411"/>
      <c r="G4" s="411"/>
      <c r="H4" s="411"/>
      <c r="I4" s="411"/>
      <c r="J4" s="411"/>
      <c r="K4" s="412"/>
      <c r="M4" s="11"/>
    </row>
    <row r="5" spans="1:23" s="2" customFormat="1" x14ac:dyDescent="0.2">
      <c r="A5" s="84" t="s">
        <v>76</v>
      </c>
      <c r="B5" s="82" t="s">
        <v>77</v>
      </c>
      <c r="C5" s="409"/>
      <c r="D5" s="409"/>
      <c r="E5" s="409"/>
      <c r="F5" s="409"/>
      <c r="G5" s="409"/>
      <c r="H5" s="409"/>
      <c r="I5" s="409"/>
      <c r="J5" s="409"/>
      <c r="K5" s="410"/>
    </row>
    <row r="6" spans="1:23" x14ac:dyDescent="0.2">
      <c r="A6" s="85" t="s">
        <v>78</v>
      </c>
      <c r="B6" s="94" t="s">
        <v>79</v>
      </c>
      <c r="C6" s="95"/>
      <c r="D6" s="95"/>
      <c r="E6" s="95"/>
      <c r="F6" s="95"/>
      <c r="G6" s="95"/>
      <c r="H6" s="95"/>
      <c r="I6" s="95"/>
      <c r="J6" s="95"/>
      <c r="K6" s="338">
        <f>SUM(C6:J6)</f>
        <v>0</v>
      </c>
    </row>
    <row r="7" spans="1:23" x14ac:dyDescent="0.2">
      <c r="A7" s="85" t="s">
        <v>80</v>
      </c>
      <c r="B7" s="94" t="s">
        <v>81</v>
      </c>
      <c r="C7" s="95"/>
      <c r="D7" s="95"/>
      <c r="E7" s="95"/>
      <c r="F7" s="95"/>
      <c r="G7" s="95"/>
      <c r="H7" s="95"/>
      <c r="I7" s="96"/>
      <c r="J7" s="96"/>
      <c r="K7" s="338">
        <f t="shared" ref="K7:K16" si="0">SUM(C7:J7)</f>
        <v>0</v>
      </c>
    </row>
    <row r="8" spans="1:23" x14ac:dyDescent="0.2">
      <c r="A8" s="85" t="s">
        <v>82</v>
      </c>
      <c r="B8" s="94" t="s">
        <v>83</v>
      </c>
      <c r="C8" s="95"/>
      <c r="D8" s="95"/>
      <c r="E8" s="95"/>
      <c r="F8" s="95"/>
      <c r="G8" s="95"/>
      <c r="H8" s="95"/>
      <c r="I8" s="96"/>
      <c r="J8" s="96"/>
      <c r="K8" s="338">
        <f t="shared" si="0"/>
        <v>0</v>
      </c>
    </row>
    <row r="9" spans="1:23" x14ac:dyDescent="0.2">
      <c r="A9" s="85" t="s">
        <v>84</v>
      </c>
      <c r="B9" s="94" t="s">
        <v>85</v>
      </c>
      <c r="C9" s="95"/>
      <c r="D9" s="95"/>
      <c r="E9" s="95"/>
      <c r="F9" s="95"/>
      <c r="G9" s="95"/>
      <c r="H9" s="95"/>
      <c r="I9" s="96"/>
      <c r="J9" s="96"/>
      <c r="K9" s="338">
        <f t="shared" si="0"/>
        <v>0</v>
      </c>
    </row>
    <row r="10" spans="1:23" x14ac:dyDescent="0.2">
      <c r="A10" s="85" t="s">
        <v>86</v>
      </c>
      <c r="B10" s="94" t="s">
        <v>87</v>
      </c>
      <c r="C10" s="95"/>
      <c r="D10" s="95"/>
      <c r="E10" s="95"/>
      <c r="F10" s="95"/>
      <c r="G10" s="95"/>
      <c r="H10" s="95"/>
      <c r="I10" s="96"/>
      <c r="J10" s="96"/>
      <c r="K10" s="338">
        <f t="shared" si="0"/>
        <v>0</v>
      </c>
    </row>
    <row r="11" spans="1:23" x14ac:dyDescent="0.2">
      <c r="A11" s="85" t="s">
        <v>88</v>
      </c>
      <c r="B11" s="94" t="s">
        <v>89</v>
      </c>
      <c r="C11" s="95"/>
      <c r="D11" s="95"/>
      <c r="E11" s="95"/>
      <c r="F11" s="95"/>
      <c r="G11" s="95"/>
      <c r="H11" s="95"/>
      <c r="I11" s="96"/>
      <c r="J11" s="96"/>
      <c r="K11" s="338">
        <f t="shared" si="0"/>
        <v>0</v>
      </c>
    </row>
    <row r="12" spans="1:23" x14ac:dyDescent="0.2">
      <c r="A12" s="85" t="s">
        <v>90</v>
      </c>
      <c r="B12" s="94" t="s">
        <v>91</v>
      </c>
      <c r="C12" s="95"/>
      <c r="D12" s="95"/>
      <c r="E12" s="95"/>
      <c r="F12" s="95"/>
      <c r="G12" s="95"/>
      <c r="H12" s="95"/>
      <c r="I12" s="96"/>
      <c r="J12" s="96"/>
      <c r="K12" s="338">
        <f t="shared" si="0"/>
        <v>0</v>
      </c>
    </row>
    <row r="13" spans="1:23" x14ac:dyDescent="0.2">
      <c r="A13" s="85" t="s">
        <v>92</v>
      </c>
      <c r="B13" s="94" t="s">
        <v>93</v>
      </c>
      <c r="C13" s="95"/>
      <c r="D13" s="95"/>
      <c r="E13" s="95"/>
      <c r="F13" s="95"/>
      <c r="G13" s="95"/>
      <c r="H13" s="95"/>
      <c r="I13" s="96"/>
      <c r="J13" s="96"/>
      <c r="K13" s="338">
        <f t="shared" si="0"/>
        <v>0</v>
      </c>
    </row>
    <row r="14" spans="1:23" x14ac:dyDescent="0.2">
      <c r="A14" s="85" t="s">
        <v>94</v>
      </c>
      <c r="B14" s="94" t="s">
        <v>95</v>
      </c>
      <c r="C14" s="95"/>
      <c r="D14" s="95"/>
      <c r="E14" s="95"/>
      <c r="F14" s="95"/>
      <c r="G14" s="95"/>
      <c r="H14" s="95"/>
      <c r="I14" s="96"/>
      <c r="J14" s="96"/>
      <c r="K14" s="338">
        <f t="shared" si="0"/>
        <v>0</v>
      </c>
    </row>
    <row r="15" spans="1:23" ht="12.75" customHeight="1" x14ac:dyDescent="0.2">
      <c r="A15" s="85" t="s">
        <v>96</v>
      </c>
      <c r="B15" s="94" t="s">
        <v>97</v>
      </c>
      <c r="C15" s="95">
        <v>15</v>
      </c>
      <c r="D15" s="95">
        <v>8</v>
      </c>
      <c r="E15" s="95">
        <v>2</v>
      </c>
      <c r="F15" s="95">
        <v>0</v>
      </c>
      <c r="G15" s="95">
        <v>7</v>
      </c>
      <c r="H15" s="95">
        <v>6</v>
      </c>
      <c r="I15" s="96">
        <v>6</v>
      </c>
      <c r="J15" s="96">
        <v>6</v>
      </c>
      <c r="K15" s="338">
        <f t="shared" si="0"/>
        <v>50</v>
      </c>
    </row>
    <row r="16" spans="1:23" x14ac:dyDescent="0.2">
      <c r="A16" s="85" t="s">
        <v>98</v>
      </c>
      <c r="B16" s="94" t="s">
        <v>99</v>
      </c>
      <c r="C16" s="95">
        <v>1</v>
      </c>
      <c r="D16" s="95">
        <v>0</v>
      </c>
      <c r="E16" s="95">
        <v>0</v>
      </c>
      <c r="F16" s="95">
        <v>0</v>
      </c>
      <c r="G16" s="95">
        <v>1</v>
      </c>
      <c r="H16" s="95">
        <v>0</v>
      </c>
      <c r="I16" s="96">
        <v>0</v>
      </c>
      <c r="J16" s="96">
        <v>0</v>
      </c>
      <c r="K16" s="338">
        <f t="shared" si="0"/>
        <v>2</v>
      </c>
    </row>
    <row r="17" spans="1:11" x14ac:dyDescent="0.2">
      <c r="A17" s="86" t="s">
        <v>100</v>
      </c>
      <c r="B17" s="163" t="s">
        <v>101</v>
      </c>
      <c r="C17" s="337">
        <f>SUM(C6:C16)</f>
        <v>16</v>
      </c>
      <c r="D17" s="337">
        <f t="shared" ref="D17:J17" si="1">SUM(D6:D16)</f>
        <v>8</v>
      </c>
      <c r="E17" s="337">
        <f t="shared" si="1"/>
        <v>2</v>
      </c>
      <c r="F17" s="337">
        <f t="shared" si="1"/>
        <v>0</v>
      </c>
      <c r="G17" s="337">
        <f t="shared" si="1"/>
        <v>8</v>
      </c>
      <c r="H17" s="337">
        <f t="shared" si="1"/>
        <v>6</v>
      </c>
      <c r="I17" s="337">
        <f t="shared" si="1"/>
        <v>6</v>
      </c>
      <c r="J17" s="337">
        <f t="shared" si="1"/>
        <v>6</v>
      </c>
      <c r="K17" s="338">
        <f>SUM(K6:K16)</f>
        <v>52</v>
      </c>
    </row>
    <row r="18" spans="1:11" s="6" customFormat="1" x14ac:dyDescent="0.2">
      <c r="A18" s="84" t="s">
        <v>102</v>
      </c>
      <c r="B18" s="139"/>
      <c r="C18" s="407"/>
      <c r="D18" s="407"/>
      <c r="E18" s="407"/>
      <c r="F18" s="407"/>
      <c r="G18" s="407"/>
      <c r="H18" s="407"/>
      <c r="I18" s="407"/>
      <c r="J18" s="407"/>
      <c r="K18" s="408"/>
    </row>
    <row r="19" spans="1:11" s="2" customFormat="1" x14ac:dyDescent="0.2">
      <c r="A19" s="84" t="s">
        <v>76</v>
      </c>
      <c r="B19" s="82" t="s">
        <v>77</v>
      </c>
      <c r="C19" s="409"/>
      <c r="D19" s="409"/>
      <c r="E19" s="409"/>
      <c r="F19" s="409"/>
      <c r="G19" s="409"/>
      <c r="H19" s="409"/>
      <c r="I19" s="409"/>
      <c r="J19" s="409"/>
      <c r="K19" s="410"/>
    </row>
    <row r="20" spans="1:11" x14ac:dyDescent="0.2">
      <c r="A20" s="85" t="s">
        <v>78</v>
      </c>
      <c r="B20" s="94" t="s">
        <v>79</v>
      </c>
      <c r="C20" s="95"/>
      <c r="D20" s="95"/>
      <c r="E20" s="95"/>
      <c r="F20" s="95"/>
      <c r="G20" s="95"/>
      <c r="H20" s="95"/>
      <c r="I20" s="96"/>
      <c r="J20" s="96"/>
      <c r="K20" s="338">
        <f>SUM(C20:J20)</f>
        <v>0</v>
      </c>
    </row>
    <row r="21" spans="1:11" x14ac:dyDescent="0.2">
      <c r="A21" s="85" t="s">
        <v>80</v>
      </c>
      <c r="B21" s="94" t="s">
        <v>81</v>
      </c>
      <c r="C21" s="95"/>
      <c r="D21" s="95"/>
      <c r="E21" s="95"/>
      <c r="F21" s="95"/>
      <c r="G21" s="95"/>
      <c r="H21" s="95"/>
      <c r="I21" s="96"/>
      <c r="J21" s="96"/>
      <c r="K21" s="338">
        <f t="shared" ref="K21:K30" si="2">SUM(C21:J21)</f>
        <v>0</v>
      </c>
    </row>
    <row r="22" spans="1:11" x14ac:dyDescent="0.2">
      <c r="A22" s="85" t="s">
        <v>82</v>
      </c>
      <c r="B22" s="94" t="s">
        <v>83</v>
      </c>
      <c r="C22" s="95"/>
      <c r="D22" s="95"/>
      <c r="E22" s="95"/>
      <c r="F22" s="95"/>
      <c r="G22" s="95"/>
      <c r="H22" s="95"/>
      <c r="I22" s="96"/>
      <c r="J22" s="96"/>
      <c r="K22" s="338">
        <f t="shared" si="2"/>
        <v>0</v>
      </c>
    </row>
    <row r="23" spans="1:11" x14ac:dyDescent="0.2">
      <c r="A23" s="85" t="s">
        <v>84</v>
      </c>
      <c r="B23" s="94" t="s">
        <v>85</v>
      </c>
      <c r="C23" s="95"/>
      <c r="D23" s="95"/>
      <c r="E23" s="95"/>
      <c r="F23" s="95"/>
      <c r="G23" s="95"/>
      <c r="H23" s="95"/>
      <c r="I23" s="96"/>
      <c r="J23" s="96"/>
      <c r="K23" s="338">
        <f t="shared" si="2"/>
        <v>0</v>
      </c>
    </row>
    <row r="24" spans="1:11" x14ac:dyDescent="0.2">
      <c r="A24" s="85" t="s">
        <v>86</v>
      </c>
      <c r="B24" s="94" t="s">
        <v>87</v>
      </c>
      <c r="C24" s="95"/>
      <c r="D24" s="95"/>
      <c r="E24" s="95"/>
      <c r="F24" s="95"/>
      <c r="G24" s="95"/>
      <c r="H24" s="95"/>
      <c r="I24" s="96"/>
      <c r="J24" s="96"/>
      <c r="K24" s="338">
        <f t="shared" si="2"/>
        <v>0</v>
      </c>
    </row>
    <row r="25" spans="1:11" x14ac:dyDescent="0.2">
      <c r="A25" s="85" t="s">
        <v>88</v>
      </c>
      <c r="B25" s="94" t="s">
        <v>89</v>
      </c>
      <c r="C25" s="95"/>
      <c r="D25" s="95"/>
      <c r="E25" s="95"/>
      <c r="F25" s="95"/>
      <c r="G25" s="95"/>
      <c r="H25" s="95"/>
      <c r="I25" s="96"/>
      <c r="J25" s="96"/>
      <c r="K25" s="338">
        <f t="shared" si="2"/>
        <v>0</v>
      </c>
    </row>
    <row r="26" spans="1:11" x14ac:dyDescent="0.2">
      <c r="A26" s="85" t="s">
        <v>90</v>
      </c>
      <c r="B26" s="94" t="s">
        <v>91</v>
      </c>
      <c r="C26" s="95"/>
      <c r="D26" s="95"/>
      <c r="E26" s="95"/>
      <c r="F26" s="95"/>
      <c r="G26" s="95"/>
      <c r="H26" s="95"/>
      <c r="I26" s="96"/>
      <c r="J26" s="96"/>
      <c r="K26" s="338">
        <f t="shared" si="2"/>
        <v>0</v>
      </c>
    </row>
    <row r="27" spans="1:11" x14ac:dyDescent="0.2">
      <c r="A27" s="85" t="s">
        <v>92</v>
      </c>
      <c r="B27" s="94" t="s">
        <v>93</v>
      </c>
      <c r="C27" s="95"/>
      <c r="D27" s="95"/>
      <c r="E27" s="95"/>
      <c r="F27" s="95"/>
      <c r="G27" s="95"/>
      <c r="H27" s="95"/>
      <c r="I27" s="96"/>
      <c r="J27" s="96"/>
      <c r="K27" s="338">
        <f t="shared" si="2"/>
        <v>0</v>
      </c>
    </row>
    <row r="28" spans="1:11" x14ac:dyDescent="0.2">
      <c r="A28" s="85" t="s">
        <v>94</v>
      </c>
      <c r="B28" s="94" t="s">
        <v>95</v>
      </c>
      <c r="C28" s="95"/>
      <c r="D28" s="95"/>
      <c r="E28" s="95"/>
      <c r="F28" s="95"/>
      <c r="G28" s="95"/>
      <c r="H28" s="95"/>
      <c r="I28" s="96"/>
      <c r="J28" s="96"/>
      <c r="K28" s="338">
        <f t="shared" si="2"/>
        <v>0</v>
      </c>
    </row>
    <row r="29" spans="1:11" ht="12.75" customHeight="1" x14ac:dyDescent="0.2">
      <c r="A29" s="85" t="s">
        <v>96</v>
      </c>
      <c r="B29" s="94" t="s">
        <v>97</v>
      </c>
      <c r="C29" s="95">
        <v>5</v>
      </c>
      <c r="D29" s="95">
        <v>3</v>
      </c>
      <c r="E29" s="95">
        <v>0</v>
      </c>
      <c r="F29" s="95">
        <v>0</v>
      </c>
      <c r="G29" s="95">
        <v>3</v>
      </c>
      <c r="H29" s="95">
        <v>4</v>
      </c>
      <c r="I29" s="96">
        <v>3</v>
      </c>
      <c r="J29" s="96">
        <v>4</v>
      </c>
      <c r="K29" s="338">
        <f t="shared" si="2"/>
        <v>22</v>
      </c>
    </row>
    <row r="30" spans="1:11" x14ac:dyDescent="0.2">
      <c r="A30" s="85" t="s">
        <v>98</v>
      </c>
      <c r="B30" s="94" t="s">
        <v>99</v>
      </c>
      <c r="C30" s="95"/>
      <c r="D30" s="95"/>
      <c r="E30" s="95"/>
      <c r="F30" s="95"/>
      <c r="G30" s="95"/>
      <c r="H30" s="95"/>
      <c r="I30" s="96"/>
      <c r="J30" s="96"/>
      <c r="K30" s="338">
        <f t="shared" si="2"/>
        <v>0</v>
      </c>
    </row>
    <row r="31" spans="1:11" x14ac:dyDescent="0.2">
      <c r="A31" s="86" t="s">
        <v>103</v>
      </c>
      <c r="B31" s="163" t="s">
        <v>101</v>
      </c>
      <c r="C31" s="337">
        <f t="shared" ref="C31:K31" si="3">SUM(C20:C30)</f>
        <v>5</v>
      </c>
      <c r="D31" s="337">
        <f t="shared" si="3"/>
        <v>3</v>
      </c>
      <c r="E31" s="337">
        <f t="shared" si="3"/>
        <v>0</v>
      </c>
      <c r="F31" s="337">
        <f t="shared" si="3"/>
        <v>0</v>
      </c>
      <c r="G31" s="337">
        <f t="shared" si="3"/>
        <v>3</v>
      </c>
      <c r="H31" s="337">
        <f t="shared" si="3"/>
        <v>4</v>
      </c>
      <c r="I31" s="337">
        <f t="shared" si="3"/>
        <v>3</v>
      </c>
      <c r="J31" s="337">
        <f t="shared" si="3"/>
        <v>4</v>
      </c>
      <c r="K31" s="338">
        <f t="shared" si="3"/>
        <v>22</v>
      </c>
    </row>
    <row r="32" spans="1:11" x14ac:dyDescent="0.2">
      <c r="A32" s="84" t="s">
        <v>104</v>
      </c>
      <c r="B32" s="139"/>
      <c r="C32" s="407"/>
      <c r="D32" s="407"/>
      <c r="E32" s="407"/>
      <c r="F32" s="407"/>
      <c r="G32" s="407"/>
      <c r="H32" s="407"/>
      <c r="I32" s="407"/>
      <c r="J32" s="407"/>
      <c r="K32" s="408"/>
    </row>
    <row r="33" spans="1:11" x14ac:dyDescent="0.2">
      <c r="A33" s="84" t="s">
        <v>76</v>
      </c>
      <c r="B33" s="82" t="s">
        <v>77</v>
      </c>
      <c r="C33" s="409"/>
      <c r="D33" s="409"/>
      <c r="E33" s="409"/>
      <c r="F33" s="409"/>
      <c r="G33" s="409"/>
      <c r="H33" s="409"/>
      <c r="I33" s="409"/>
      <c r="J33" s="409"/>
      <c r="K33" s="410"/>
    </row>
    <row r="34" spans="1:11" x14ac:dyDescent="0.2">
      <c r="A34" s="85" t="s">
        <v>78</v>
      </c>
      <c r="B34" s="94" t="s">
        <v>79</v>
      </c>
      <c r="C34" s="95"/>
      <c r="D34" s="95"/>
      <c r="E34" s="95"/>
      <c r="F34" s="95"/>
      <c r="G34" s="95"/>
      <c r="H34" s="95"/>
      <c r="I34" s="96"/>
      <c r="J34" s="96"/>
      <c r="K34" s="338">
        <f>SUM(C34:J34)</f>
        <v>0</v>
      </c>
    </row>
    <row r="35" spans="1:11" x14ac:dyDescent="0.2">
      <c r="A35" s="85" t="s">
        <v>80</v>
      </c>
      <c r="B35" s="94" t="s">
        <v>81</v>
      </c>
      <c r="C35" s="95">
        <v>0</v>
      </c>
      <c r="D35" s="95">
        <v>0</v>
      </c>
      <c r="E35" s="95">
        <v>0</v>
      </c>
      <c r="F35" s="95">
        <v>0</v>
      </c>
      <c r="G35" s="95">
        <v>3</v>
      </c>
      <c r="H35" s="95">
        <v>0</v>
      </c>
      <c r="I35" s="96">
        <v>1</v>
      </c>
      <c r="J35" s="96">
        <v>1</v>
      </c>
      <c r="K35" s="338">
        <f t="shared" ref="K35:K44" si="4">SUM(C35:J35)</f>
        <v>5</v>
      </c>
    </row>
    <row r="36" spans="1:11" x14ac:dyDescent="0.2">
      <c r="A36" s="85" t="s">
        <v>82</v>
      </c>
      <c r="B36" s="94" t="s">
        <v>83</v>
      </c>
      <c r="C36" s="95">
        <v>19</v>
      </c>
      <c r="D36" s="95">
        <v>10</v>
      </c>
      <c r="E36" s="95">
        <v>0</v>
      </c>
      <c r="F36" s="95">
        <v>0</v>
      </c>
      <c r="G36" s="95">
        <v>20</v>
      </c>
      <c r="H36" s="95">
        <v>2</v>
      </c>
      <c r="I36" s="96">
        <v>14</v>
      </c>
      <c r="J36" s="96">
        <v>14</v>
      </c>
      <c r="K36" s="338">
        <f t="shared" si="4"/>
        <v>79</v>
      </c>
    </row>
    <row r="37" spans="1:11" x14ac:dyDescent="0.2">
      <c r="A37" s="85" t="s">
        <v>84</v>
      </c>
      <c r="B37" s="94" t="s">
        <v>85</v>
      </c>
      <c r="C37" s="95">
        <v>4</v>
      </c>
      <c r="D37" s="95"/>
      <c r="E37" s="95"/>
      <c r="F37" s="95"/>
      <c r="G37" s="95"/>
      <c r="H37" s="95"/>
      <c r="I37" s="96"/>
      <c r="J37" s="96"/>
      <c r="K37" s="338">
        <f t="shared" si="4"/>
        <v>4</v>
      </c>
    </row>
    <row r="38" spans="1:11" x14ac:dyDescent="0.2">
      <c r="A38" s="85" t="s">
        <v>86</v>
      </c>
      <c r="B38" s="94" t="s">
        <v>87</v>
      </c>
      <c r="C38" s="95"/>
      <c r="D38" s="95"/>
      <c r="E38" s="95"/>
      <c r="F38" s="95"/>
      <c r="G38" s="95"/>
      <c r="H38" s="95"/>
      <c r="I38" s="96"/>
      <c r="J38" s="96"/>
      <c r="K38" s="338">
        <f t="shared" si="4"/>
        <v>0</v>
      </c>
    </row>
    <row r="39" spans="1:11" x14ac:dyDescent="0.2">
      <c r="A39" s="85" t="s">
        <v>88</v>
      </c>
      <c r="B39" s="94" t="s">
        <v>89</v>
      </c>
      <c r="C39" s="95"/>
      <c r="D39" s="95"/>
      <c r="E39" s="95"/>
      <c r="F39" s="95"/>
      <c r="G39" s="95"/>
      <c r="H39" s="95"/>
      <c r="I39" s="96"/>
      <c r="J39" s="96"/>
      <c r="K39" s="338">
        <f t="shared" si="4"/>
        <v>0</v>
      </c>
    </row>
    <row r="40" spans="1:11" x14ac:dyDescent="0.2">
      <c r="A40" s="85" t="s">
        <v>90</v>
      </c>
      <c r="B40" s="94" t="s">
        <v>91</v>
      </c>
      <c r="C40" s="95"/>
      <c r="D40" s="95"/>
      <c r="E40" s="95"/>
      <c r="F40" s="95"/>
      <c r="G40" s="95"/>
      <c r="H40" s="95"/>
      <c r="I40" s="96"/>
      <c r="J40" s="96"/>
      <c r="K40" s="338">
        <f t="shared" si="4"/>
        <v>0</v>
      </c>
    </row>
    <row r="41" spans="1:11" x14ac:dyDescent="0.2">
      <c r="A41" s="85" t="s">
        <v>92</v>
      </c>
      <c r="B41" s="94" t="s">
        <v>93</v>
      </c>
      <c r="C41" s="95"/>
      <c r="D41" s="95"/>
      <c r="E41" s="95"/>
      <c r="F41" s="95"/>
      <c r="G41" s="95"/>
      <c r="H41" s="95"/>
      <c r="I41" s="96"/>
      <c r="J41" s="96"/>
      <c r="K41" s="338">
        <f t="shared" si="4"/>
        <v>0</v>
      </c>
    </row>
    <row r="42" spans="1:11" x14ac:dyDescent="0.2">
      <c r="A42" s="85" t="s">
        <v>94</v>
      </c>
      <c r="B42" s="94" t="s">
        <v>95</v>
      </c>
      <c r="C42" s="95"/>
      <c r="D42" s="95"/>
      <c r="E42" s="95"/>
      <c r="F42" s="95"/>
      <c r="G42" s="95"/>
      <c r="H42" s="95"/>
      <c r="I42" s="96"/>
      <c r="J42" s="96"/>
      <c r="K42" s="338">
        <f t="shared" si="4"/>
        <v>0</v>
      </c>
    </row>
    <row r="43" spans="1:11" ht="12.75" customHeight="1" x14ac:dyDescent="0.2">
      <c r="A43" s="85" t="s">
        <v>96</v>
      </c>
      <c r="B43" s="94" t="s">
        <v>97</v>
      </c>
      <c r="C43" s="95"/>
      <c r="D43" s="95"/>
      <c r="E43" s="95"/>
      <c r="F43" s="95"/>
      <c r="G43" s="95"/>
      <c r="H43" s="95"/>
      <c r="I43" s="96"/>
      <c r="J43" s="96"/>
      <c r="K43" s="338">
        <f t="shared" si="4"/>
        <v>0</v>
      </c>
    </row>
    <row r="44" spans="1:11" x14ac:dyDescent="0.2">
      <c r="A44" s="85" t="s">
        <v>98</v>
      </c>
      <c r="B44" s="94" t="s">
        <v>99</v>
      </c>
      <c r="C44" s="95"/>
      <c r="D44" s="95"/>
      <c r="E44" s="95"/>
      <c r="F44" s="95"/>
      <c r="G44" s="95"/>
      <c r="H44" s="95"/>
      <c r="I44" s="96"/>
      <c r="J44" s="96"/>
      <c r="K44" s="338">
        <f t="shared" si="4"/>
        <v>0</v>
      </c>
    </row>
    <row r="45" spans="1:11" x14ac:dyDescent="0.2">
      <c r="A45" s="86" t="s">
        <v>105</v>
      </c>
      <c r="B45" s="163" t="s">
        <v>101</v>
      </c>
      <c r="C45" s="337">
        <f t="shared" ref="C45:K45" si="5">SUM(C34:C44)</f>
        <v>23</v>
      </c>
      <c r="D45" s="337">
        <f t="shared" si="5"/>
        <v>10</v>
      </c>
      <c r="E45" s="337">
        <f t="shared" si="5"/>
        <v>0</v>
      </c>
      <c r="F45" s="337">
        <f t="shared" si="5"/>
        <v>0</v>
      </c>
      <c r="G45" s="337">
        <f t="shared" si="5"/>
        <v>23</v>
      </c>
      <c r="H45" s="337">
        <f t="shared" si="5"/>
        <v>2</v>
      </c>
      <c r="I45" s="337">
        <f t="shared" si="5"/>
        <v>15</v>
      </c>
      <c r="J45" s="337">
        <f t="shared" si="5"/>
        <v>15</v>
      </c>
      <c r="K45" s="338">
        <f t="shared" si="5"/>
        <v>88</v>
      </c>
    </row>
    <row r="46" spans="1:11" x14ac:dyDescent="0.2">
      <c r="A46" s="84" t="s">
        <v>106</v>
      </c>
      <c r="B46" s="139"/>
      <c r="C46" s="407"/>
      <c r="D46" s="407"/>
      <c r="E46" s="407"/>
      <c r="F46" s="407"/>
      <c r="G46" s="407"/>
      <c r="H46" s="407"/>
      <c r="I46" s="407"/>
      <c r="J46" s="407"/>
      <c r="K46" s="408"/>
    </row>
    <row r="47" spans="1:11" x14ac:dyDescent="0.2">
      <c r="A47" s="84" t="s">
        <v>76</v>
      </c>
      <c r="B47" s="82" t="s">
        <v>77</v>
      </c>
      <c r="C47" s="409"/>
      <c r="D47" s="409"/>
      <c r="E47" s="409"/>
      <c r="F47" s="409"/>
      <c r="G47" s="409"/>
      <c r="H47" s="409"/>
      <c r="I47" s="409"/>
      <c r="J47" s="409"/>
      <c r="K47" s="410"/>
    </row>
    <row r="48" spans="1:11" x14ac:dyDescent="0.2">
      <c r="A48" s="85" t="s">
        <v>78</v>
      </c>
      <c r="B48" s="94" t="s">
        <v>79</v>
      </c>
      <c r="C48" s="95"/>
      <c r="D48" s="95"/>
      <c r="E48" s="95"/>
      <c r="F48" s="95"/>
      <c r="G48" s="95"/>
      <c r="H48" s="95"/>
      <c r="I48" s="96"/>
      <c r="J48" s="96"/>
      <c r="K48" s="338">
        <f>SUM(C48:J48)</f>
        <v>0</v>
      </c>
    </row>
    <row r="49" spans="1:11" x14ac:dyDescent="0.2">
      <c r="A49" s="85" t="s">
        <v>80</v>
      </c>
      <c r="B49" s="94" t="s">
        <v>81</v>
      </c>
      <c r="C49" s="95">
        <v>0</v>
      </c>
      <c r="D49" s="95">
        <v>0</v>
      </c>
      <c r="E49" s="95">
        <v>0</v>
      </c>
      <c r="F49" s="95">
        <v>0</v>
      </c>
      <c r="G49" s="95">
        <v>4</v>
      </c>
      <c r="H49" s="95">
        <v>0</v>
      </c>
      <c r="I49" s="96">
        <v>1</v>
      </c>
      <c r="J49" s="96">
        <v>1</v>
      </c>
      <c r="K49" s="338">
        <f t="shared" ref="K49:K58" si="6">SUM(C49:J49)</f>
        <v>6</v>
      </c>
    </row>
    <row r="50" spans="1:11" x14ac:dyDescent="0.2">
      <c r="A50" s="85" t="s">
        <v>82</v>
      </c>
      <c r="B50" s="94" t="s">
        <v>83</v>
      </c>
      <c r="C50" s="95"/>
      <c r="D50" s="95"/>
      <c r="E50" s="95"/>
      <c r="F50" s="95"/>
      <c r="G50" s="95"/>
      <c r="H50" s="95"/>
      <c r="I50" s="96"/>
      <c r="J50" s="96"/>
      <c r="K50" s="338">
        <f t="shared" si="6"/>
        <v>0</v>
      </c>
    </row>
    <row r="51" spans="1:11" x14ac:dyDescent="0.2">
      <c r="A51" s="85" t="s">
        <v>84</v>
      </c>
      <c r="B51" s="94" t="s">
        <v>85</v>
      </c>
      <c r="C51" s="95">
        <v>1</v>
      </c>
      <c r="D51" s="95">
        <v>1</v>
      </c>
      <c r="E51" s="95"/>
      <c r="F51" s="95"/>
      <c r="G51" s="95">
        <v>1</v>
      </c>
      <c r="H51" s="95">
        <v>1</v>
      </c>
      <c r="I51" s="96"/>
      <c r="J51" s="96"/>
      <c r="K51" s="338">
        <f t="shared" si="6"/>
        <v>4</v>
      </c>
    </row>
    <row r="52" spans="1:11" x14ac:dyDescent="0.2">
      <c r="A52" s="85" t="s">
        <v>86</v>
      </c>
      <c r="B52" s="94" t="s">
        <v>87</v>
      </c>
      <c r="C52" s="95"/>
      <c r="D52" s="95"/>
      <c r="E52" s="95"/>
      <c r="F52" s="95"/>
      <c r="G52" s="95"/>
      <c r="H52" s="95"/>
      <c r="I52" s="96"/>
      <c r="J52" s="96"/>
      <c r="K52" s="338">
        <f t="shared" si="6"/>
        <v>0</v>
      </c>
    </row>
    <row r="53" spans="1:11" x14ac:dyDescent="0.2">
      <c r="A53" s="85" t="s">
        <v>88</v>
      </c>
      <c r="B53" s="94" t="s">
        <v>89</v>
      </c>
      <c r="C53" s="95">
        <v>16</v>
      </c>
      <c r="D53" s="95">
        <v>5</v>
      </c>
      <c r="E53" s="95">
        <v>0</v>
      </c>
      <c r="F53" s="95">
        <v>0</v>
      </c>
      <c r="G53" s="95">
        <v>11</v>
      </c>
      <c r="H53" s="95">
        <v>0</v>
      </c>
      <c r="I53" s="96">
        <v>8</v>
      </c>
      <c r="J53" s="96">
        <v>4</v>
      </c>
      <c r="K53" s="338">
        <f t="shared" si="6"/>
        <v>44</v>
      </c>
    </row>
    <row r="54" spans="1:11" x14ac:dyDescent="0.2">
      <c r="A54" s="85" t="s">
        <v>90</v>
      </c>
      <c r="B54" s="94" t="s">
        <v>91</v>
      </c>
      <c r="C54" s="95">
        <v>4</v>
      </c>
      <c r="D54" s="95">
        <v>1</v>
      </c>
      <c r="E54" s="95">
        <v>0</v>
      </c>
      <c r="F54" s="95">
        <v>0</v>
      </c>
      <c r="G54" s="95">
        <v>1</v>
      </c>
      <c r="H54" s="95">
        <v>1</v>
      </c>
      <c r="I54" s="96">
        <v>4</v>
      </c>
      <c r="J54" s="96">
        <v>2</v>
      </c>
      <c r="K54" s="338">
        <f t="shared" si="6"/>
        <v>13</v>
      </c>
    </row>
    <row r="55" spans="1:11" x14ac:dyDescent="0.2">
      <c r="A55" s="85" t="s">
        <v>92</v>
      </c>
      <c r="B55" s="94" t="s">
        <v>93</v>
      </c>
      <c r="C55" s="95"/>
      <c r="D55" s="95"/>
      <c r="E55" s="95"/>
      <c r="F55" s="95"/>
      <c r="G55" s="95"/>
      <c r="H55" s="95"/>
      <c r="I55" s="96"/>
      <c r="J55" s="96"/>
      <c r="K55" s="338">
        <f t="shared" si="6"/>
        <v>0</v>
      </c>
    </row>
    <row r="56" spans="1:11" x14ac:dyDescent="0.2">
      <c r="A56" s="85" t="s">
        <v>94</v>
      </c>
      <c r="B56" s="94" t="s">
        <v>95</v>
      </c>
      <c r="C56" s="95"/>
      <c r="D56" s="95"/>
      <c r="E56" s="95"/>
      <c r="F56" s="95"/>
      <c r="G56" s="95"/>
      <c r="H56" s="95"/>
      <c r="I56" s="96"/>
      <c r="J56" s="96"/>
      <c r="K56" s="338">
        <f t="shared" si="6"/>
        <v>0</v>
      </c>
    </row>
    <row r="57" spans="1:11" ht="25.5" x14ac:dyDescent="0.2">
      <c r="A57" s="85" t="s">
        <v>96</v>
      </c>
      <c r="B57" s="94" t="s">
        <v>97</v>
      </c>
      <c r="C57" s="95"/>
      <c r="D57" s="95"/>
      <c r="E57" s="95"/>
      <c r="F57" s="95"/>
      <c r="G57" s="95"/>
      <c r="H57" s="95"/>
      <c r="I57" s="96"/>
      <c r="J57" s="96"/>
      <c r="K57" s="338">
        <f t="shared" si="6"/>
        <v>0</v>
      </c>
    </row>
    <row r="58" spans="1:11" x14ac:dyDescent="0.2">
      <c r="A58" s="85" t="s">
        <v>98</v>
      </c>
      <c r="B58" s="94" t="s">
        <v>99</v>
      </c>
      <c r="C58" s="95"/>
      <c r="D58" s="95"/>
      <c r="E58" s="95"/>
      <c r="F58" s="95"/>
      <c r="G58" s="95"/>
      <c r="H58" s="95"/>
      <c r="I58" s="96"/>
      <c r="J58" s="96"/>
      <c r="K58" s="338">
        <f t="shared" si="6"/>
        <v>0</v>
      </c>
    </row>
    <row r="59" spans="1:11" x14ac:dyDescent="0.2">
      <c r="A59" s="86" t="s">
        <v>107</v>
      </c>
      <c r="B59" s="163" t="s">
        <v>101</v>
      </c>
      <c r="C59" s="337">
        <f t="shared" ref="C59:K59" si="7">SUM(C48:C58)</f>
        <v>21</v>
      </c>
      <c r="D59" s="337">
        <f t="shared" si="7"/>
        <v>7</v>
      </c>
      <c r="E59" s="337">
        <f t="shared" si="7"/>
        <v>0</v>
      </c>
      <c r="F59" s="337">
        <f t="shared" si="7"/>
        <v>0</v>
      </c>
      <c r="G59" s="337">
        <f t="shared" si="7"/>
        <v>17</v>
      </c>
      <c r="H59" s="337">
        <f t="shared" si="7"/>
        <v>2</v>
      </c>
      <c r="I59" s="337">
        <f t="shared" si="7"/>
        <v>13</v>
      </c>
      <c r="J59" s="337">
        <f t="shared" si="7"/>
        <v>7</v>
      </c>
      <c r="K59" s="338">
        <f t="shared" si="7"/>
        <v>67</v>
      </c>
    </row>
    <row r="60" spans="1:11" x14ac:dyDescent="0.2">
      <c r="A60" s="84" t="s">
        <v>108</v>
      </c>
      <c r="B60" s="139"/>
      <c r="C60" s="407"/>
      <c r="D60" s="407"/>
      <c r="E60" s="407"/>
      <c r="F60" s="407"/>
      <c r="G60" s="407"/>
      <c r="H60" s="407"/>
      <c r="I60" s="407"/>
      <c r="J60" s="407"/>
      <c r="K60" s="408"/>
    </row>
    <row r="61" spans="1:11" x14ac:dyDescent="0.2">
      <c r="A61" s="84" t="s">
        <v>76</v>
      </c>
      <c r="B61" s="82" t="s">
        <v>77</v>
      </c>
      <c r="C61" s="409"/>
      <c r="D61" s="409"/>
      <c r="E61" s="409"/>
      <c r="F61" s="409"/>
      <c r="G61" s="409"/>
      <c r="H61" s="409"/>
      <c r="I61" s="409"/>
      <c r="J61" s="409"/>
      <c r="K61" s="410"/>
    </row>
    <row r="62" spans="1:11" x14ac:dyDescent="0.2">
      <c r="A62" s="85" t="s">
        <v>78</v>
      </c>
      <c r="B62" s="94" t="s">
        <v>79</v>
      </c>
      <c r="C62" s="95"/>
      <c r="D62" s="95"/>
      <c r="E62" s="95"/>
      <c r="F62" s="95"/>
      <c r="G62" s="95"/>
      <c r="H62" s="95"/>
      <c r="I62" s="96"/>
      <c r="J62" s="96"/>
      <c r="K62" s="338">
        <f>SUM(C62:J62)</f>
        <v>0</v>
      </c>
    </row>
    <row r="63" spans="1:11" x14ac:dyDescent="0.2">
      <c r="A63" s="85" t="s">
        <v>80</v>
      </c>
      <c r="B63" s="94" t="s">
        <v>81</v>
      </c>
      <c r="C63" s="95">
        <v>18</v>
      </c>
      <c r="D63" s="95">
        <v>9</v>
      </c>
      <c r="E63" s="95">
        <v>1</v>
      </c>
      <c r="F63" s="95">
        <v>1</v>
      </c>
      <c r="G63" s="95">
        <v>5</v>
      </c>
      <c r="H63" s="95">
        <v>5</v>
      </c>
      <c r="I63" s="96">
        <v>2</v>
      </c>
      <c r="J63" s="96">
        <v>2</v>
      </c>
      <c r="K63" s="338">
        <f t="shared" ref="K63:K72" si="8">SUM(C63:J63)</f>
        <v>43</v>
      </c>
    </row>
    <row r="64" spans="1:11" x14ac:dyDescent="0.2">
      <c r="A64" s="85" t="s">
        <v>82</v>
      </c>
      <c r="B64" s="94" t="s">
        <v>83</v>
      </c>
      <c r="C64" s="95"/>
      <c r="D64" s="95"/>
      <c r="E64" s="95"/>
      <c r="F64" s="95"/>
      <c r="G64" s="95"/>
      <c r="H64" s="95"/>
      <c r="I64" s="96"/>
      <c r="J64" s="96"/>
      <c r="K64" s="338"/>
    </row>
    <row r="65" spans="1:11" x14ac:dyDescent="0.2">
      <c r="A65" s="85" t="s">
        <v>84</v>
      </c>
      <c r="B65" s="94" t="s">
        <v>85</v>
      </c>
      <c r="C65" s="95"/>
      <c r="D65" s="95"/>
      <c r="E65" s="95"/>
      <c r="F65" s="95"/>
      <c r="G65" s="95"/>
      <c r="H65" s="95"/>
      <c r="I65" s="96"/>
      <c r="J65" s="96"/>
      <c r="K65" s="338"/>
    </row>
    <row r="66" spans="1:11" x14ac:dyDescent="0.2">
      <c r="A66" s="85" t="s">
        <v>86</v>
      </c>
      <c r="B66" s="94" t="s">
        <v>87</v>
      </c>
      <c r="C66" s="95"/>
      <c r="D66" s="95"/>
      <c r="E66" s="95"/>
      <c r="F66" s="95"/>
      <c r="G66" s="95"/>
      <c r="H66" s="95"/>
      <c r="I66" s="96"/>
      <c r="J66" s="96"/>
      <c r="K66" s="338">
        <f t="shared" si="8"/>
        <v>0</v>
      </c>
    </row>
    <row r="67" spans="1:11" x14ac:dyDescent="0.2">
      <c r="A67" s="85" t="s">
        <v>88</v>
      </c>
      <c r="B67" s="94" t="s">
        <v>89</v>
      </c>
      <c r="C67" s="95"/>
      <c r="D67" s="95"/>
      <c r="E67" s="95"/>
      <c r="F67" s="95"/>
      <c r="G67" s="95"/>
      <c r="H67" s="95"/>
      <c r="I67" s="96"/>
      <c r="J67" s="96"/>
      <c r="K67" s="338"/>
    </row>
    <row r="68" spans="1:11" x14ac:dyDescent="0.2">
      <c r="A68" s="85" t="s">
        <v>90</v>
      </c>
      <c r="B68" s="94" t="s">
        <v>91</v>
      </c>
      <c r="C68" s="95"/>
      <c r="D68" s="95"/>
      <c r="E68" s="95"/>
      <c r="F68" s="95"/>
      <c r="G68" s="95"/>
      <c r="H68" s="95"/>
      <c r="I68" s="96"/>
      <c r="J68" s="96"/>
      <c r="K68" s="338"/>
    </row>
    <row r="69" spans="1:11" x14ac:dyDescent="0.2">
      <c r="A69" s="85" t="s">
        <v>92</v>
      </c>
      <c r="B69" s="94" t="s">
        <v>93</v>
      </c>
      <c r="C69" s="95"/>
      <c r="D69" s="95"/>
      <c r="E69" s="95"/>
      <c r="F69" s="95"/>
      <c r="G69" s="95"/>
      <c r="H69" s="95"/>
      <c r="I69" s="96"/>
      <c r="J69" s="96"/>
      <c r="K69" s="338">
        <f t="shared" si="8"/>
        <v>0</v>
      </c>
    </row>
    <row r="70" spans="1:11" x14ac:dyDescent="0.2">
      <c r="A70" s="85" t="s">
        <v>94</v>
      </c>
      <c r="B70" s="94" t="s">
        <v>95</v>
      </c>
      <c r="C70" s="95"/>
      <c r="D70" s="95"/>
      <c r="E70" s="95"/>
      <c r="F70" s="95"/>
      <c r="G70" s="95"/>
      <c r="H70" s="95"/>
      <c r="I70" s="96"/>
      <c r="J70" s="96"/>
      <c r="K70" s="338">
        <f t="shared" si="8"/>
        <v>0</v>
      </c>
    </row>
    <row r="71" spans="1:11" ht="25.5" x14ac:dyDescent="0.2">
      <c r="A71" s="85" t="s">
        <v>96</v>
      </c>
      <c r="B71" s="94" t="s">
        <v>97</v>
      </c>
      <c r="C71" s="95"/>
      <c r="D71" s="95"/>
      <c r="E71" s="95"/>
      <c r="F71" s="95"/>
      <c r="G71" s="95"/>
      <c r="H71" s="95"/>
      <c r="I71" s="96"/>
      <c r="J71" s="96"/>
      <c r="K71" s="338">
        <f t="shared" si="8"/>
        <v>0</v>
      </c>
    </row>
    <row r="72" spans="1:11" x14ac:dyDescent="0.2">
      <c r="A72" s="85" t="s">
        <v>98</v>
      </c>
      <c r="B72" s="94" t="s">
        <v>99</v>
      </c>
      <c r="C72" s="95">
        <v>1</v>
      </c>
      <c r="D72" s="95">
        <v>1</v>
      </c>
      <c r="E72" s="95">
        <v>0</v>
      </c>
      <c r="F72" s="95">
        <v>0</v>
      </c>
      <c r="G72" s="95">
        <v>1</v>
      </c>
      <c r="H72" s="95">
        <v>0</v>
      </c>
      <c r="I72" s="96">
        <v>1</v>
      </c>
      <c r="J72" s="96">
        <v>0</v>
      </c>
      <c r="K72" s="338">
        <f t="shared" si="8"/>
        <v>4</v>
      </c>
    </row>
    <row r="73" spans="1:11" x14ac:dyDescent="0.2">
      <c r="A73" s="86" t="s">
        <v>109</v>
      </c>
      <c r="B73" s="163" t="s">
        <v>101</v>
      </c>
      <c r="C73" s="337">
        <f t="shared" ref="C73:K73" si="9">SUM(C62:C72)</f>
        <v>19</v>
      </c>
      <c r="D73" s="337">
        <f t="shared" si="9"/>
        <v>10</v>
      </c>
      <c r="E73" s="337">
        <f t="shared" si="9"/>
        <v>1</v>
      </c>
      <c r="F73" s="337">
        <f t="shared" si="9"/>
        <v>1</v>
      </c>
      <c r="G73" s="337">
        <f t="shared" si="9"/>
        <v>6</v>
      </c>
      <c r="H73" s="337">
        <f t="shared" si="9"/>
        <v>5</v>
      </c>
      <c r="I73" s="337">
        <f t="shared" si="9"/>
        <v>3</v>
      </c>
      <c r="J73" s="337">
        <f t="shared" si="9"/>
        <v>2</v>
      </c>
      <c r="K73" s="338">
        <f t="shared" si="9"/>
        <v>47</v>
      </c>
    </row>
    <row r="74" spans="1:11" x14ac:dyDescent="0.2">
      <c r="A74" s="84" t="s">
        <v>110</v>
      </c>
      <c r="B74" s="139"/>
      <c r="C74" s="407"/>
      <c r="D74" s="407"/>
      <c r="E74" s="407"/>
      <c r="F74" s="407"/>
      <c r="G74" s="407"/>
      <c r="H74" s="407"/>
      <c r="I74" s="407"/>
      <c r="J74" s="407"/>
      <c r="K74" s="408"/>
    </row>
    <row r="75" spans="1:11" x14ac:dyDescent="0.2">
      <c r="A75" s="84" t="s">
        <v>76</v>
      </c>
      <c r="B75" s="82" t="s">
        <v>77</v>
      </c>
      <c r="C75" s="409"/>
      <c r="D75" s="409"/>
      <c r="E75" s="409"/>
      <c r="F75" s="409"/>
      <c r="G75" s="409"/>
      <c r="H75" s="409"/>
      <c r="I75" s="409"/>
      <c r="J75" s="409"/>
      <c r="K75" s="410"/>
    </row>
    <row r="76" spans="1:11" x14ac:dyDescent="0.2">
      <c r="A76" s="85" t="s">
        <v>78</v>
      </c>
      <c r="B76" s="94" t="s">
        <v>79</v>
      </c>
      <c r="C76" s="95"/>
      <c r="D76" s="95"/>
      <c r="E76" s="95"/>
      <c r="F76" s="95"/>
      <c r="G76" s="95"/>
      <c r="H76" s="95"/>
      <c r="I76" s="96"/>
      <c r="J76" s="96"/>
      <c r="K76" s="338">
        <f>SUM(C76:J76)</f>
        <v>0</v>
      </c>
    </row>
    <row r="77" spans="1:11" x14ac:dyDescent="0.2">
      <c r="A77" s="85" t="s">
        <v>80</v>
      </c>
      <c r="B77" s="94" t="s">
        <v>81</v>
      </c>
      <c r="C77" s="95"/>
      <c r="D77" s="95"/>
      <c r="E77" s="95"/>
      <c r="F77" s="95"/>
      <c r="G77" s="95"/>
      <c r="H77" s="95"/>
      <c r="I77" s="96"/>
      <c r="J77" s="96"/>
      <c r="K77" s="338"/>
    </row>
    <row r="78" spans="1:11" x14ac:dyDescent="0.2">
      <c r="A78" s="85" t="s">
        <v>82</v>
      </c>
      <c r="B78" s="94" t="s">
        <v>83</v>
      </c>
      <c r="C78" s="95">
        <v>9</v>
      </c>
      <c r="D78" s="95">
        <v>0</v>
      </c>
      <c r="E78" s="95">
        <v>0</v>
      </c>
      <c r="F78" s="95">
        <v>0</v>
      </c>
      <c r="G78" s="95">
        <v>12</v>
      </c>
      <c r="H78" s="95">
        <v>0</v>
      </c>
      <c r="I78" s="96">
        <v>1</v>
      </c>
      <c r="J78" s="96">
        <v>1</v>
      </c>
      <c r="K78" s="338">
        <f t="shared" ref="K78" si="10">SUM(C78:J78)</f>
        <v>23</v>
      </c>
    </row>
    <row r="79" spans="1:11" x14ac:dyDescent="0.2">
      <c r="A79" s="85" t="s">
        <v>84</v>
      </c>
      <c r="B79" s="94" t="s">
        <v>85</v>
      </c>
      <c r="C79" s="95"/>
      <c r="D79" s="95"/>
      <c r="E79" s="95"/>
      <c r="F79" s="95"/>
      <c r="G79" s="95"/>
      <c r="H79" s="95"/>
      <c r="I79" s="96"/>
      <c r="J79" s="96"/>
      <c r="K79" s="338"/>
    </row>
    <row r="80" spans="1:11" x14ac:dyDescent="0.2">
      <c r="A80" s="85" t="s">
        <v>86</v>
      </c>
      <c r="B80" s="94" t="s">
        <v>87</v>
      </c>
      <c r="C80" s="95"/>
      <c r="D80" s="95"/>
      <c r="E80" s="95"/>
      <c r="F80" s="95"/>
      <c r="G80" s="95"/>
      <c r="H80" s="95"/>
      <c r="I80" s="96"/>
      <c r="J80" s="96"/>
      <c r="K80" s="338"/>
    </row>
    <row r="81" spans="1:11" x14ac:dyDescent="0.2">
      <c r="A81" s="85" t="s">
        <v>88</v>
      </c>
      <c r="B81" s="94" t="s">
        <v>89</v>
      </c>
      <c r="C81" s="95"/>
      <c r="D81" s="95"/>
      <c r="E81" s="95"/>
      <c r="F81" s="95"/>
      <c r="G81" s="95"/>
      <c r="H81" s="95"/>
      <c r="I81" s="96"/>
      <c r="J81" s="96"/>
      <c r="K81" s="338"/>
    </row>
    <row r="82" spans="1:11" x14ac:dyDescent="0.2">
      <c r="A82" s="85" t="s">
        <v>90</v>
      </c>
      <c r="B82" s="94" t="s">
        <v>91</v>
      </c>
      <c r="C82" s="95"/>
      <c r="D82" s="95"/>
      <c r="E82" s="95"/>
      <c r="F82" s="95"/>
      <c r="G82" s="95"/>
      <c r="H82" s="95"/>
      <c r="I82" s="96"/>
      <c r="J82" s="96"/>
      <c r="K82" s="338"/>
    </row>
    <row r="83" spans="1:11" x14ac:dyDescent="0.2">
      <c r="A83" s="85" t="s">
        <v>92</v>
      </c>
      <c r="B83" s="94" t="s">
        <v>93</v>
      </c>
      <c r="C83" s="95"/>
      <c r="D83" s="95"/>
      <c r="E83" s="95"/>
      <c r="F83" s="95"/>
      <c r="G83" s="95"/>
      <c r="H83" s="95"/>
      <c r="I83" s="96"/>
      <c r="J83" s="96"/>
      <c r="K83" s="338"/>
    </row>
    <row r="84" spans="1:11" x14ac:dyDescent="0.2">
      <c r="A84" s="85" t="s">
        <v>94</v>
      </c>
      <c r="B84" s="94" t="s">
        <v>95</v>
      </c>
      <c r="C84" s="95"/>
      <c r="D84" s="95"/>
      <c r="E84" s="95"/>
      <c r="F84" s="95"/>
      <c r="G84" s="95"/>
      <c r="H84" s="95"/>
      <c r="I84" s="96"/>
      <c r="J84" s="96"/>
      <c r="K84" s="338"/>
    </row>
    <row r="85" spans="1:11" ht="25.5" x14ac:dyDescent="0.2">
      <c r="A85" s="85" t="s">
        <v>96</v>
      </c>
      <c r="B85" s="94" t="s">
        <v>97</v>
      </c>
      <c r="C85" s="95"/>
      <c r="D85" s="95"/>
      <c r="E85" s="95"/>
      <c r="F85" s="95"/>
      <c r="G85" s="95"/>
      <c r="H85" s="95"/>
      <c r="I85" s="96"/>
      <c r="J85" s="96"/>
      <c r="K85" s="338"/>
    </row>
    <row r="86" spans="1:11" x14ac:dyDescent="0.2">
      <c r="A86" s="85" t="s">
        <v>98</v>
      </c>
      <c r="B86" s="94" t="s">
        <v>99</v>
      </c>
      <c r="C86" s="95"/>
      <c r="D86" s="95"/>
      <c r="E86" s="95"/>
      <c r="F86" s="95"/>
      <c r="G86" s="95"/>
      <c r="H86" s="95"/>
      <c r="I86" s="96"/>
      <c r="J86" s="96"/>
      <c r="K86" s="338"/>
    </row>
    <row r="87" spans="1:11" x14ac:dyDescent="0.2">
      <c r="A87" s="86" t="s">
        <v>111</v>
      </c>
      <c r="B87" s="163" t="s">
        <v>101</v>
      </c>
      <c r="C87" s="337">
        <v>7</v>
      </c>
      <c r="D87" s="337">
        <v>0</v>
      </c>
      <c r="E87" s="337">
        <v>0</v>
      </c>
      <c r="F87" s="337">
        <v>0</v>
      </c>
      <c r="G87" s="337">
        <v>10</v>
      </c>
      <c r="H87" s="337">
        <v>0</v>
      </c>
      <c r="I87" s="337">
        <v>0</v>
      </c>
      <c r="J87" s="337">
        <v>0</v>
      </c>
      <c r="K87" s="338">
        <v>17</v>
      </c>
    </row>
    <row r="88" spans="1:11" x14ac:dyDescent="0.2">
      <c r="A88" s="84" t="s">
        <v>67</v>
      </c>
      <c r="B88" s="139"/>
      <c r="C88" s="407"/>
      <c r="D88" s="407"/>
      <c r="E88" s="407"/>
      <c r="F88" s="407"/>
      <c r="G88" s="407"/>
      <c r="H88" s="407"/>
      <c r="I88" s="407"/>
      <c r="J88" s="407"/>
      <c r="K88" s="408"/>
    </row>
    <row r="89" spans="1:11" x14ac:dyDescent="0.2">
      <c r="A89" s="84" t="s">
        <v>76</v>
      </c>
      <c r="B89" s="82" t="s">
        <v>77</v>
      </c>
      <c r="C89" s="409"/>
      <c r="D89" s="409"/>
      <c r="E89" s="409"/>
      <c r="F89" s="409"/>
      <c r="G89" s="409"/>
      <c r="H89" s="409"/>
      <c r="I89" s="409"/>
      <c r="J89" s="409"/>
      <c r="K89" s="410"/>
    </row>
    <row r="90" spans="1:11" x14ac:dyDescent="0.2">
      <c r="A90" s="85" t="s">
        <v>78</v>
      </c>
      <c r="B90" s="94" t="s">
        <v>79</v>
      </c>
      <c r="C90" s="95">
        <f t="shared" ref="C90" si="11">C6+C20+C34+C48+C62+C76</f>
        <v>0</v>
      </c>
      <c r="D90" s="95"/>
      <c r="E90" s="95"/>
      <c r="F90" s="95"/>
      <c r="G90" s="95"/>
      <c r="H90" s="95"/>
      <c r="I90" s="96"/>
      <c r="J90" s="96"/>
      <c r="K90" s="338"/>
    </row>
    <row r="91" spans="1:11" x14ac:dyDescent="0.2">
      <c r="A91" s="85" t="s">
        <v>80</v>
      </c>
      <c r="B91" s="94" t="s">
        <v>81</v>
      </c>
      <c r="C91" s="95">
        <f>C7+C21+C35+C49+C63+C77</f>
        <v>18</v>
      </c>
      <c r="D91" s="95">
        <f t="shared" ref="D91:K91" si="12">D7+D21+D35+D49+D63+D77</f>
        <v>9</v>
      </c>
      <c r="E91" s="95">
        <f t="shared" si="12"/>
        <v>1</v>
      </c>
      <c r="F91" s="95">
        <f t="shared" si="12"/>
        <v>1</v>
      </c>
      <c r="G91" s="95">
        <f t="shared" si="12"/>
        <v>12</v>
      </c>
      <c r="H91" s="95">
        <f t="shared" si="12"/>
        <v>5</v>
      </c>
      <c r="I91" s="95">
        <f t="shared" si="12"/>
        <v>4</v>
      </c>
      <c r="J91" s="95">
        <f t="shared" si="12"/>
        <v>4</v>
      </c>
      <c r="K91" s="338">
        <f t="shared" si="12"/>
        <v>54</v>
      </c>
    </row>
    <row r="92" spans="1:11" x14ac:dyDescent="0.2">
      <c r="A92" s="85" t="s">
        <v>82</v>
      </c>
      <c r="B92" s="94" t="s">
        <v>83</v>
      </c>
      <c r="C92" s="95">
        <f t="shared" ref="C92:K100" si="13">C8+C22+C36+C50+C64+C78</f>
        <v>28</v>
      </c>
      <c r="D92" s="95">
        <f t="shared" si="13"/>
        <v>10</v>
      </c>
      <c r="E92" s="95">
        <f t="shared" si="13"/>
        <v>0</v>
      </c>
      <c r="F92" s="95">
        <f t="shared" si="13"/>
        <v>0</v>
      </c>
      <c r="G92" s="95">
        <f t="shared" si="13"/>
        <v>32</v>
      </c>
      <c r="H92" s="95">
        <f t="shared" si="13"/>
        <v>2</v>
      </c>
      <c r="I92" s="95">
        <f t="shared" si="13"/>
        <v>15</v>
      </c>
      <c r="J92" s="95">
        <f t="shared" si="13"/>
        <v>15</v>
      </c>
      <c r="K92" s="338">
        <f t="shared" si="13"/>
        <v>102</v>
      </c>
    </row>
    <row r="93" spans="1:11" x14ac:dyDescent="0.2">
      <c r="A93" s="85" t="s">
        <v>84</v>
      </c>
      <c r="B93" s="94" t="s">
        <v>85</v>
      </c>
      <c r="C93" s="95">
        <f t="shared" si="13"/>
        <v>5</v>
      </c>
      <c r="D93" s="95">
        <f t="shared" si="13"/>
        <v>1</v>
      </c>
      <c r="E93" s="95">
        <f t="shared" si="13"/>
        <v>0</v>
      </c>
      <c r="F93" s="95">
        <f t="shared" si="13"/>
        <v>0</v>
      </c>
      <c r="G93" s="95">
        <f t="shared" si="13"/>
        <v>1</v>
      </c>
      <c r="H93" s="95">
        <f t="shared" si="13"/>
        <v>1</v>
      </c>
      <c r="I93" s="95">
        <f t="shared" si="13"/>
        <v>0</v>
      </c>
      <c r="J93" s="95">
        <f t="shared" si="13"/>
        <v>0</v>
      </c>
      <c r="K93" s="338">
        <f t="shared" si="13"/>
        <v>8</v>
      </c>
    </row>
    <row r="94" spans="1:11" x14ac:dyDescent="0.2">
      <c r="A94" s="85" t="s">
        <v>86</v>
      </c>
      <c r="B94" s="94" t="s">
        <v>87</v>
      </c>
      <c r="C94" s="95">
        <f t="shared" si="13"/>
        <v>0</v>
      </c>
      <c r="D94" s="95">
        <f t="shared" si="13"/>
        <v>0</v>
      </c>
      <c r="E94" s="95">
        <f t="shared" si="13"/>
        <v>0</v>
      </c>
      <c r="F94" s="95">
        <f t="shared" si="13"/>
        <v>0</v>
      </c>
      <c r="G94" s="95">
        <f t="shared" si="13"/>
        <v>0</v>
      </c>
      <c r="H94" s="95">
        <f t="shared" si="13"/>
        <v>0</v>
      </c>
      <c r="I94" s="95">
        <f t="shared" si="13"/>
        <v>0</v>
      </c>
      <c r="J94" s="95">
        <f t="shared" si="13"/>
        <v>0</v>
      </c>
      <c r="K94" s="338">
        <f t="shared" si="13"/>
        <v>0</v>
      </c>
    </row>
    <row r="95" spans="1:11" x14ac:dyDescent="0.2">
      <c r="A95" s="85" t="s">
        <v>88</v>
      </c>
      <c r="B95" s="94" t="s">
        <v>89</v>
      </c>
      <c r="C95" s="95">
        <f t="shared" si="13"/>
        <v>16</v>
      </c>
      <c r="D95" s="95">
        <f t="shared" si="13"/>
        <v>5</v>
      </c>
      <c r="E95" s="95">
        <f t="shared" si="13"/>
        <v>0</v>
      </c>
      <c r="F95" s="95">
        <f t="shared" si="13"/>
        <v>0</v>
      </c>
      <c r="G95" s="95">
        <f t="shared" si="13"/>
        <v>11</v>
      </c>
      <c r="H95" s="95">
        <f t="shared" si="13"/>
        <v>0</v>
      </c>
      <c r="I95" s="95">
        <f t="shared" si="13"/>
        <v>8</v>
      </c>
      <c r="J95" s="95">
        <f t="shared" si="13"/>
        <v>4</v>
      </c>
      <c r="K95" s="338">
        <f t="shared" si="13"/>
        <v>44</v>
      </c>
    </row>
    <row r="96" spans="1:11" x14ac:dyDescent="0.2">
      <c r="A96" s="85" t="s">
        <v>90</v>
      </c>
      <c r="B96" s="94" t="s">
        <v>91</v>
      </c>
      <c r="C96" s="95">
        <f t="shared" si="13"/>
        <v>4</v>
      </c>
      <c r="D96" s="95">
        <f t="shared" si="13"/>
        <v>1</v>
      </c>
      <c r="E96" s="95">
        <f t="shared" si="13"/>
        <v>0</v>
      </c>
      <c r="F96" s="95">
        <f t="shared" si="13"/>
        <v>0</v>
      </c>
      <c r="G96" s="95">
        <f t="shared" si="13"/>
        <v>1</v>
      </c>
      <c r="H96" s="95">
        <f t="shared" si="13"/>
        <v>1</v>
      </c>
      <c r="I96" s="95">
        <f t="shared" si="13"/>
        <v>4</v>
      </c>
      <c r="J96" s="95">
        <f t="shared" si="13"/>
        <v>2</v>
      </c>
      <c r="K96" s="338">
        <f t="shared" si="13"/>
        <v>13</v>
      </c>
    </row>
    <row r="97" spans="1:11" x14ac:dyDescent="0.2">
      <c r="A97" s="85" t="s">
        <v>92</v>
      </c>
      <c r="B97" s="94" t="s">
        <v>93</v>
      </c>
      <c r="C97" s="95">
        <f t="shared" si="13"/>
        <v>0</v>
      </c>
      <c r="D97" s="95">
        <f t="shared" si="13"/>
        <v>0</v>
      </c>
      <c r="E97" s="95">
        <f t="shared" si="13"/>
        <v>0</v>
      </c>
      <c r="F97" s="95">
        <f t="shared" si="13"/>
        <v>0</v>
      </c>
      <c r="G97" s="95">
        <f t="shared" si="13"/>
        <v>0</v>
      </c>
      <c r="H97" s="95">
        <f t="shared" si="13"/>
        <v>0</v>
      </c>
      <c r="I97" s="95">
        <f t="shared" si="13"/>
        <v>0</v>
      </c>
      <c r="J97" s="95">
        <f t="shared" si="13"/>
        <v>0</v>
      </c>
      <c r="K97" s="338">
        <f t="shared" si="13"/>
        <v>0</v>
      </c>
    </row>
    <row r="98" spans="1:11" x14ac:dyDescent="0.2">
      <c r="A98" s="85" t="s">
        <v>94</v>
      </c>
      <c r="B98" s="94" t="s">
        <v>95</v>
      </c>
      <c r="C98" s="95">
        <f t="shared" si="13"/>
        <v>0</v>
      </c>
      <c r="D98" s="95">
        <f t="shared" si="13"/>
        <v>0</v>
      </c>
      <c r="E98" s="95">
        <f t="shared" si="13"/>
        <v>0</v>
      </c>
      <c r="F98" s="95">
        <f t="shared" si="13"/>
        <v>0</v>
      </c>
      <c r="G98" s="95">
        <f t="shared" si="13"/>
        <v>0</v>
      </c>
      <c r="H98" s="95">
        <f t="shared" si="13"/>
        <v>0</v>
      </c>
      <c r="I98" s="95">
        <f t="shared" si="13"/>
        <v>0</v>
      </c>
      <c r="J98" s="95">
        <f t="shared" si="13"/>
        <v>0</v>
      </c>
      <c r="K98" s="338">
        <f t="shared" si="13"/>
        <v>0</v>
      </c>
    </row>
    <row r="99" spans="1:11" ht="25.5" x14ac:dyDescent="0.2">
      <c r="A99" s="85" t="s">
        <v>96</v>
      </c>
      <c r="B99" s="94" t="s">
        <v>97</v>
      </c>
      <c r="C99" s="95">
        <f t="shared" si="13"/>
        <v>20</v>
      </c>
      <c r="D99" s="95">
        <f t="shared" si="13"/>
        <v>11</v>
      </c>
      <c r="E99" s="95">
        <f t="shared" si="13"/>
        <v>2</v>
      </c>
      <c r="F99" s="95">
        <f t="shared" si="13"/>
        <v>0</v>
      </c>
      <c r="G99" s="95">
        <f t="shared" si="13"/>
        <v>10</v>
      </c>
      <c r="H99" s="95">
        <f t="shared" si="13"/>
        <v>10</v>
      </c>
      <c r="I99" s="95">
        <f t="shared" si="13"/>
        <v>9</v>
      </c>
      <c r="J99" s="95">
        <f t="shared" si="13"/>
        <v>10</v>
      </c>
      <c r="K99" s="338">
        <f t="shared" si="13"/>
        <v>72</v>
      </c>
    </row>
    <row r="100" spans="1:11" x14ac:dyDescent="0.2">
      <c r="A100" s="85" t="s">
        <v>98</v>
      </c>
      <c r="B100" s="94" t="s">
        <v>99</v>
      </c>
      <c r="C100" s="95">
        <f t="shared" si="13"/>
        <v>2</v>
      </c>
      <c r="D100" s="95">
        <f t="shared" si="13"/>
        <v>1</v>
      </c>
      <c r="E100" s="95">
        <f t="shared" si="13"/>
        <v>0</v>
      </c>
      <c r="F100" s="95">
        <f t="shared" si="13"/>
        <v>0</v>
      </c>
      <c r="G100" s="95">
        <f t="shared" si="13"/>
        <v>2</v>
      </c>
      <c r="H100" s="95">
        <f t="shared" si="13"/>
        <v>0</v>
      </c>
      <c r="I100" s="95">
        <f t="shared" si="13"/>
        <v>1</v>
      </c>
      <c r="J100" s="95">
        <f t="shared" si="13"/>
        <v>0</v>
      </c>
      <c r="K100" s="338">
        <f t="shared" si="13"/>
        <v>6</v>
      </c>
    </row>
    <row r="101" spans="1:11" ht="13.5" thickBot="1" x14ac:dyDescent="0.25">
      <c r="A101" s="87" t="s">
        <v>112</v>
      </c>
      <c r="B101" s="339" t="s">
        <v>101</v>
      </c>
      <c r="C101" s="340">
        <f>SUM(C90:C100)</f>
        <v>93</v>
      </c>
      <c r="D101" s="340">
        <f t="shared" ref="D101:K101" si="14">SUM(D90:D100)</f>
        <v>38</v>
      </c>
      <c r="E101" s="340">
        <f t="shared" si="14"/>
        <v>3</v>
      </c>
      <c r="F101" s="340">
        <f t="shared" si="14"/>
        <v>1</v>
      </c>
      <c r="G101" s="340">
        <f t="shared" si="14"/>
        <v>69</v>
      </c>
      <c r="H101" s="340">
        <f t="shared" si="14"/>
        <v>19</v>
      </c>
      <c r="I101" s="340">
        <f t="shared" si="14"/>
        <v>41</v>
      </c>
      <c r="J101" s="340">
        <f t="shared" si="14"/>
        <v>35</v>
      </c>
      <c r="K101" s="341">
        <f t="shared" si="14"/>
        <v>299</v>
      </c>
    </row>
    <row r="103" spans="1:11" x14ac:dyDescent="0.2">
      <c r="A103" s="2" t="s">
        <v>113</v>
      </c>
      <c r="B103" s="4" t="s">
        <v>114</v>
      </c>
    </row>
    <row r="104" spans="1:11" x14ac:dyDescent="0.2">
      <c r="A104" s="4" t="s">
        <v>115</v>
      </c>
      <c r="B104" s="1"/>
    </row>
  </sheetData>
  <mergeCells count="20">
    <mergeCell ref="C75:K75"/>
    <mergeCell ref="C88:K88"/>
    <mergeCell ref="C89:K89"/>
    <mergeCell ref="C46:K46"/>
    <mergeCell ref="C47:K47"/>
    <mergeCell ref="C60:K60"/>
    <mergeCell ref="C61:K61"/>
    <mergeCell ref="C74:K74"/>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P104"/>
  <sheetViews>
    <sheetView topLeftCell="A49" workbookViewId="0">
      <selection activeCell="K79" sqref="K1:K104857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37"/>
    <col min="12" max="12" width="4.7109375" style="1" customWidth="1"/>
    <col min="13" max="16384" width="9.140625" style="1"/>
  </cols>
  <sheetData>
    <row r="1" spans="1:16" ht="25.5" customHeight="1" thickBot="1" x14ac:dyDescent="0.25">
      <c r="A1" s="431" t="s">
        <v>116</v>
      </c>
      <c r="B1" s="432"/>
      <c r="C1" s="432"/>
      <c r="D1" s="432"/>
      <c r="E1" s="432"/>
      <c r="F1" s="432"/>
      <c r="G1" s="432"/>
      <c r="H1" s="432"/>
      <c r="I1" s="432"/>
      <c r="J1" s="433"/>
      <c r="K1" s="434"/>
    </row>
    <row r="2" spans="1:16" s="5" customFormat="1" ht="38.25" customHeight="1" x14ac:dyDescent="0.2">
      <c r="A2" s="103" t="s">
        <v>67</v>
      </c>
      <c r="B2" s="93"/>
      <c r="C2" s="435" t="s">
        <v>68</v>
      </c>
      <c r="D2" s="435"/>
      <c r="E2" s="435" t="s">
        <v>69</v>
      </c>
      <c r="F2" s="435"/>
      <c r="G2" s="435" t="s">
        <v>70</v>
      </c>
      <c r="H2" s="435"/>
      <c r="I2" s="436" t="s">
        <v>71</v>
      </c>
      <c r="J2" s="436"/>
      <c r="K2" s="217" t="s">
        <v>72</v>
      </c>
    </row>
    <row r="3" spans="1:16" s="5" customFormat="1" ht="13.5" customHeight="1" thickBot="1" x14ac:dyDescent="0.25">
      <c r="A3" s="185"/>
      <c r="B3" s="64"/>
      <c r="C3" s="64" t="s">
        <v>73</v>
      </c>
      <c r="D3" s="64" t="s">
        <v>74</v>
      </c>
      <c r="E3" s="64" t="s">
        <v>73</v>
      </c>
      <c r="F3" s="64" t="s">
        <v>74</v>
      </c>
      <c r="G3" s="64" t="s">
        <v>73</v>
      </c>
      <c r="H3" s="64" t="s">
        <v>74</v>
      </c>
      <c r="I3" s="68" t="s">
        <v>73</v>
      </c>
      <c r="J3" s="68" t="s">
        <v>74</v>
      </c>
      <c r="K3" s="219"/>
    </row>
    <row r="4" spans="1:16" s="6" customFormat="1" x14ac:dyDescent="0.2">
      <c r="A4" s="135" t="s">
        <v>75</v>
      </c>
      <c r="B4" s="285"/>
      <c r="C4" s="422"/>
      <c r="D4" s="423"/>
      <c r="E4" s="423"/>
      <c r="F4" s="423"/>
      <c r="G4" s="423"/>
      <c r="H4" s="423"/>
      <c r="I4" s="423"/>
      <c r="J4" s="423"/>
      <c r="K4" s="424"/>
    </row>
    <row r="5" spans="1:16" s="2" customFormat="1" x14ac:dyDescent="0.2">
      <c r="A5" s="84" t="s">
        <v>76</v>
      </c>
      <c r="B5" s="82" t="s">
        <v>77</v>
      </c>
      <c r="C5" s="425"/>
      <c r="D5" s="426"/>
      <c r="E5" s="426"/>
      <c r="F5" s="426"/>
      <c r="G5" s="426"/>
      <c r="H5" s="426"/>
      <c r="I5" s="426"/>
      <c r="J5" s="426"/>
      <c r="K5" s="427"/>
    </row>
    <row r="6" spans="1:16" x14ac:dyDescent="0.2">
      <c r="A6" s="85" t="s">
        <v>78</v>
      </c>
      <c r="B6" s="94" t="s">
        <v>79</v>
      </c>
      <c r="C6" s="95"/>
      <c r="D6" s="95"/>
      <c r="E6" s="95"/>
      <c r="F6" s="95"/>
      <c r="G6" s="95"/>
      <c r="H6" s="95"/>
      <c r="I6" s="96"/>
      <c r="J6" s="97"/>
      <c r="K6" s="338">
        <f>SUM(C6:J6)</f>
        <v>0</v>
      </c>
    </row>
    <row r="7" spans="1:16" ht="12.75" customHeight="1" x14ac:dyDescent="0.2">
      <c r="A7" s="85" t="s">
        <v>80</v>
      </c>
      <c r="B7" s="94" t="s">
        <v>81</v>
      </c>
      <c r="C7" s="95"/>
      <c r="D7" s="95"/>
      <c r="E7" s="95"/>
      <c r="F7" s="95"/>
      <c r="G7" s="95"/>
      <c r="H7" s="95"/>
      <c r="I7" s="96"/>
      <c r="J7" s="97"/>
      <c r="K7" s="338">
        <f t="shared" ref="K7:K16" si="0">SUM(C7:J7)</f>
        <v>0</v>
      </c>
    </row>
    <row r="8" spans="1:16" ht="12.75" customHeight="1" x14ac:dyDescent="0.2">
      <c r="A8" s="85" t="s">
        <v>82</v>
      </c>
      <c r="B8" s="94" t="s">
        <v>83</v>
      </c>
      <c r="C8" s="95"/>
      <c r="D8" s="95"/>
      <c r="E8" s="95"/>
      <c r="F8" s="95"/>
      <c r="G8" s="95"/>
      <c r="H8" s="95"/>
      <c r="I8" s="96"/>
      <c r="J8" s="97"/>
      <c r="K8" s="338">
        <f t="shared" si="0"/>
        <v>0</v>
      </c>
    </row>
    <row r="9" spans="1:16" ht="12.75" customHeight="1" x14ac:dyDescent="0.2">
      <c r="A9" s="85" t="s">
        <v>84</v>
      </c>
      <c r="B9" s="94" t="s">
        <v>85</v>
      </c>
      <c r="C9" s="95"/>
      <c r="D9" s="95"/>
      <c r="E9" s="95"/>
      <c r="F9" s="95"/>
      <c r="G9" s="95"/>
      <c r="H9" s="95"/>
      <c r="I9" s="96"/>
      <c r="J9" s="97"/>
      <c r="K9" s="338">
        <f t="shared" si="0"/>
        <v>0</v>
      </c>
    </row>
    <row r="10" spans="1:16" ht="12.75" customHeight="1" x14ac:dyDescent="0.2">
      <c r="A10" s="85" t="s">
        <v>86</v>
      </c>
      <c r="B10" s="94" t="s">
        <v>87</v>
      </c>
      <c r="C10" s="95"/>
      <c r="D10" s="95"/>
      <c r="E10" s="95"/>
      <c r="F10" s="95"/>
      <c r="G10" s="95"/>
      <c r="H10" s="95"/>
      <c r="I10" s="96"/>
      <c r="J10" s="97"/>
      <c r="K10" s="338">
        <f t="shared" si="0"/>
        <v>0</v>
      </c>
    </row>
    <row r="11" spans="1:16" ht="12.75" customHeight="1" x14ac:dyDescent="0.2">
      <c r="A11" s="85" t="s">
        <v>88</v>
      </c>
      <c r="B11" s="94" t="s">
        <v>89</v>
      </c>
      <c r="C11" s="95"/>
      <c r="D11" s="95"/>
      <c r="E11" s="95"/>
      <c r="F11" s="95"/>
      <c r="G11" s="95"/>
      <c r="H11" s="95"/>
      <c r="I11" s="96"/>
      <c r="J11" s="97"/>
      <c r="K11" s="338">
        <f t="shared" si="0"/>
        <v>0</v>
      </c>
      <c r="M11" s="13"/>
      <c r="N11" s="13"/>
      <c r="O11" s="13"/>
      <c r="P11" s="13"/>
    </row>
    <row r="12" spans="1:16" ht="12.75" customHeight="1" x14ac:dyDescent="0.2">
      <c r="A12" s="85" t="s">
        <v>90</v>
      </c>
      <c r="B12" s="94" t="s">
        <v>91</v>
      </c>
      <c r="C12" s="95"/>
      <c r="D12" s="95"/>
      <c r="E12" s="95"/>
      <c r="F12" s="95"/>
      <c r="G12" s="95"/>
      <c r="H12" s="95"/>
      <c r="I12" s="96"/>
      <c r="J12" s="97"/>
      <c r="K12" s="338">
        <f t="shared" si="0"/>
        <v>0</v>
      </c>
      <c r="M12" s="13"/>
      <c r="N12" s="13"/>
      <c r="O12" s="13"/>
      <c r="P12" s="13"/>
    </row>
    <row r="13" spans="1:16" ht="12.75" customHeight="1" x14ac:dyDescent="0.2">
      <c r="A13" s="85" t="s">
        <v>92</v>
      </c>
      <c r="B13" s="94" t="s">
        <v>93</v>
      </c>
      <c r="C13" s="95"/>
      <c r="D13" s="95"/>
      <c r="E13" s="95"/>
      <c r="F13" s="95"/>
      <c r="G13" s="95"/>
      <c r="H13" s="95"/>
      <c r="I13" s="96"/>
      <c r="J13" s="97"/>
      <c r="K13" s="338">
        <f t="shared" si="0"/>
        <v>0</v>
      </c>
    </row>
    <row r="14" spans="1:16" x14ac:dyDescent="0.2">
      <c r="A14" s="85" t="s">
        <v>94</v>
      </c>
      <c r="B14" s="94" t="s">
        <v>95</v>
      </c>
      <c r="C14" s="95"/>
      <c r="D14" s="95"/>
      <c r="E14" s="95"/>
      <c r="F14" s="95"/>
      <c r="G14" s="95"/>
      <c r="H14" s="95"/>
      <c r="I14" s="96"/>
      <c r="J14" s="97"/>
      <c r="K14" s="338">
        <f t="shared" si="0"/>
        <v>0</v>
      </c>
    </row>
    <row r="15" spans="1:16" x14ac:dyDescent="0.2">
      <c r="A15" s="85" t="s">
        <v>96</v>
      </c>
      <c r="B15" s="94" t="s">
        <v>97</v>
      </c>
      <c r="C15" s="95">
        <v>2</v>
      </c>
      <c r="D15" s="95">
        <v>0</v>
      </c>
      <c r="E15" s="95">
        <v>1</v>
      </c>
      <c r="F15" s="95">
        <v>0</v>
      </c>
      <c r="G15" s="95">
        <v>0</v>
      </c>
      <c r="H15" s="95">
        <v>0</v>
      </c>
      <c r="I15" s="96">
        <v>0</v>
      </c>
      <c r="J15" s="97">
        <v>0</v>
      </c>
      <c r="K15" s="338">
        <f t="shared" si="0"/>
        <v>3</v>
      </c>
    </row>
    <row r="16" spans="1:16" x14ac:dyDescent="0.2">
      <c r="A16" s="85" t="s">
        <v>98</v>
      </c>
      <c r="B16" s="94" t="s">
        <v>99</v>
      </c>
      <c r="C16" s="95"/>
      <c r="D16" s="95"/>
      <c r="E16" s="95"/>
      <c r="F16" s="95"/>
      <c r="G16" s="95"/>
      <c r="H16" s="95"/>
      <c r="I16" s="96"/>
      <c r="J16" s="97"/>
      <c r="K16" s="338">
        <f t="shared" si="0"/>
        <v>0</v>
      </c>
    </row>
    <row r="17" spans="1:11" ht="12.75" customHeight="1" x14ac:dyDescent="0.2">
      <c r="A17" s="86" t="s">
        <v>100</v>
      </c>
      <c r="B17" s="163" t="s">
        <v>101</v>
      </c>
      <c r="C17" s="337">
        <f>SUM(C6:C16)</f>
        <v>2</v>
      </c>
      <c r="D17" s="337">
        <f t="shared" ref="D17:J17" si="1">SUM(D6:D16)</f>
        <v>0</v>
      </c>
      <c r="E17" s="337">
        <f t="shared" si="1"/>
        <v>1</v>
      </c>
      <c r="F17" s="337">
        <f t="shared" si="1"/>
        <v>0</v>
      </c>
      <c r="G17" s="337">
        <f t="shared" si="1"/>
        <v>0</v>
      </c>
      <c r="H17" s="337">
        <f t="shared" si="1"/>
        <v>0</v>
      </c>
      <c r="I17" s="337">
        <f t="shared" si="1"/>
        <v>0</v>
      </c>
      <c r="J17" s="337">
        <f t="shared" si="1"/>
        <v>0</v>
      </c>
      <c r="K17" s="338">
        <f>SUM(K6:K16)</f>
        <v>3</v>
      </c>
    </row>
    <row r="18" spans="1:11" s="6" customFormat="1" x14ac:dyDescent="0.2">
      <c r="A18" s="84" t="s">
        <v>102</v>
      </c>
      <c r="B18" s="139"/>
      <c r="C18" s="428"/>
      <c r="D18" s="429"/>
      <c r="E18" s="429"/>
      <c r="F18" s="429"/>
      <c r="G18" s="429"/>
      <c r="H18" s="429"/>
      <c r="I18" s="429"/>
      <c r="J18" s="429"/>
      <c r="K18" s="430"/>
    </row>
    <row r="19" spans="1:11" s="2" customFormat="1" x14ac:dyDescent="0.2">
      <c r="A19" s="84" t="s">
        <v>76</v>
      </c>
      <c r="B19" s="82" t="s">
        <v>77</v>
      </c>
      <c r="C19" s="425"/>
      <c r="D19" s="426"/>
      <c r="E19" s="426"/>
      <c r="F19" s="426"/>
      <c r="G19" s="426"/>
      <c r="H19" s="426"/>
      <c r="I19" s="426"/>
      <c r="J19" s="426"/>
      <c r="K19" s="427"/>
    </row>
    <row r="20" spans="1:11" x14ac:dyDescent="0.2">
      <c r="A20" s="85" t="s">
        <v>78</v>
      </c>
      <c r="B20" s="94" t="s">
        <v>79</v>
      </c>
      <c r="C20" s="95"/>
      <c r="D20" s="95"/>
      <c r="E20" s="95"/>
      <c r="F20" s="95"/>
      <c r="G20" s="95"/>
      <c r="H20" s="95"/>
      <c r="I20" s="96"/>
      <c r="J20" s="97"/>
      <c r="K20" s="338">
        <f t="shared" ref="K20:K30" si="2">SUM(C20:J20)</f>
        <v>0</v>
      </c>
    </row>
    <row r="21" spans="1:11" x14ac:dyDescent="0.2">
      <c r="A21" s="85" t="s">
        <v>80</v>
      </c>
      <c r="B21" s="94" t="s">
        <v>81</v>
      </c>
      <c r="C21" s="95"/>
      <c r="D21" s="95"/>
      <c r="E21" s="95"/>
      <c r="F21" s="95"/>
      <c r="G21" s="95"/>
      <c r="H21" s="95"/>
      <c r="I21" s="96"/>
      <c r="J21" s="97"/>
      <c r="K21" s="338">
        <f t="shared" si="2"/>
        <v>0</v>
      </c>
    </row>
    <row r="22" spans="1:11" x14ac:dyDescent="0.2">
      <c r="A22" s="85" t="s">
        <v>82</v>
      </c>
      <c r="B22" s="94" t="s">
        <v>83</v>
      </c>
      <c r="C22" s="95"/>
      <c r="D22" s="95"/>
      <c r="E22" s="95"/>
      <c r="F22" s="95"/>
      <c r="G22" s="95"/>
      <c r="H22" s="95"/>
      <c r="I22" s="96"/>
      <c r="J22" s="97"/>
      <c r="K22" s="338">
        <f t="shared" si="2"/>
        <v>0</v>
      </c>
    </row>
    <row r="23" spans="1:11" x14ac:dyDescent="0.2">
      <c r="A23" s="85" t="s">
        <v>84</v>
      </c>
      <c r="B23" s="94" t="s">
        <v>85</v>
      </c>
      <c r="C23" s="95"/>
      <c r="D23" s="95"/>
      <c r="E23" s="95"/>
      <c r="F23" s="95"/>
      <c r="G23" s="95"/>
      <c r="H23" s="95"/>
      <c r="I23" s="96"/>
      <c r="J23" s="97"/>
      <c r="K23" s="338">
        <f t="shared" si="2"/>
        <v>0</v>
      </c>
    </row>
    <row r="24" spans="1:11" x14ac:dyDescent="0.2">
      <c r="A24" s="85" t="s">
        <v>86</v>
      </c>
      <c r="B24" s="94" t="s">
        <v>87</v>
      </c>
      <c r="C24" s="95"/>
      <c r="D24" s="95"/>
      <c r="E24" s="95"/>
      <c r="F24" s="95"/>
      <c r="G24" s="95"/>
      <c r="H24" s="95"/>
      <c r="I24" s="96"/>
      <c r="J24" s="97"/>
      <c r="K24" s="338">
        <f t="shared" si="2"/>
        <v>0</v>
      </c>
    </row>
    <row r="25" spans="1:11" x14ac:dyDescent="0.2">
      <c r="A25" s="85" t="s">
        <v>88</v>
      </c>
      <c r="B25" s="94" t="s">
        <v>89</v>
      </c>
      <c r="C25" s="95"/>
      <c r="D25" s="95"/>
      <c r="E25" s="95"/>
      <c r="F25" s="95"/>
      <c r="G25" s="95"/>
      <c r="H25" s="95"/>
      <c r="I25" s="96"/>
      <c r="J25" s="97"/>
      <c r="K25" s="338">
        <f t="shared" si="2"/>
        <v>0</v>
      </c>
    </row>
    <row r="26" spans="1:11" x14ac:dyDescent="0.2">
      <c r="A26" s="85" t="s">
        <v>90</v>
      </c>
      <c r="B26" s="94" t="s">
        <v>91</v>
      </c>
      <c r="C26" s="95"/>
      <c r="D26" s="95"/>
      <c r="E26" s="95"/>
      <c r="F26" s="95"/>
      <c r="G26" s="95"/>
      <c r="H26" s="95"/>
      <c r="I26" s="96"/>
      <c r="J26" s="97"/>
      <c r="K26" s="338">
        <f t="shared" si="2"/>
        <v>0</v>
      </c>
    </row>
    <row r="27" spans="1:11" x14ac:dyDescent="0.2">
      <c r="A27" s="85" t="s">
        <v>92</v>
      </c>
      <c r="B27" s="94" t="s">
        <v>93</v>
      </c>
      <c r="C27" s="95"/>
      <c r="D27" s="95"/>
      <c r="E27" s="95"/>
      <c r="F27" s="95"/>
      <c r="G27" s="95"/>
      <c r="H27" s="95"/>
      <c r="I27" s="96"/>
      <c r="J27" s="97"/>
      <c r="K27" s="338">
        <f t="shared" si="2"/>
        <v>0</v>
      </c>
    </row>
    <row r="28" spans="1:11" x14ac:dyDescent="0.2">
      <c r="A28" s="85" t="s">
        <v>94</v>
      </c>
      <c r="B28" s="94" t="s">
        <v>95</v>
      </c>
      <c r="C28" s="95"/>
      <c r="D28" s="95"/>
      <c r="E28" s="95"/>
      <c r="F28" s="95"/>
      <c r="G28" s="95"/>
      <c r="H28" s="95"/>
      <c r="I28" s="96"/>
      <c r="J28" s="97"/>
      <c r="K28" s="338">
        <f t="shared" si="2"/>
        <v>0</v>
      </c>
    </row>
    <row r="29" spans="1:11" x14ac:dyDescent="0.2">
      <c r="A29" s="85" t="s">
        <v>96</v>
      </c>
      <c r="B29" s="94" t="s">
        <v>97</v>
      </c>
      <c r="C29" s="99"/>
      <c r="D29" s="99"/>
      <c r="E29" s="99"/>
      <c r="F29" s="99"/>
      <c r="G29" s="99"/>
      <c r="H29" s="99"/>
      <c r="I29" s="100">
        <v>1</v>
      </c>
      <c r="J29" s="101">
        <v>2</v>
      </c>
      <c r="K29" s="343">
        <f t="shared" si="2"/>
        <v>3</v>
      </c>
    </row>
    <row r="30" spans="1:11" x14ac:dyDescent="0.2">
      <c r="A30" s="85" t="s">
        <v>98</v>
      </c>
      <c r="B30" s="94" t="s">
        <v>99</v>
      </c>
      <c r="C30" s="99"/>
      <c r="D30" s="99"/>
      <c r="E30" s="99"/>
      <c r="F30" s="99"/>
      <c r="G30" s="99"/>
      <c r="H30" s="99"/>
      <c r="I30" s="100"/>
      <c r="J30" s="101"/>
      <c r="K30" s="338">
        <f t="shared" si="2"/>
        <v>0</v>
      </c>
    </row>
    <row r="31" spans="1:11" ht="13.5" thickBot="1" x14ac:dyDescent="0.25">
      <c r="A31" s="136" t="s">
        <v>117</v>
      </c>
      <c r="B31" s="342" t="s">
        <v>101</v>
      </c>
      <c r="C31" s="337">
        <f>SUM(C20:C30)</f>
        <v>0</v>
      </c>
      <c r="D31" s="337">
        <f t="shared" ref="D31:J31" si="3">SUM(D20:D30)</f>
        <v>0</v>
      </c>
      <c r="E31" s="337">
        <f t="shared" si="3"/>
        <v>0</v>
      </c>
      <c r="F31" s="337">
        <f t="shared" si="3"/>
        <v>0</v>
      </c>
      <c r="G31" s="337">
        <f t="shared" si="3"/>
        <v>0</v>
      </c>
      <c r="H31" s="337">
        <f t="shared" si="3"/>
        <v>0</v>
      </c>
      <c r="I31" s="337">
        <f t="shared" si="3"/>
        <v>1</v>
      </c>
      <c r="J31" s="337">
        <f t="shared" si="3"/>
        <v>2</v>
      </c>
      <c r="K31" s="343">
        <f>SUM(K20:K30)</f>
        <v>3</v>
      </c>
    </row>
    <row r="32" spans="1:11" x14ac:dyDescent="0.2">
      <c r="A32" s="135" t="s">
        <v>118</v>
      </c>
      <c r="B32" s="285"/>
      <c r="C32" s="422"/>
      <c r="D32" s="423"/>
      <c r="E32" s="423"/>
      <c r="F32" s="423"/>
      <c r="G32" s="423"/>
      <c r="H32" s="423"/>
      <c r="I32" s="423"/>
      <c r="J32" s="423"/>
      <c r="K32" s="424"/>
    </row>
    <row r="33" spans="1:11" x14ac:dyDescent="0.2">
      <c r="A33" s="84" t="s">
        <v>76</v>
      </c>
      <c r="B33" s="82" t="s">
        <v>77</v>
      </c>
      <c r="C33" s="425"/>
      <c r="D33" s="426"/>
      <c r="E33" s="426"/>
      <c r="F33" s="426"/>
      <c r="G33" s="426"/>
      <c r="H33" s="426"/>
      <c r="I33" s="426"/>
      <c r="J33" s="426"/>
      <c r="K33" s="427"/>
    </row>
    <row r="34" spans="1:11" x14ac:dyDescent="0.2">
      <c r="A34" s="85" t="s">
        <v>78</v>
      </c>
      <c r="B34" s="94" t="s">
        <v>79</v>
      </c>
      <c r="C34" s="95"/>
      <c r="D34" s="95"/>
      <c r="E34" s="95"/>
      <c r="F34" s="95"/>
      <c r="G34" s="95"/>
      <c r="H34" s="95"/>
      <c r="I34" s="96"/>
      <c r="J34" s="97"/>
      <c r="K34" s="338">
        <f>SUM(C34:J34)</f>
        <v>0</v>
      </c>
    </row>
    <row r="35" spans="1:11" x14ac:dyDescent="0.2">
      <c r="A35" s="85" t="s">
        <v>80</v>
      </c>
      <c r="B35" s="94" t="s">
        <v>81</v>
      </c>
      <c r="C35" s="95"/>
      <c r="D35" s="95"/>
      <c r="E35" s="95"/>
      <c r="F35" s="95"/>
      <c r="G35" s="95"/>
      <c r="H35" s="95"/>
      <c r="I35" s="96"/>
      <c r="J35" s="97"/>
      <c r="K35" s="338">
        <f t="shared" ref="K35:K44" si="4">SUM(C35:J35)</f>
        <v>0</v>
      </c>
    </row>
    <row r="36" spans="1:11" x14ac:dyDescent="0.2">
      <c r="A36" s="85" t="s">
        <v>82</v>
      </c>
      <c r="B36" s="94" t="s">
        <v>83</v>
      </c>
      <c r="C36" s="95">
        <v>2</v>
      </c>
      <c r="D36" s="95">
        <v>0</v>
      </c>
      <c r="E36" s="95">
        <v>0</v>
      </c>
      <c r="F36" s="95">
        <v>0</v>
      </c>
      <c r="G36" s="95">
        <v>2</v>
      </c>
      <c r="H36" s="95">
        <v>0</v>
      </c>
      <c r="I36" s="96">
        <v>3</v>
      </c>
      <c r="J36" s="97">
        <v>3</v>
      </c>
      <c r="K36" s="338">
        <f t="shared" si="4"/>
        <v>10</v>
      </c>
    </row>
    <row r="37" spans="1:11" x14ac:dyDescent="0.2">
      <c r="A37" s="85" t="s">
        <v>84</v>
      </c>
      <c r="B37" s="94" t="s">
        <v>85</v>
      </c>
      <c r="C37" s="95"/>
      <c r="D37" s="95"/>
      <c r="E37" s="95"/>
      <c r="F37" s="95"/>
      <c r="G37" s="95"/>
      <c r="H37" s="95"/>
      <c r="I37" s="96"/>
      <c r="J37" s="97"/>
      <c r="K37" s="338">
        <f t="shared" si="4"/>
        <v>0</v>
      </c>
    </row>
    <row r="38" spans="1:11" x14ac:dyDescent="0.2">
      <c r="A38" s="85" t="s">
        <v>86</v>
      </c>
      <c r="B38" s="94" t="s">
        <v>87</v>
      </c>
      <c r="C38" s="95"/>
      <c r="D38" s="95"/>
      <c r="E38" s="95"/>
      <c r="F38" s="95"/>
      <c r="G38" s="95"/>
      <c r="H38" s="95"/>
      <c r="I38" s="96"/>
      <c r="J38" s="97"/>
      <c r="K38" s="338">
        <f t="shared" si="4"/>
        <v>0</v>
      </c>
    </row>
    <row r="39" spans="1:11" x14ac:dyDescent="0.2">
      <c r="A39" s="85" t="s">
        <v>88</v>
      </c>
      <c r="B39" s="94" t="s">
        <v>89</v>
      </c>
      <c r="C39" s="95"/>
      <c r="D39" s="95"/>
      <c r="E39" s="95"/>
      <c r="F39" s="95"/>
      <c r="G39" s="95"/>
      <c r="H39" s="95"/>
      <c r="I39" s="96"/>
      <c r="J39" s="97"/>
      <c r="K39" s="338">
        <f t="shared" si="4"/>
        <v>0</v>
      </c>
    </row>
    <row r="40" spans="1:11" x14ac:dyDescent="0.2">
      <c r="A40" s="85" t="s">
        <v>90</v>
      </c>
      <c r="B40" s="94" t="s">
        <v>91</v>
      </c>
      <c r="C40" s="95"/>
      <c r="D40" s="95"/>
      <c r="E40" s="95"/>
      <c r="F40" s="95"/>
      <c r="G40" s="95"/>
      <c r="H40" s="95"/>
      <c r="I40" s="96"/>
      <c r="J40" s="97"/>
      <c r="K40" s="338">
        <f t="shared" si="4"/>
        <v>0</v>
      </c>
    </row>
    <row r="41" spans="1:11" x14ac:dyDescent="0.2">
      <c r="A41" s="85" t="s">
        <v>92</v>
      </c>
      <c r="B41" s="94" t="s">
        <v>93</v>
      </c>
      <c r="C41" s="95"/>
      <c r="D41" s="95"/>
      <c r="E41" s="95"/>
      <c r="F41" s="95"/>
      <c r="G41" s="95"/>
      <c r="H41" s="95"/>
      <c r="I41" s="96"/>
      <c r="J41" s="97"/>
      <c r="K41" s="338">
        <f t="shared" si="4"/>
        <v>0</v>
      </c>
    </row>
    <row r="42" spans="1:11" x14ac:dyDescent="0.2">
      <c r="A42" s="85" t="s">
        <v>94</v>
      </c>
      <c r="B42" s="94" t="s">
        <v>95</v>
      </c>
      <c r="C42" s="95"/>
      <c r="D42" s="95"/>
      <c r="E42" s="95"/>
      <c r="F42" s="95"/>
      <c r="G42" s="95"/>
      <c r="H42" s="95"/>
      <c r="I42" s="96"/>
      <c r="J42" s="97"/>
      <c r="K42" s="338">
        <f t="shared" si="4"/>
        <v>0</v>
      </c>
    </row>
    <row r="43" spans="1:11" x14ac:dyDescent="0.2">
      <c r="A43" s="85" t="s">
        <v>96</v>
      </c>
      <c r="B43" s="94" t="s">
        <v>97</v>
      </c>
      <c r="C43" s="95"/>
      <c r="D43" s="95"/>
      <c r="E43" s="95"/>
      <c r="F43" s="95"/>
      <c r="G43" s="95"/>
      <c r="H43" s="95"/>
      <c r="I43" s="96"/>
      <c r="J43" s="97"/>
      <c r="K43" s="338">
        <f t="shared" si="4"/>
        <v>0</v>
      </c>
    </row>
    <row r="44" spans="1:11" x14ac:dyDescent="0.2">
      <c r="A44" s="85" t="s">
        <v>98</v>
      </c>
      <c r="B44" s="94" t="s">
        <v>99</v>
      </c>
      <c r="C44" s="95"/>
      <c r="D44" s="95"/>
      <c r="E44" s="95"/>
      <c r="F44" s="95"/>
      <c r="G44" s="95"/>
      <c r="H44" s="95"/>
      <c r="I44" s="96"/>
      <c r="J44" s="97"/>
      <c r="K44" s="338">
        <f t="shared" si="4"/>
        <v>0</v>
      </c>
    </row>
    <row r="45" spans="1:11" x14ac:dyDescent="0.2">
      <c r="A45" s="86" t="s">
        <v>105</v>
      </c>
      <c r="B45" s="163" t="s">
        <v>101</v>
      </c>
      <c r="C45" s="337">
        <f>SUM(C34:C44)</f>
        <v>2</v>
      </c>
      <c r="D45" s="337">
        <f t="shared" ref="D45:J45" si="5">SUM(D34:D44)</f>
        <v>0</v>
      </c>
      <c r="E45" s="337">
        <f t="shared" si="5"/>
        <v>0</v>
      </c>
      <c r="F45" s="337">
        <f t="shared" si="5"/>
        <v>0</v>
      </c>
      <c r="G45" s="337">
        <f t="shared" si="5"/>
        <v>2</v>
      </c>
      <c r="H45" s="337">
        <f t="shared" si="5"/>
        <v>0</v>
      </c>
      <c r="I45" s="337">
        <f t="shared" si="5"/>
        <v>3</v>
      </c>
      <c r="J45" s="337">
        <f t="shared" si="5"/>
        <v>3</v>
      </c>
      <c r="K45" s="338">
        <f>SUM(K34:K44)</f>
        <v>10</v>
      </c>
    </row>
    <row r="46" spans="1:11" x14ac:dyDescent="0.2">
      <c r="A46" s="84" t="s">
        <v>106</v>
      </c>
      <c r="B46" s="139"/>
      <c r="C46" s="428"/>
      <c r="D46" s="429"/>
      <c r="E46" s="429"/>
      <c r="F46" s="429"/>
      <c r="G46" s="429"/>
      <c r="H46" s="429"/>
      <c r="I46" s="429"/>
      <c r="J46" s="429"/>
      <c r="K46" s="430"/>
    </row>
    <row r="47" spans="1:11" x14ac:dyDescent="0.2">
      <c r="A47" s="84" t="s">
        <v>76</v>
      </c>
      <c r="B47" s="82" t="s">
        <v>77</v>
      </c>
      <c r="C47" s="425"/>
      <c r="D47" s="426"/>
      <c r="E47" s="426"/>
      <c r="F47" s="426"/>
      <c r="G47" s="426"/>
      <c r="H47" s="426"/>
      <c r="I47" s="426"/>
      <c r="J47" s="426"/>
      <c r="K47" s="427"/>
    </row>
    <row r="48" spans="1:11" x14ac:dyDescent="0.2">
      <c r="A48" s="85" t="s">
        <v>78</v>
      </c>
      <c r="B48" s="94" t="s">
        <v>79</v>
      </c>
      <c r="C48" s="95"/>
      <c r="D48" s="95"/>
      <c r="E48" s="95"/>
      <c r="F48" s="95"/>
      <c r="G48" s="95"/>
      <c r="H48" s="95"/>
      <c r="I48" s="96"/>
      <c r="J48" s="97"/>
      <c r="K48" s="338">
        <f t="shared" ref="K48:K58" si="6">SUM(C48:J48)</f>
        <v>0</v>
      </c>
    </row>
    <row r="49" spans="1:11" x14ac:dyDescent="0.2">
      <c r="A49" s="85" t="s">
        <v>80</v>
      </c>
      <c r="B49" s="94" t="s">
        <v>81</v>
      </c>
      <c r="C49" s="95"/>
      <c r="D49" s="95"/>
      <c r="E49" s="95"/>
      <c r="F49" s="95"/>
      <c r="G49" s="95"/>
      <c r="H49" s="95"/>
      <c r="I49" s="96"/>
      <c r="J49" s="97"/>
      <c r="K49" s="338">
        <f t="shared" si="6"/>
        <v>0</v>
      </c>
    </row>
    <row r="50" spans="1:11" x14ac:dyDescent="0.2">
      <c r="A50" s="85" t="s">
        <v>82</v>
      </c>
      <c r="B50" s="94" t="s">
        <v>83</v>
      </c>
      <c r="C50" s="95"/>
      <c r="D50" s="95"/>
      <c r="E50" s="95"/>
      <c r="F50" s="95"/>
      <c r="G50" s="95"/>
      <c r="H50" s="95"/>
      <c r="I50" s="96"/>
      <c r="J50" s="97"/>
      <c r="K50" s="338">
        <f t="shared" si="6"/>
        <v>0</v>
      </c>
    </row>
    <row r="51" spans="1:11" x14ac:dyDescent="0.2">
      <c r="A51" s="85" t="s">
        <v>84</v>
      </c>
      <c r="B51" s="94" t="s">
        <v>85</v>
      </c>
      <c r="C51" s="95"/>
      <c r="D51" s="95"/>
      <c r="E51" s="95"/>
      <c r="F51" s="95"/>
      <c r="G51" s="95"/>
      <c r="H51" s="95"/>
      <c r="I51" s="96"/>
      <c r="J51" s="97"/>
      <c r="K51" s="338">
        <f t="shared" si="6"/>
        <v>0</v>
      </c>
    </row>
    <row r="52" spans="1:11" x14ac:dyDescent="0.2">
      <c r="A52" s="85" t="s">
        <v>86</v>
      </c>
      <c r="B52" s="94" t="s">
        <v>87</v>
      </c>
      <c r="C52" s="95"/>
      <c r="D52" s="95"/>
      <c r="E52" s="95"/>
      <c r="F52" s="95"/>
      <c r="G52" s="95"/>
      <c r="H52" s="95"/>
      <c r="I52" s="96"/>
      <c r="J52" s="97"/>
      <c r="K52" s="338">
        <f t="shared" si="6"/>
        <v>0</v>
      </c>
    </row>
    <row r="53" spans="1:11" x14ac:dyDescent="0.2">
      <c r="A53" s="85" t="s">
        <v>88</v>
      </c>
      <c r="B53" s="94" t="s">
        <v>89</v>
      </c>
      <c r="C53" s="95">
        <v>3</v>
      </c>
      <c r="D53" s="95">
        <v>1</v>
      </c>
      <c r="E53" s="95">
        <v>0</v>
      </c>
      <c r="F53" s="95">
        <v>0</v>
      </c>
      <c r="G53" s="95">
        <v>3</v>
      </c>
      <c r="H53" s="95">
        <v>1</v>
      </c>
      <c r="I53" s="96">
        <v>4</v>
      </c>
      <c r="J53" s="97">
        <v>3</v>
      </c>
      <c r="K53" s="338">
        <f t="shared" si="6"/>
        <v>15</v>
      </c>
    </row>
    <row r="54" spans="1:11" x14ac:dyDescent="0.2">
      <c r="A54" s="85" t="s">
        <v>90</v>
      </c>
      <c r="B54" s="94" t="s">
        <v>91</v>
      </c>
      <c r="C54" s="95">
        <v>0</v>
      </c>
      <c r="D54" s="95">
        <v>0</v>
      </c>
      <c r="E54" s="95">
        <v>0</v>
      </c>
      <c r="F54" s="95">
        <v>0</v>
      </c>
      <c r="G54" s="95">
        <v>0</v>
      </c>
      <c r="H54" s="95">
        <v>0</v>
      </c>
      <c r="I54" s="96">
        <v>1</v>
      </c>
      <c r="J54" s="97">
        <v>0</v>
      </c>
      <c r="K54" s="338">
        <f t="shared" si="6"/>
        <v>1</v>
      </c>
    </row>
    <row r="55" spans="1:11" x14ac:dyDescent="0.2">
      <c r="A55" s="85" t="s">
        <v>92</v>
      </c>
      <c r="B55" s="94" t="s">
        <v>93</v>
      </c>
      <c r="C55" s="95"/>
      <c r="D55" s="95"/>
      <c r="E55" s="95"/>
      <c r="F55" s="95"/>
      <c r="G55" s="95"/>
      <c r="H55" s="95"/>
      <c r="I55" s="96"/>
      <c r="J55" s="97"/>
      <c r="K55" s="338">
        <f t="shared" si="6"/>
        <v>0</v>
      </c>
    </row>
    <row r="56" spans="1:11" x14ac:dyDescent="0.2">
      <c r="A56" s="85" t="s">
        <v>94</v>
      </c>
      <c r="B56" s="94" t="s">
        <v>95</v>
      </c>
      <c r="C56" s="95"/>
      <c r="D56" s="95"/>
      <c r="E56" s="95"/>
      <c r="F56" s="95"/>
      <c r="G56" s="95"/>
      <c r="H56" s="95"/>
      <c r="I56" s="96"/>
      <c r="J56" s="97"/>
      <c r="K56" s="338">
        <f t="shared" si="6"/>
        <v>0</v>
      </c>
    </row>
    <row r="57" spans="1:11" x14ac:dyDescent="0.2">
      <c r="A57" s="85" t="s">
        <v>96</v>
      </c>
      <c r="B57" s="94" t="s">
        <v>97</v>
      </c>
      <c r="C57" s="99"/>
      <c r="D57" s="99"/>
      <c r="E57" s="99"/>
      <c r="F57" s="99"/>
      <c r="G57" s="99"/>
      <c r="H57" s="99"/>
      <c r="I57" s="100"/>
      <c r="J57" s="101"/>
      <c r="K57" s="343">
        <f t="shared" si="6"/>
        <v>0</v>
      </c>
    </row>
    <row r="58" spans="1:11" x14ac:dyDescent="0.2">
      <c r="A58" s="85" t="s">
        <v>98</v>
      </c>
      <c r="B58" s="94" t="s">
        <v>99</v>
      </c>
      <c r="C58" s="99"/>
      <c r="D58" s="99"/>
      <c r="E58" s="99"/>
      <c r="F58" s="99"/>
      <c r="G58" s="99"/>
      <c r="H58" s="99"/>
      <c r="I58" s="100"/>
      <c r="J58" s="101"/>
      <c r="K58" s="338">
        <f t="shared" si="6"/>
        <v>0</v>
      </c>
    </row>
    <row r="59" spans="1:11" x14ac:dyDescent="0.2">
      <c r="A59" s="136" t="s">
        <v>107</v>
      </c>
      <c r="B59" s="342" t="s">
        <v>101</v>
      </c>
      <c r="C59" s="337">
        <f>SUM(C48:C58)</f>
        <v>3</v>
      </c>
      <c r="D59" s="337">
        <f t="shared" ref="D59:J59" si="7">SUM(D48:D58)</f>
        <v>1</v>
      </c>
      <c r="E59" s="337">
        <f t="shared" si="7"/>
        <v>0</v>
      </c>
      <c r="F59" s="337">
        <f t="shared" si="7"/>
        <v>0</v>
      </c>
      <c r="G59" s="337">
        <f t="shared" si="7"/>
        <v>3</v>
      </c>
      <c r="H59" s="337">
        <f t="shared" si="7"/>
        <v>1</v>
      </c>
      <c r="I59" s="337">
        <f t="shared" si="7"/>
        <v>5</v>
      </c>
      <c r="J59" s="337">
        <f t="shared" si="7"/>
        <v>3</v>
      </c>
      <c r="K59" s="343">
        <f>SUM(K48:K58)</f>
        <v>16</v>
      </c>
    </row>
    <row r="60" spans="1:11" x14ac:dyDescent="0.2">
      <c r="A60" s="84" t="s">
        <v>119</v>
      </c>
      <c r="B60" s="139"/>
      <c r="C60" s="428"/>
      <c r="D60" s="429"/>
      <c r="E60" s="429"/>
      <c r="F60" s="429"/>
      <c r="G60" s="429"/>
      <c r="H60" s="429"/>
      <c r="I60" s="429"/>
      <c r="J60" s="429"/>
      <c r="K60" s="430"/>
    </row>
    <row r="61" spans="1:11" x14ac:dyDescent="0.2">
      <c r="A61" s="84" t="s">
        <v>76</v>
      </c>
      <c r="B61" s="82" t="s">
        <v>77</v>
      </c>
      <c r="C61" s="425"/>
      <c r="D61" s="426"/>
      <c r="E61" s="426"/>
      <c r="F61" s="426"/>
      <c r="G61" s="426"/>
      <c r="H61" s="426"/>
      <c r="I61" s="426"/>
      <c r="J61" s="426"/>
      <c r="K61" s="427"/>
    </row>
    <row r="62" spans="1:11" x14ac:dyDescent="0.2">
      <c r="A62" s="85" t="s">
        <v>78</v>
      </c>
      <c r="B62" s="94" t="s">
        <v>79</v>
      </c>
      <c r="C62" s="95"/>
      <c r="D62" s="95"/>
      <c r="E62" s="95"/>
      <c r="F62" s="95"/>
      <c r="G62" s="95"/>
      <c r="H62" s="95"/>
      <c r="I62" s="96"/>
      <c r="J62" s="97"/>
      <c r="K62" s="338">
        <f t="shared" ref="K62:K72" si="8">SUM(C62:J62)</f>
        <v>0</v>
      </c>
    </row>
    <row r="63" spans="1:11" x14ac:dyDescent="0.2">
      <c r="A63" s="85" t="s">
        <v>80</v>
      </c>
      <c r="B63" s="94" t="s">
        <v>81</v>
      </c>
      <c r="C63" s="95"/>
      <c r="D63" s="95"/>
      <c r="E63" s="95"/>
      <c r="F63" s="95"/>
      <c r="G63" s="95"/>
      <c r="H63" s="95"/>
      <c r="I63" s="96"/>
      <c r="J63" s="97"/>
      <c r="K63" s="338">
        <f t="shared" si="8"/>
        <v>0</v>
      </c>
    </row>
    <row r="64" spans="1:11" x14ac:dyDescent="0.2">
      <c r="A64" s="85" t="s">
        <v>82</v>
      </c>
      <c r="B64" s="94" t="s">
        <v>83</v>
      </c>
      <c r="C64" s="95"/>
      <c r="D64" s="95"/>
      <c r="E64" s="95"/>
      <c r="F64" s="95"/>
      <c r="G64" s="95"/>
      <c r="H64" s="95"/>
      <c r="I64" s="96"/>
      <c r="J64" s="97"/>
      <c r="K64" s="338">
        <f t="shared" si="8"/>
        <v>0</v>
      </c>
    </row>
    <row r="65" spans="1:11" x14ac:dyDescent="0.2">
      <c r="A65" s="85" t="s">
        <v>84</v>
      </c>
      <c r="B65" s="94" t="s">
        <v>85</v>
      </c>
      <c r="C65" s="95"/>
      <c r="D65" s="95"/>
      <c r="E65" s="95"/>
      <c r="F65" s="95"/>
      <c r="G65" s="95"/>
      <c r="H65" s="95"/>
      <c r="I65" s="96"/>
      <c r="J65" s="97"/>
      <c r="K65" s="338">
        <f t="shared" si="8"/>
        <v>0</v>
      </c>
    </row>
    <row r="66" spans="1:11" x14ac:dyDescent="0.2">
      <c r="A66" s="85" t="s">
        <v>86</v>
      </c>
      <c r="B66" s="94" t="s">
        <v>87</v>
      </c>
      <c r="C66" s="95"/>
      <c r="D66" s="95"/>
      <c r="E66" s="95"/>
      <c r="F66" s="95"/>
      <c r="G66" s="95"/>
      <c r="H66" s="95"/>
      <c r="I66" s="96"/>
      <c r="J66" s="97"/>
      <c r="K66" s="338">
        <f t="shared" si="8"/>
        <v>0</v>
      </c>
    </row>
    <row r="67" spans="1:11" x14ac:dyDescent="0.2">
      <c r="A67" s="85" t="s">
        <v>88</v>
      </c>
      <c r="B67" s="94" t="s">
        <v>89</v>
      </c>
      <c r="C67" s="95"/>
      <c r="D67" s="95"/>
      <c r="E67" s="95"/>
      <c r="F67" s="95"/>
      <c r="G67" s="95"/>
      <c r="H67" s="95"/>
      <c r="I67" s="96"/>
      <c r="J67" s="97"/>
      <c r="K67" s="338">
        <f t="shared" si="8"/>
        <v>0</v>
      </c>
    </row>
    <row r="68" spans="1:11" x14ac:dyDescent="0.2">
      <c r="A68" s="85" t="s">
        <v>90</v>
      </c>
      <c r="B68" s="94" t="s">
        <v>91</v>
      </c>
      <c r="C68" s="95"/>
      <c r="D68" s="95"/>
      <c r="E68" s="95"/>
      <c r="F68" s="95"/>
      <c r="G68" s="95"/>
      <c r="H68" s="95"/>
      <c r="I68" s="96"/>
      <c r="J68" s="97"/>
      <c r="K68" s="338">
        <f t="shared" si="8"/>
        <v>0</v>
      </c>
    </row>
    <row r="69" spans="1:11" x14ac:dyDescent="0.2">
      <c r="A69" s="85" t="s">
        <v>92</v>
      </c>
      <c r="B69" s="94" t="s">
        <v>93</v>
      </c>
      <c r="C69" s="95"/>
      <c r="D69" s="95"/>
      <c r="E69" s="95"/>
      <c r="F69" s="95"/>
      <c r="G69" s="95"/>
      <c r="H69" s="95"/>
      <c r="I69" s="96"/>
      <c r="J69" s="97"/>
      <c r="K69" s="338">
        <f t="shared" si="8"/>
        <v>0</v>
      </c>
    </row>
    <row r="70" spans="1:11" x14ac:dyDescent="0.2">
      <c r="A70" s="85" t="s">
        <v>94</v>
      </c>
      <c r="B70" s="94" t="s">
        <v>95</v>
      </c>
      <c r="C70" s="95"/>
      <c r="D70" s="95"/>
      <c r="E70" s="95"/>
      <c r="F70" s="95"/>
      <c r="G70" s="95"/>
      <c r="H70" s="95"/>
      <c r="I70" s="96"/>
      <c r="J70" s="97"/>
      <c r="K70" s="338">
        <f t="shared" si="8"/>
        <v>0</v>
      </c>
    </row>
    <row r="71" spans="1:11" x14ac:dyDescent="0.2">
      <c r="A71" s="85" t="s">
        <v>96</v>
      </c>
      <c r="B71" s="94" t="s">
        <v>97</v>
      </c>
      <c r="C71" s="99"/>
      <c r="D71" s="99"/>
      <c r="E71" s="99"/>
      <c r="F71" s="99"/>
      <c r="G71" s="99"/>
      <c r="H71" s="99"/>
      <c r="I71" s="100"/>
      <c r="J71" s="101"/>
      <c r="K71" s="343">
        <f t="shared" si="8"/>
        <v>0</v>
      </c>
    </row>
    <row r="72" spans="1:11" x14ac:dyDescent="0.2">
      <c r="A72" s="85" t="s">
        <v>98</v>
      </c>
      <c r="B72" s="94" t="s">
        <v>99</v>
      </c>
      <c r="C72" s="99"/>
      <c r="D72" s="99"/>
      <c r="E72" s="99"/>
      <c r="F72" s="99"/>
      <c r="G72" s="99"/>
      <c r="H72" s="99"/>
      <c r="I72" s="100"/>
      <c r="J72" s="101"/>
      <c r="K72" s="338">
        <f t="shared" si="8"/>
        <v>0</v>
      </c>
    </row>
    <row r="73" spans="1:11" x14ac:dyDescent="0.2">
      <c r="A73" s="136" t="s">
        <v>109</v>
      </c>
      <c r="B73" s="342" t="s">
        <v>101</v>
      </c>
      <c r="C73" s="337">
        <f>SUM(C62:C72)</f>
        <v>0</v>
      </c>
      <c r="D73" s="337">
        <f t="shared" ref="D73:J73" si="9">SUM(D62:D72)</f>
        <v>0</v>
      </c>
      <c r="E73" s="337">
        <f t="shared" si="9"/>
        <v>0</v>
      </c>
      <c r="F73" s="337">
        <f t="shared" si="9"/>
        <v>0</v>
      </c>
      <c r="G73" s="337">
        <f t="shared" si="9"/>
        <v>0</v>
      </c>
      <c r="H73" s="337">
        <f t="shared" si="9"/>
        <v>0</v>
      </c>
      <c r="I73" s="337">
        <f t="shared" si="9"/>
        <v>0</v>
      </c>
      <c r="J73" s="337">
        <f t="shared" si="9"/>
        <v>0</v>
      </c>
      <c r="K73" s="343">
        <f>SUM(K62:K72)</f>
        <v>0</v>
      </c>
    </row>
    <row r="74" spans="1:11" x14ac:dyDescent="0.2">
      <c r="A74" s="84" t="s">
        <v>120</v>
      </c>
      <c r="B74" s="139"/>
      <c r="C74" s="428"/>
      <c r="D74" s="429"/>
      <c r="E74" s="429"/>
      <c r="F74" s="429"/>
      <c r="G74" s="429"/>
      <c r="H74" s="429"/>
      <c r="I74" s="429"/>
      <c r="J74" s="429"/>
      <c r="K74" s="430"/>
    </row>
    <row r="75" spans="1:11" x14ac:dyDescent="0.2">
      <c r="A75" s="84" t="s">
        <v>76</v>
      </c>
      <c r="B75" s="82" t="s">
        <v>77</v>
      </c>
      <c r="C75" s="425"/>
      <c r="D75" s="426"/>
      <c r="E75" s="426"/>
      <c r="F75" s="426"/>
      <c r="G75" s="426"/>
      <c r="H75" s="426"/>
      <c r="I75" s="426"/>
      <c r="J75" s="426"/>
      <c r="K75" s="427"/>
    </row>
    <row r="76" spans="1:11" x14ac:dyDescent="0.2">
      <c r="A76" s="85" t="s">
        <v>78</v>
      </c>
      <c r="B76" s="94" t="s">
        <v>79</v>
      </c>
      <c r="C76" s="95"/>
      <c r="D76" s="95"/>
      <c r="E76" s="95"/>
      <c r="F76" s="95"/>
      <c r="G76" s="95"/>
      <c r="H76" s="95"/>
      <c r="I76" s="96"/>
      <c r="J76" s="97"/>
      <c r="K76" s="338">
        <f t="shared" ref="K76:K86" si="10">SUM(C76:J76)</f>
        <v>0</v>
      </c>
    </row>
    <row r="77" spans="1:11" x14ac:dyDescent="0.2">
      <c r="A77" s="85" t="s">
        <v>80</v>
      </c>
      <c r="B77" s="94" t="s">
        <v>81</v>
      </c>
      <c r="C77" s="95"/>
      <c r="D77" s="95"/>
      <c r="E77" s="95"/>
      <c r="F77" s="95"/>
      <c r="G77" s="95"/>
      <c r="H77" s="95"/>
      <c r="I77" s="96"/>
      <c r="J77" s="97"/>
      <c r="K77" s="338">
        <f t="shared" si="10"/>
        <v>0</v>
      </c>
    </row>
    <row r="78" spans="1:11" x14ac:dyDescent="0.2">
      <c r="A78" s="85" t="s">
        <v>82</v>
      </c>
      <c r="B78" s="94" t="s">
        <v>83</v>
      </c>
      <c r="C78" s="95">
        <v>0</v>
      </c>
      <c r="D78" s="95">
        <v>0</v>
      </c>
      <c r="E78" s="95">
        <v>0</v>
      </c>
      <c r="F78" s="95">
        <v>0</v>
      </c>
      <c r="G78" s="95">
        <v>1</v>
      </c>
      <c r="H78" s="95">
        <v>0</v>
      </c>
      <c r="I78" s="96">
        <v>0</v>
      </c>
      <c r="J78" s="97">
        <v>0</v>
      </c>
      <c r="K78" s="338">
        <f t="shared" si="10"/>
        <v>1</v>
      </c>
    </row>
    <row r="79" spans="1:11" x14ac:dyDescent="0.2">
      <c r="A79" s="85" t="s">
        <v>84</v>
      </c>
      <c r="B79" s="94" t="s">
        <v>85</v>
      </c>
      <c r="C79" s="95"/>
      <c r="D79" s="95"/>
      <c r="E79" s="95"/>
      <c r="F79" s="95"/>
      <c r="G79" s="95"/>
      <c r="H79" s="95"/>
      <c r="I79" s="96"/>
      <c r="J79" s="97"/>
      <c r="K79" s="338">
        <f t="shared" si="10"/>
        <v>0</v>
      </c>
    </row>
    <row r="80" spans="1:11" x14ac:dyDescent="0.2">
      <c r="A80" s="85" t="s">
        <v>86</v>
      </c>
      <c r="B80" s="94" t="s">
        <v>87</v>
      </c>
      <c r="C80" s="95"/>
      <c r="D80" s="95"/>
      <c r="E80" s="95"/>
      <c r="F80" s="95"/>
      <c r="G80" s="95"/>
      <c r="H80" s="95"/>
      <c r="I80" s="96"/>
      <c r="J80" s="97"/>
      <c r="K80" s="338">
        <f t="shared" si="10"/>
        <v>0</v>
      </c>
    </row>
    <row r="81" spans="1:11" x14ac:dyDescent="0.2">
      <c r="A81" s="85" t="s">
        <v>88</v>
      </c>
      <c r="B81" s="94" t="s">
        <v>89</v>
      </c>
      <c r="C81" s="95"/>
      <c r="D81" s="95"/>
      <c r="E81" s="95"/>
      <c r="F81" s="95"/>
      <c r="G81" s="95"/>
      <c r="H81" s="95"/>
      <c r="I81" s="96"/>
      <c r="J81" s="97"/>
      <c r="K81" s="338">
        <f t="shared" si="10"/>
        <v>0</v>
      </c>
    </row>
    <row r="82" spans="1:11" x14ac:dyDescent="0.2">
      <c r="A82" s="85" t="s">
        <v>90</v>
      </c>
      <c r="B82" s="94" t="s">
        <v>91</v>
      </c>
      <c r="C82" s="95"/>
      <c r="D82" s="95"/>
      <c r="E82" s="95"/>
      <c r="F82" s="95"/>
      <c r="G82" s="95"/>
      <c r="H82" s="95"/>
      <c r="I82" s="96"/>
      <c r="J82" s="97"/>
      <c r="K82" s="338">
        <f t="shared" si="10"/>
        <v>0</v>
      </c>
    </row>
    <row r="83" spans="1:11" x14ac:dyDescent="0.2">
      <c r="A83" s="85" t="s">
        <v>92</v>
      </c>
      <c r="B83" s="94" t="s">
        <v>93</v>
      </c>
      <c r="C83" s="95"/>
      <c r="D83" s="95"/>
      <c r="E83" s="95"/>
      <c r="F83" s="95"/>
      <c r="G83" s="95"/>
      <c r="H83" s="95"/>
      <c r="I83" s="96"/>
      <c r="J83" s="97"/>
      <c r="K83" s="338">
        <f t="shared" si="10"/>
        <v>0</v>
      </c>
    </row>
    <row r="84" spans="1:11" x14ac:dyDescent="0.2">
      <c r="A84" s="85" t="s">
        <v>94</v>
      </c>
      <c r="B84" s="94" t="s">
        <v>95</v>
      </c>
      <c r="C84" s="95"/>
      <c r="D84" s="95"/>
      <c r="E84" s="95"/>
      <c r="F84" s="95"/>
      <c r="G84" s="95"/>
      <c r="H84" s="95"/>
      <c r="I84" s="96"/>
      <c r="J84" s="97"/>
      <c r="K84" s="338">
        <f t="shared" si="10"/>
        <v>0</v>
      </c>
    </row>
    <row r="85" spans="1:11" x14ac:dyDescent="0.2">
      <c r="A85" s="85" t="s">
        <v>96</v>
      </c>
      <c r="B85" s="94" t="s">
        <v>97</v>
      </c>
      <c r="C85" s="99"/>
      <c r="D85" s="99"/>
      <c r="E85" s="99"/>
      <c r="F85" s="99"/>
      <c r="G85" s="99"/>
      <c r="H85" s="99"/>
      <c r="I85" s="100"/>
      <c r="J85" s="101"/>
      <c r="K85" s="343">
        <f t="shared" si="10"/>
        <v>0</v>
      </c>
    </row>
    <row r="86" spans="1:11" x14ac:dyDescent="0.2">
      <c r="A86" s="85" t="s">
        <v>98</v>
      </c>
      <c r="B86" s="94" t="s">
        <v>99</v>
      </c>
      <c r="C86" s="99"/>
      <c r="D86" s="99"/>
      <c r="E86" s="99"/>
      <c r="F86" s="99"/>
      <c r="G86" s="99"/>
      <c r="H86" s="99"/>
      <c r="I86" s="100"/>
      <c r="J86" s="101"/>
      <c r="K86" s="338">
        <f t="shared" si="10"/>
        <v>0</v>
      </c>
    </row>
    <row r="87" spans="1:11" x14ac:dyDescent="0.2">
      <c r="A87" s="136" t="s">
        <v>121</v>
      </c>
      <c r="B87" s="342" t="s">
        <v>101</v>
      </c>
      <c r="C87" s="337">
        <f>SUM(C76:C86)</f>
        <v>0</v>
      </c>
      <c r="D87" s="337">
        <f t="shared" ref="D87:J87" si="11">SUM(D76:D86)</f>
        <v>0</v>
      </c>
      <c r="E87" s="337">
        <f t="shared" si="11"/>
        <v>0</v>
      </c>
      <c r="F87" s="337">
        <f t="shared" si="11"/>
        <v>0</v>
      </c>
      <c r="G87" s="337">
        <f t="shared" si="11"/>
        <v>1</v>
      </c>
      <c r="H87" s="337">
        <f t="shared" si="11"/>
        <v>0</v>
      </c>
      <c r="I87" s="337">
        <f t="shared" si="11"/>
        <v>0</v>
      </c>
      <c r="J87" s="337">
        <f t="shared" si="11"/>
        <v>0</v>
      </c>
      <c r="K87" s="343">
        <f>SUM(K76:K86)</f>
        <v>1</v>
      </c>
    </row>
    <row r="88" spans="1:11" x14ac:dyDescent="0.2">
      <c r="A88" s="84" t="s">
        <v>67</v>
      </c>
      <c r="B88" s="139"/>
      <c r="C88" s="428"/>
      <c r="D88" s="429"/>
      <c r="E88" s="429"/>
      <c r="F88" s="429"/>
      <c r="G88" s="429"/>
      <c r="H88" s="429"/>
      <c r="I88" s="429"/>
      <c r="J88" s="429"/>
      <c r="K88" s="430"/>
    </row>
    <row r="89" spans="1:11" x14ac:dyDescent="0.2">
      <c r="A89" s="84" t="s">
        <v>76</v>
      </c>
      <c r="B89" s="82" t="s">
        <v>77</v>
      </c>
      <c r="C89" s="425"/>
      <c r="D89" s="426"/>
      <c r="E89" s="426"/>
      <c r="F89" s="426"/>
      <c r="G89" s="426"/>
      <c r="H89" s="426"/>
      <c r="I89" s="426"/>
      <c r="J89" s="426"/>
      <c r="K89" s="427"/>
    </row>
    <row r="90" spans="1:11" x14ac:dyDescent="0.2">
      <c r="A90" s="85" t="s">
        <v>78</v>
      </c>
      <c r="B90" s="94" t="s">
        <v>79</v>
      </c>
      <c r="C90" s="95"/>
      <c r="D90" s="95"/>
      <c r="E90" s="95"/>
      <c r="F90" s="95"/>
      <c r="G90" s="95"/>
      <c r="H90" s="95"/>
      <c r="I90" s="96"/>
      <c r="J90" s="97"/>
      <c r="K90" s="338">
        <f>SUM(C90:J90)</f>
        <v>0</v>
      </c>
    </row>
    <row r="91" spans="1:11" x14ac:dyDescent="0.2">
      <c r="A91" s="85" t="s">
        <v>80</v>
      </c>
      <c r="B91" s="94" t="s">
        <v>81</v>
      </c>
      <c r="C91" s="95"/>
      <c r="D91" s="95"/>
      <c r="E91" s="95"/>
      <c r="F91" s="95"/>
      <c r="G91" s="95"/>
      <c r="H91" s="95"/>
      <c r="I91" s="96"/>
      <c r="J91" s="97"/>
      <c r="K91" s="338">
        <f t="shared" ref="K91:K100" si="12">SUM(C91:J91)</f>
        <v>0</v>
      </c>
    </row>
    <row r="92" spans="1:11" x14ac:dyDescent="0.2">
      <c r="A92" s="85" t="s">
        <v>82</v>
      </c>
      <c r="B92" s="94" t="s">
        <v>83</v>
      </c>
      <c r="C92" s="95">
        <f>C36+C78</f>
        <v>2</v>
      </c>
      <c r="D92" s="95">
        <f t="shared" ref="D92:K92" si="13">D36+D78</f>
        <v>0</v>
      </c>
      <c r="E92" s="95">
        <f t="shared" si="13"/>
        <v>0</v>
      </c>
      <c r="F92" s="95">
        <f t="shared" si="13"/>
        <v>0</v>
      </c>
      <c r="G92" s="95">
        <f t="shared" si="13"/>
        <v>3</v>
      </c>
      <c r="H92" s="95">
        <f t="shared" si="13"/>
        <v>0</v>
      </c>
      <c r="I92" s="95">
        <f t="shared" si="13"/>
        <v>3</v>
      </c>
      <c r="J92" s="95">
        <f t="shared" si="13"/>
        <v>3</v>
      </c>
      <c r="K92" s="337">
        <f t="shared" si="13"/>
        <v>11</v>
      </c>
    </row>
    <row r="93" spans="1:11" x14ac:dyDescent="0.2">
      <c r="A93" s="85" t="s">
        <v>84</v>
      </c>
      <c r="B93" s="94" t="s">
        <v>85</v>
      </c>
      <c r="C93" s="95"/>
      <c r="D93" s="95"/>
      <c r="E93" s="95"/>
      <c r="F93" s="95"/>
      <c r="G93" s="95"/>
      <c r="H93" s="95"/>
      <c r="I93" s="96"/>
      <c r="J93" s="97"/>
      <c r="K93" s="338">
        <f t="shared" si="12"/>
        <v>0</v>
      </c>
    </row>
    <row r="94" spans="1:11" x14ac:dyDescent="0.2">
      <c r="A94" s="85" t="s">
        <v>86</v>
      </c>
      <c r="B94" s="94" t="s">
        <v>87</v>
      </c>
      <c r="C94" s="95"/>
      <c r="D94" s="95"/>
      <c r="E94" s="95"/>
      <c r="F94" s="95"/>
      <c r="G94" s="95"/>
      <c r="H94" s="95"/>
      <c r="I94" s="96"/>
      <c r="J94" s="97"/>
      <c r="K94" s="338">
        <f t="shared" si="12"/>
        <v>0</v>
      </c>
    </row>
    <row r="95" spans="1:11" x14ac:dyDescent="0.2">
      <c r="A95" s="85" t="s">
        <v>88</v>
      </c>
      <c r="B95" s="94" t="s">
        <v>89</v>
      </c>
      <c r="C95" s="95">
        <f>C53</f>
        <v>3</v>
      </c>
      <c r="D95" s="95">
        <f t="shared" ref="D95:K96" si="14">D53</f>
        <v>1</v>
      </c>
      <c r="E95" s="95">
        <f t="shared" si="14"/>
        <v>0</v>
      </c>
      <c r="F95" s="95">
        <f t="shared" si="14"/>
        <v>0</v>
      </c>
      <c r="G95" s="95">
        <f t="shared" si="14"/>
        <v>3</v>
      </c>
      <c r="H95" s="95">
        <f t="shared" si="14"/>
        <v>1</v>
      </c>
      <c r="I95" s="95">
        <f t="shared" si="14"/>
        <v>4</v>
      </c>
      <c r="J95" s="95">
        <f t="shared" si="14"/>
        <v>3</v>
      </c>
      <c r="K95" s="337">
        <f t="shared" si="14"/>
        <v>15</v>
      </c>
    </row>
    <row r="96" spans="1:11" x14ac:dyDescent="0.2">
      <c r="A96" s="85" t="s">
        <v>90</v>
      </c>
      <c r="B96" s="94" t="s">
        <v>91</v>
      </c>
      <c r="C96" s="95">
        <f>C54</f>
        <v>0</v>
      </c>
      <c r="D96" s="95">
        <f t="shared" si="14"/>
        <v>0</v>
      </c>
      <c r="E96" s="95">
        <f t="shared" si="14"/>
        <v>0</v>
      </c>
      <c r="F96" s="95">
        <f t="shared" si="14"/>
        <v>0</v>
      </c>
      <c r="G96" s="95">
        <f t="shared" si="14"/>
        <v>0</v>
      </c>
      <c r="H96" s="95">
        <f t="shared" si="14"/>
        <v>0</v>
      </c>
      <c r="I96" s="95">
        <f t="shared" si="14"/>
        <v>1</v>
      </c>
      <c r="J96" s="95">
        <f t="shared" si="14"/>
        <v>0</v>
      </c>
      <c r="K96" s="337">
        <f t="shared" si="14"/>
        <v>1</v>
      </c>
    </row>
    <row r="97" spans="1:11" x14ac:dyDescent="0.2">
      <c r="A97" s="85" t="s">
        <v>92</v>
      </c>
      <c r="B97" s="94" t="s">
        <v>93</v>
      </c>
      <c r="C97" s="95"/>
      <c r="D97" s="95"/>
      <c r="E97" s="95"/>
      <c r="F97" s="95"/>
      <c r="G97" s="95"/>
      <c r="H97" s="95"/>
      <c r="I97" s="96"/>
      <c r="J97" s="97"/>
      <c r="K97" s="338">
        <f t="shared" si="12"/>
        <v>0</v>
      </c>
    </row>
    <row r="98" spans="1:11" x14ac:dyDescent="0.2">
      <c r="A98" s="85" t="s">
        <v>94</v>
      </c>
      <c r="B98" s="94" t="s">
        <v>95</v>
      </c>
      <c r="C98" s="95"/>
      <c r="D98" s="95"/>
      <c r="E98" s="95"/>
      <c r="F98" s="95"/>
      <c r="G98" s="95"/>
      <c r="H98" s="95"/>
      <c r="I98" s="96"/>
      <c r="J98" s="96"/>
      <c r="K98" s="338">
        <f t="shared" si="12"/>
        <v>0</v>
      </c>
    </row>
    <row r="99" spans="1:11" ht="25.5" x14ac:dyDescent="0.2">
      <c r="A99" s="85" t="s">
        <v>96</v>
      </c>
      <c r="B99" s="94" t="s">
        <v>97</v>
      </c>
      <c r="C99" s="95">
        <f>C15+C29</f>
        <v>2</v>
      </c>
      <c r="D99" s="95">
        <f t="shared" ref="D99:K99" si="15">D15+D29</f>
        <v>0</v>
      </c>
      <c r="E99" s="95">
        <f t="shared" si="15"/>
        <v>1</v>
      </c>
      <c r="F99" s="95">
        <f t="shared" si="15"/>
        <v>0</v>
      </c>
      <c r="G99" s="95">
        <f t="shared" si="15"/>
        <v>0</v>
      </c>
      <c r="H99" s="95">
        <f t="shared" si="15"/>
        <v>0</v>
      </c>
      <c r="I99" s="95">
        <f t="shared" si="15"/>
        <v>1</v>
      </c>
      <c r="J99" s="95">
        <f t="shared" si="15"/>
        <v>2</v>
      </c>
      <c r="K99" s="337">
        <f t="shared" si="15"/>
        <v>6</v>
      </c>
    </row>
    <row r="100" spans="1:11" ht="13.5" thickBot="1" x14ac:dyDescent="0.25">
      <c r="A100" s="137" t="s">
        <v>98</v>
      </c>
      <c r="B100" s="102" t="s">
        <v>99</v>
      </c>
      <c r="C100" s="99"/>
      <c r="D100" s="99"/>
      <c r="E100" s="99"/>
      <c r="F100" s="99"/>
      <c r="G100" s="99"/>
      <c r="H100" s="99"/>
      <c r="I100" s="100"/>
      <c r="J100" s="100"/>
      <c r="K100" s="343">
        <f t="shared" si="12"/>
        <v>0</v>
      </c>
    </row>
    <row r="101" spans="1:11" ht="13.5" thickBot="1" x14ac:dyDescent="0.25">
      <c r="A101" s="138" t="s">
        <v>112</v>
      </c>
      <c r="B101" s="175" t="s">
        <v>101</v>
      </c>
      <c r="C101" s="344">
        <f>SUM(C90:C100)</f>
        <v>7</v>
      </c>
      <c r="D101" s="344">
        <f t="shared" ref="D101:J101" si="16">SUM(D90:D100)</f>
        <v>1</v>
      </c>
      <c r="E101" s="344">
        <f t="shared" si="16"/>
        <v>1</v>
      </c>
      <c r="F101" s="344">
        <f t="shared" si="16"/>
        <v>0</v>
      </c>
      <c r="G101" s="344">
        <f t="shared" si="16"/>
        <v>6</v>
      </c>
      <c r="H101" s="344">
        <f t="shared" si="16"/>
        <v>1</v>
      </c>
      <c r="I101" s="344">
        <f t="shared" si="16"/>
        <v>9</v>
      </c>
      <c r="J101" s="344">
        <f t="shared" si="16"/>
        <v>8</v>
      </c>
      <c r="K101" s="345">
        <f>SUM(K90:K100)</f>
        <v>33</v>
      </c>
    </row>
    <row r="103" spans="1:11" x14ac:dyDescent="0.2">
      <c r="A103" s="4" t="s">
        <v>115</v>
      </c>
    </row>
    <row r="104" spans="1:11" x14ac:dyDescent="0.2">
      <c r="A104" s="2" t="s">
        <v>113</v>
      </c>
      <c r="B104" s="4" t="s">
        <v>114</v>
      </c>
    </row>
  </sheetData>
  <mergeCells count="19">
    <mergeCell ref="C75:K75"/>
    <mergeCell ref="C88:K88"/>
    <mergeCell ref="C89:K89"/>
    <mergeCell ref="C46:K46"/>
    <mergeCell ref="C47:K47"/>
    <mergeCell ref="C60:K60"/>
    <mergeCell ref="C61:K61"/>
    <mergeCell ref="C74:K74"/>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rgb="FF00B050"/>
    <pageSetUpPr fitToPage="1"/>
  </sheetPr>
  <dimension ref="A1:I27"/>
  <sheetViews>
    <sheetView zoomScaleNormal="100" workbookViewId="0">
      <selection activeCell="E2" sqref="E2:I4"/>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10.7109375" style="1" customWidth="1"/>
    <col min="6" max="7" width="11" style="1" customWidth="1"/>
    <col min="8" max="16384" width="9.140625" style="1"/>
  </cols>
  <sheetData>
    <row r="1" spans="1:9" ht="25.5" customHeight="1" x14ac:dyDescent="0.2">
      <c r="A1" s="437" t="s">
        <v>122</v>
      </c>
      <c r="B1" s="417"/>
      <c r="D1" s="438" t="s">
        <v>123</v>
      </c>
      <c r="E1" s="439"/>
      <c r="F1" s="439"/>
      <c r="G1" s="439"/>
      <c r="H1" s="439"/>
      <c r="I1" s="440"/>
    </row>
    <row r="2" spans="1:9" s="5" customFormat="1" ht="38.25" customHeight="1" x14ac:dyDescent="0.2">
      <c r="A2" s="185" t="s">
        <v>67</v>
      </c>
      <c r="B2" s="118"/>
      <c r="C2" s="1"/>
      <c r="D2" s="119" t="s">
        <v>124</v>
      </c>
      <c r="E2" s="64" t="s">
        <v>68</v>
      </c>
      <c r="F2" s="64" t="s">
        <v>69</v>
      </c>
      <c r="G2" s="64" t="s">
        <v>70</v>
      </c>
      <c r="H2" s="64" t="s">
        <v>71</v>
      </c>
      <c r="I2" s="65" t="s">
        <v>125</v>
      </c>
    </row>
    <row r="3" spans="1:9" s="5" customFormat="1" ht="25.5" x14ac:dyDescent="0.2">
      <c r="A3" s="120" t="s">
        <v>126</v>
      </c>
      <c r="B3" s="108" t="s">
        <v>127</v>
      </c>
      <c r="C3" s="1"/>
      <c r="D3" s="121" t="s">
        <v>128</v>
      </c>
      <c r="E3" s="92"/>
      <c r="F3" s="92"/>
      <c r="G3" s="114">
        <v>3</v>
      </c>
      <c r="H3" s="114">
        <v>1</v>
      </c>
      <c r="I3" s="115">
        <f>SUM(E3:H3)</f>
        <v>4</v>
      </c>
    </row>
    <row r="4" spans="1:9" ht="29.45" customHeight="1" thickBot="1" x14ac:dyDescent="0.25">
      <c r="A4" s="126" t="s">
        <v>129</v>
      </c>
      <c r="B4" s="56" t="s">
        <v>130</v>
      </c>
      <c r="D4" s="123" t="s">
        <v>131</v>
      </c>
      <c r="E4" s="116"/>
      <c r="F4" s="116"/>
      <c r="G4" s="116">
        <v>11</v>
      </c>
      <c r="H4" s="116">
        <v>2</v>
      </c>
      <c r="I4" s="117">
        <f>SUM(E4:H4)</f>
        <v>13</v>
      </c>
    </row>
    <row r="5" spans="1:9" ht="12.75" customHeight="1" x14ac:dyDescent="0.2">
      <c r="A5" s="126" t="s">
        <v>132</v>
      </c>
      <c r="B5" s="109"/>
    </row>
    <row r="6" spans="1:9" ht="12.75" customHeight="1" x14ac:dyDescent="0.2">
      <c r="A6" s="121" t="s">
        <v>133</v>
      </c>
      <c r="B6" s="109" t="s">
        <v>134</v>
      </c>
    </row>
    <row r="7" spans="1:9" ht="25.5" customHeight="1" x14ac:dyDescent="0.2">
      <c r="A7" s="126" t="s">
        <v>135</v>
      </c>
      <c r="B7" s="109" t="s">
        <v>136</v>
      </c>
    </row>
    <row r="8" spans="1:9" ht="13.5" thickBot="1" x14ac:dyDescent="0.25">
      <c r="A8" s="133" t="s">
        <v>137</v>
      </c>
      <c r="B8" s="110">
        <v>1</v>
      </c>
    </row>
    <row r="9" spans="1:9" x14ac:dyDescent="0.2">
      <c r="A9" s="134" t="s">
        <v>138</v>
      </c>
      <c r="B9" s="111" t="s">
        <v>139</v>
      </c>
    </row>
    <row r="10" spans="1:9" ht="25.5" x14ac:dyDescent="0.2">
      <c r="A10" s="126" t="s">
        <v>129</v>
      </c>
      <c r="B10" s="56" t="s">
        <v>130</v>
      </c>
    </row>
    <row r="11" spans="1:9" x14ac:dyDescent="0.2">
      <c r="A11" s="126" t="s">
        <v>132</v>
      </c>
      <c r="B11" s="109"/>
    </row>
    <row r="12" spans="1:9" x14ac:dyDescent="0.2">
      <c r="A12" s="121" t="s">
        <v>133</v>
      </c>
      <c r="B12" s="109" t="s">
        <v>134</v>
      </c>
    </row>
    <row r="13" spans="1:9" ht="25.5" x14ac:dyDescent="0.2">
      <c r="A13" s="126" t="s">
        <v>135</v>
      </c>
      <c r="B13" s="109" t="s">
        <v>136</v>
      </c>
    </row>
    <row r="14" spans="1:9" ht="13.5" thickBot="1" x14ac:dyDescent="0.25">
      <c r="A14" s="131" t="s">
        <v>137</v>
      </c>
      <c r="B14" s="112">
        <v>0</v>
      </c>
    </row>
    <row r="15" spans="1:9" x14ac:dyDescent="0.2">
      <c r="A15" s="134" t="s">
        <v>140</v>
      </c>
      <c r="B15" s="111" t="s">
        <v>141</v>
      </c>
    </row>
    <row r="16" spans="1:9" ht="25.5" x14ac:dyDescent="0.2">
      <c r="A16" s="126" t="s">
        <v>129</v>
      </c>
      <c r="B16" s="56" t="s">
        <v>142</v>
      </c>
    </row>
    <row r="17" spans="1:2" x14ac:dyDescent="0.2">
      <c r="A17" s="126" t="s">
        <v>132</v>
      </c>
      <c r="B17" s="109"/>
    </row>
    <row r="18" spans="1:2" x14ac:dyDescent="0.2">
      <c r="A18" s="121" t="s">
        <v>133</v>
      </c>
      <c r="B18" s="109" t="s">
        <v>143</v>
      </c>
    </row>
    <row r="19" spans="1:2" ht="25.5" x14ac:dyDescent="0.2">
      <c r="A19" s="126" t="s">
        <v>135</v>
      </c>
      <c r="B19" s="109" t="s">
        <v>144</v>
      </c>
    </row>
    <row r="20" spans="1:2" ht="13.5" thickBot="1" x14ac:dyDescent="0.25">
      <c r="A20" s="131" t="s">
        <v>137</v>
      </c>
      <c r="B20" s="112">
        <v>2</v>
      </c>
    </row>
    <row r="21" spans="1:2" x14ac:dyDescent="0.2">
      <c r="A21" s="134" t="s">
        <v>145</v>
      </c>
      <c r="B21" s="111" t="s">
        <v>146</v>
      </c>
    </row>
    <row r="22" spans="1:2" ht="25.5" x14ac:dyDescent="0.2">
      <c r="A22" s="126" t="s">
        <v>129</v>
      </c>
      <c r="B22" s="56" t="s">
        <v>147</v>
      </c>
    </row>
    <row r="23" spans="1:2" x14ac:dyDescent="0.2">
      <c r="A23" s="126" t="s">
        <v>132</v>
      </c>
      <c r="B23" s="109"/>
    </row>
    <row r="24" spans="1:2" x14ac:dyDescent="0.2">
      <c r="A24" s="121" t="s">
        <v>133</v>
      </c>
      <c r="B24" s="109" t="s">
        <v>148</v>
      </c>
    </row>
    <row r="25" spans="1:2" ht="25.5" x14ac:dyDescent="0.2">
      <c r="A25" s="126" t="s">
        <v>135</v>
      </c>
      <c r="B25" s="109" t="s">
        <v>136</v>
      </c>
    </row>
    <row r="26" spans="1:2" ht="13.5" thickBot="1" x14ac:dyDescent="0.25">
      <c r="A26" s="131" t="s">
        <v>137</v>
      </c>
      <c r="B26" s="112">
        <v>10</v>
      </c>
    </row>
    <row r="27" spans="1:2" x14ac:dyDescent="0.2">
      <c r="B27" s="113"/>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rgb="FF00B050"/>
    <pageSetUpPr fitToPage="1"/>
  </sheetPr>
  <dimension ref="A1:I18"/>
  <sheetViews>
    <sheetView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85546875" style="1" customWidth="1"/>
    <col min="6" max="6" width="10.7109375" style="1" customWidth="1"/>
    <col min="7" max="7" width="11" style="1" customWidth="1"/>
    <col min="8" max="16384" width="9.140625" style="1"/>
  </cols>
  <sheetData>
    <row r="1" spans="1:9" ht="39.75" customHeight="1" x14ac:dyDescent="0.2">
      <c r="A1" s="441" t="s">
        <v>149</v>
      </c>
      <c r="B1" s="442"/>
      <c r="D1" s="438" t="s">
        <v>150</v>
      </c>
      <c r="E1" s="439"/>
      <c r="F1" s="439"/>
      <c r="G1" s="439"/>
      <c r="H1" s="439"/>
      <c r="I1" s="440"/>
    </row>
    <row r="2" spans="1:9" s="5" customFormat="1" ht="38.25" customHeight="1" x14ac:dyDescent="0.2">
      <c r="A2" s="185" t="s">
        <v>67</v>
      </c>
      <c r="B2" s="118"/>
      <c r="D2" s="119" t="s">
        <v>124</v>
      </c>
      <c r="E2" s="64" t="s">
        <v>68</v>
      </c>
      <c r="F2" s="64" t="s">
        <v>69</v>
      </c>
      <c r="G2" s="64" t="s">
        <v>70</v>
      </c>
      <c r="H2" s="64" t="s">
        <v>71</v>
      </c>
      <c r="I2" s="65" t="s">
        <v>125</v>
      </c>
    </row>
    <row r="3" spans="1:9" s="5" customFormat="1" ht="12.75" customHeight="1" x14ac:dyDescent="0.2">
      <c r="A3" s="120" t="s">
        <v>151</v>
      </c>
      <c r="B3" s="108" t="s">
        <v>152</v>
      </c>
      <c r="D3" s="121" t="s">
        <v>128</v>
      </c>
      <c r="E3" s="92"/>
      <c r="F3" s="92"/>
      <c r="G3" s="92"/>
      <c r="H3" s="114">
        <v>2</v>
      </c>
      <c r="I3" s="115">
        <f>SUM(E3:H3)</f>
        <v>2</v>
      </c>
    </row>
    <row r="4" spans="1:9" s="5" customFormat="1" ht="12.75" customHeight="1" thickBot="1" x14ac:dyDescent="0.25">
      <c r="A4" s="122" t="s">
        <v>153</v>
      </c>
      <c r="B4" s="129" t="s">
        <v>154</v>
      </c>
      <c r="D4" s="123" t="s">
        <v>131</v>
      </c>
      <c r="E4" s="116"/>
      <c r="F4" s="116"/>
      <c r="G4" s="116"/>
      <c r="H4" s="116">
        <v>11</v>
      </c>
      <c r="I4" s="117">
        <f>SUM(E4:H4)</f>
        <v>11</v>
      </c>
    </row>
    <row r="5" spans="1:9" ht="12.75" customHeight="1" x14ac:dyDescent="0.2">
      <c r="A5" s="85" t="s">
        <v>155</v>
      </c>
      <c r="B5" s="130" t="s">
        <v>156</v>
      </c>
    </row>
    <row r="6" spans="1:9" ht="25.5" customHeight="1" x14ac:dyDescent="0.2">
      <c r="A6" s="85" t="s">
        <v>135</v>
      </c>
      <c r="B6" s="130" t="s">
        <v>144</v>
      </c>
    </row>
    <row r="7" spans="1:9" ht="13.5" thickBot="1" x14ac:dyDescent="0.25">
      <c r="A7" s="131" t="s">
        <v>137</v>
      </c>
      <c r="B7" s="112">
        <v>1</v>
      </c>
    </row>
    <row r="8" spans="1:9" x14ac:dyDescent="0.2">
      <c r="A8" s="122" t="s">
        <v>157</v>
      </c>
      <c r="B8" s="80" t="s">
        <v>158</v>
      </c>
    </row>
    <row r="9" spans="1:9" x14ac:dyDescent="0.2">
      <c r="A9" s="122" t="s">
        <v>153</v>
      </c>
      <c r="B9" s="80">
        <v>18</v>
      </c>
    </row>
    <row r="10" spans="1:9" ht="12.75" customHeight="1" x14ac:dyDescent="0.2">
      <c r="A10" s="85" t="s">
        <v>155</v>
      </c>
      <c r="B10" s="132" t="s">
        <v>159</v>
      </c>
    </row>
    <row r="11" spans="1:9" ht="25.5" x14ac:dyDescent="0.2">
      <c r="A11" s="85" t="s">
        <v>135</v>
      </c>
      <c r="B11" s="130" t="s">
        <v>144</v>
      </c>
    </row>
    <row r="12" spans="1:9" ht="13.5" thickBot="1" x14ac:dyDescent="0.25">
      <c r="A12" s="131" t="s">
        <v>137</v>
      </c>
      <c r="B12" s="112">
        <v>10</v>
      </c>
    </row>
    <row r="13" spans="1:9" x14ac:dyDescent="0.2">
      <c r="A13" s="28"/>
      <c r="B13" s="76"/>
    </row>
    <row r="14" spans="1:9" x14ac:dyDescent="0.2">
      <c r="A14" s="443" t="s">
        <v>160</v>
      </c>
      <c r="B14" s="443"/>
    </row>
    <row r="15" spans="1:9" x14ac:dyDescent="0.2">
      <c r="A15" s="443"/>
      <c r="B15" s="443"/>
    </row>
    <row r="16" spans="1:9" x14ac:dyDescent="0.2">
      <c r="A16" s="28"/>
      <c r="B16" s="76"/>
    </row>
    <row r="17" spans="1:2" s="10" customFormat="1" ht="15" customHeight="1" x14ac:dyDescent="0.2">
      <c r="A17" s="58"/>
      <c r="B17" s="58"/>
    </row>
    <row r="18" spans="1:2" s="10" customFormat="1" ht="15" customHeight="1" x14ac:dyDescent="0.2">
      <c r="A18" s="58"/>
      <c r="B18" s="58"/>
    </row>
  </sheetData>
  <mergeCells count="3">
    <mergeCell ref="A1:B1"/>
    <mergeCell ref="D1:I1"/>
    <mergeCell ref="A14:B15"/>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rgb="FF00B050"/>
    <pageSetUpPr fitToPage="1"/>
  </sheetPr>
  <dimension ref="A1:I31"/>
  <sheetViews>
    <sheetView workbookViewId="0">
      <selection activeCell="A8" sqref="A8"/>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10.28515625" style="1" customWidth="1"/>
    <col min="6" max="6" width="11.28515625" style="1" customWidth="1"/>
    <col min="7" max="7" width="11" style="1" customWidth="1"/>
    <col min="8" max="16384" width="9.140625" style="1"/>
  </cols>
  <sheetData>
    <row r="1" spans="1:9" ht="34.5" customHeight="1" x14ac:dyDescent="0.2">
      <c r="A1" s="441" t="s">
        <v>161</v>
      </c>
      <c r="B1" s="442"/>
      <c r="D1" s="438" t="s">
        <v>162</v>
      </c>
      <c r="E1" s="439"/>
      <c r="F1" s="439"/>
      <c r="G1" s="439"/>
      <c r="H1" s="439"/>
      <c r="I1" s="440"/>
    </row>
    <row r="2" spans="1:9" s="5" customFormat="1" ht="38.25" customHeight="1" x14ac:dyDescent="0.2">
      <c r="A2" s="185" t="s">
        <v>67</v>
      </c>
      <c r="B2" s="118"/>
      <c r="C2" s="140"/>
      <c r="D2" s="119" t="s">
        <v>67</v>
      </c>
      <c r="E2" s="64" t="s">
        <v>68</v>
      </c>
      <c r="F2" s="64" t="s">
        <v>69</v>
      </c>
      <c r="G2" s="64" t="s">
        <v>70</v>
      </c>
      <c r="H2" s="64" t="s">
        <v>71</v>
      </c>
      <c r="I2" s="65" t="s">
        <v>125</v>
      </c>
    </row>
    <row r="3" spans="1:9" s="5" customFormat="1" x14ac:dyDescent="0.2">
      <c r="A3" s="120" t="s">
        <v>151</v>
      </c>
      <c r="B3" s="108"/>
      <c r="C3" s="140"/>
      <c r="D3" s="121" t="s">
        <v>128</v>
      </c>
      <c r="E3" s="64"/>
      <c r="F3" s="64"/>
      <c r="G3" s="64"/>
      <c r="H3" s="64"/>
      <c r="I3" s="65">
        <f>SUM(E3:H3)</f>
        <v>0</v>
      </c>
    </row>
    <row r="4" spans="1:9" s="5" customFormat="1" ht="13.5" thickBot="1" x14ac:dyDescent="0.25">
      <c r="A4" s="122" t="s">
        <v>163</v>
      </c>
      <c r="B4" s="108"/>
      <c r="C4" s="140"/>
      <c r="D4" s="123" t="s">
        <v>131</v>
      </c>
      <c r="E4" s="142"/>
      <c r="F4" s="142"/>
      <c r="G4" s="142"/>
      <c r="H4" s="142"/>
      <c r="I4" s="143">
        <f>SUM(E4:H4)</f>
        <v>0</v>
      </c>
    </row>
    <row r="5" spans="1:9" x14ac:dyDescent="0.2">
      <c r="A5" s="85" t="s">
        <v>164</v>
      </c>
      <c r="B5" s="109"/>
      <c r="C5" s="113"/>
      <c r="D5" s="113"/>
    </row>
    <row r="6" spans="1:9" ht="25.5" x14ac:dyDescent="0.2">
      <c r="A6" s="85" t="s">
        <v>135</v>
      </c>
      <c r="B6" s="109"/>
      <c r="C6" s="113"/>
      <c r="D6" s="113"/>
    </row>
    <row r="7" spans="1:9" x14ac:dyDescent="0.2">
      <c r="A7" s="124" t="s">
        <v>137</v>
      </c>
      <c r="B7" s="125"/>
      <c r="C7" s="113"/>
      <c r="D7" s="113"/>
    </row>
    <row r="8" spans="1:9" x14ac:dyDescent="0.2">
      <c r="A8" s="122" t="s">
        <v>157</v>
      </c>
      <c r="B8" s="108"/>
      <c r="C8" s="113"/>
      <c r="D8" s="113"/>
    </row>
    <row r="9" spans="1:9" x14ac:dyDescent="0.2">
      <c r="A9" s="122" t="s">
        <v>163</v>
      </c>
      <c r="B9" s="108"/>
      <c r="C9" s="113"/>
      <c r="D9" s="113"/>
    </row>
    <row r="10" spans="1:9" x14ac:dyDescent="0.2">
      <c r="A10" s="85" t="s">
        <v>164</v>
      </c>
      <c r="B10" s="109"/>
      <c r="C10" s="113"/>
      <c r="D10" s="113"/>
    </row>
    <row r="11" spans="1:9" x14ac:dyDescent="0.2">
      <c r="A11" s="126" t="s">
        <v>165</v>
      </c>
      <c r="B11" s="109"/>
      <c r="C11" s="113"/>
      <c r="D11" s="113"/>
    </row>
    <row r="12" spans="1:9" x14ac:dyDescent="0.2">
      <c r="A12" s="126" t="s">
        <v>166</v>
      </c>
      <c r="B12" s="109"/>
      <c r="C12" s="113"/>
      <c r="D12" s="113"/>
    </row>
    <row r="13" spans="1:9" ht="25.5" x14ac:dyDescent="0.2">
      <c r="A13" s="126" t="s">
        <v>135</v>
      </c>
      <c r="B13" s="109"/>
      <c r="C13" s="113"/>
      <c r="D13" s="113"/>
    </row>
    <row r="14" spans="1:9" ht="25.5" x14ac:dyDescent="0.2">
      <c r="A14" s="126" t="s">
        <v>167</v>
      </c>
      <c r="B14" s="109"/>
      <c r="C14" s="113"/>
      <c r="D14" s="141"/>
    </row>
    <row r="15" spans="1:9" ht="13.5" thickBot="1" x14ac:dyDescent="0.25">
      <c r="A15" s="127" t="s">
        <v>137</v>
      </c>
      <c r="B15" s="128"/>
      <c r="C15" s="113"/>
      <c r="D15" s="113"/>
    </row>
    <row r="31" spans="2:2" x14ac:dyDescent="0.2">
      <c r="B31" s="29"/>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rgb="FF00B050"/>
    <pageSetUpPr fitToPage="1"/>
  </sheetPr>
  <dimension ref="A1:J18"/>
  <sheetViews>
    <sheetView workbookViewId="0">
      <selection activeCell="B16" sqref="B16:I1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14" t="s">
        <v>168</v>
      </c>
      <c r="B1" s="415"/>
      <c r="C1" s="415"/>
      <c r="D1" s="415"/>
      <c r="E1" s="415"/>
      <c r="F1" s="415"/>
      <c r="G1" s="415"/>
      <c r="H1" s="415"/>
      <c r="I1" s="415"/>
      <c r="J1" s="417"/>
    </row>
    <row r="2" spans="1:10" s="5" customFormat="1" ht="38.25" customHeight="1" x14ac:dyDescent="0.2">
      <c r="A2" s="185" t="s">
        <v>67</v>
      </c>
      <c r="B2" s="64"/>
      <c r="C2" s="444" t="s">
        <v>169</v>
      </c>
      <c r="D2" s="444"/>
      <c r="E2" s="444"/>
      <c r="F2" s="444" t="s">
        <v>170</v>
      </c>
      <c r="G2" s="444"/>
      <c r="H2" s="444"/>
      <c r="I2" s="446" t="s">
        <v>171</v>
      </c>
      <c r="J2" s="448" t="s">
        <v>72</v>
      </c>
    </row>
    <row r="3" spans="1:10" s="5" customFormat="1" ht="25.5" x14ac:dyDescent="0.2">
      <c r="A3" s="60"/>
      <c r="B3" s="64"/>
      <c r="C3" s="64" t="s">
        <v>172</v>
      </c>
      <c r="D3" s="64" t="s">
        <v>173</v>
      </c>
      <c r="E3" s="64" t="s">
        <v>174</v>
      </c>
      <c r="F3" s="64" t="s">
        <v>172</v>
      </c>
      <c r="G3" s="64" t="s">
        <v>173</v>
      </c>
      <c r="H3" s="64" t="s">
        <v>174</v>
      </c>
      <c r="I3" s="447"/>
      <c r="J3" s="449"/>
    </row>
    <row r="4" spans="1:10" s="2" customFormat="1" x14ac:dyDescent="0.2">
      <c r="A4" s="84" t="s">
        <v>76</v>
      </c>
      <c r="B4" s="82" t="s">
        <v>77</v>
      </c>
      <c r="C4" s="445"/>
      <c r="D4" s="445"/>
      <c r="E4" s="445"/>
      <c r="F4" s="445"/>
      <c r="G4" s="445"/>
      <c r="H4" s="445"/>
      <c r="I4" s="445"/>
      <c r="J4" s="144"/>
    </row>
    <row r="5" spans="1:10" x14ac:dyDescent="0.2">
      <c r="A5" s="85" t="s">
        <v>78</v>
      </c>
      <c r="B5" s="94" t="s">
        <v>79</v>
      </c>
      <c r="C5" s="145">
        <v>1</v>
      </c>
      <c r="D5" s="145"/>
      <c r="E5" s="145"/>
      <c r="F5" s="145"/>
      <c r="G5" s="145"/>
      <c r="H5" s="145"/>
      <c r="I5" s="145"/>
      <c r="J5" s="168">
        <f>SUM(C5:I5)</f>
        <v>1</v>
      </c>
    </row>
    <row r="6" spans="1:10" x14ac:dyDescent="0.2">
      <c r="A6" s="85" t="s">
        <v>80</v>
      </c>
      <c r="B6" s="94" t="s">
        <v>81</v>
      </c>
      <c r="C6" s="145"/>
      <c r="D6" s="145"/>
      <c r="E6" s="145">
        <v>28</v>
      </c>
      <c r="F6" s="145"/>
      <c r="G6" s="145">
        <v>1</v>
      </c>
      <c r="H6" s="145"/>
      <c r="I6" s="145">
        <v>9</v>
      </c>
      <c r="J6" s="168">
        <f t="shared" ref="J6:J15" si="0">SUM(C6:I6)</f>
        <v>38</v>
      </c>
    </row>
    <row r="7" spans="1:10" x14ac:dyDescent="0.2">
      <c r="A7" s="85" t="s">
        <v>82</v>
      </c>
      <c r="B7" s="94" t="s">
        <v>83</v>
      </c>
      <c r="C7" s="145"/>
      <c r="D7" s="145">
        <v>2</v>
      </c>
      <c r="E7" s="145">
        <v>4</v>
      </c>
      <c r="F7" s="145"/>
      <c r="G7" s="145">
        <v>3</v>
      </c>
      <c r="H7" s="145"/>
      <c r="I7" s="145">
        <v>4</v>
      </c>
      <c r="J7" s="168">
        <f t="shared" si="0"/>
        <v>13</v>
      </c>
    </row>
    <row r="8" spans="1:10" x14ac:dyDescent="0.2">
      <c r="A8" s="85" t="s">
        <v>84</v>
      </c>
      <c r="B8" s="94" t="s">
        <v>85</v>
      </c>
      <c r="C8" s="145"/>
      <c r="D8" s="145"/>
      <c r="E8" s="145">
        <v>2</v>
      </c>
      <c r="F8" s="145"/>
      <c r="G8" s="145">
        <v>2</v>
      </c>
      <c r="H8" s="145"/>
      <c r="I8" s="145">
        <v>3</v>
      </c>
      <c r="J8" s="168">
        <f t="shared" si="0"/>
        <v>7</v>
      </c>
    </row>
    <row r="9" spans="1:10" x14ac:dyDescent="0.2">
      <c r="A9" s="85" t="s">
        <v>86</v>
      </c>
      <c r="B9" s="94" t="s">
        <v>87</v>
      </c>
      <c r="C9" s="145"/>
      <c r="D9" s="145"/>
      <c r="E9" s="145">
        <v>1</v>
      </c>
      <c r="F9" s="145"/>
      <c r="G9" s="145"/>
      <c r="H9" s="145"/>
      <c r="I9" s="145"/>
      <c r="J9" s="168">
        <f t="shared" si="0"/>
        <v>1</v>
      </c>
    </row>
    <row r="10" spans="1:10" x14ac:dyDescent="0.2">
      <c r="A10" s="85" t="s">
        <v>88</v>
      </c>
      <c r="B10" s="94" t="s">
        <v>89</v>
      </c>
      <c r="C10" s="145"/>
      <c r="D10" s="145"/>
      <c r="E10" s="145"/>
      <c r="F10" s="145"/>
      <c r="G10" s="145"/>
      <c r="H10" s="145"/>
      <c r="I10" s="145"/>
      <c r="J10" s="168">
        <f t="shared" si="0"/>
        <v>0</v>
      </c>
    </row>
    <row r="11" spans="1:10" x14ac:dyDescent="0.2">
      <c r="A11" s="85" t="s">
        <v>90</v>
      </c>
      <c r="B11" s="94" t="s">
        <v>91</v>
      </c>
      <c r="C11" s="145"/>
      <c r="D11" s="145"/>
      <c r="E11" s="145"/>
      <c r="F11" s="145"/>
      <c r="G11" s="145">
        <v>4</v>
      </c>
      <c r="H11" s="145"/>
      <c r="I11" s="145">
        <v>3</v>
      </c>
      <c r="J11" s="168">
        <f t="shared" si="0"/>
        <v>7</v>
      </c>
    </row>
    <row r="12" spans="1:10" x14ac:dyDescent="0.2">
      <c r="A12" s="85" t="s">
        <v>92</v>
      </c>
      <c r="B12" s="94" t="s">
        <v>93</v>
      </c>
      <c r="C12" s="145"/>
      <c r="D12" s="145"/>
      <c r="E12" s="145"/>
      <c r="F12" s="145"/>
      <c r="G12" s="145"/>
      <c r="H12" s="145"/>
      <c r="I12" s="145"/>
      <c r="J12" s="168">
        <f t="shared" si="0"/>
        <v>0</v>
      </c>
    </row>
    <row r="13" spans="1:10" x14ac:dyDescent="0.2">
      <c r="A13" s="85" t="s">
        <v>94</v>
      </c>
      <c r="B13" s="94" t="s">
        <v>95</v>
      </c>
      <c r="C13" s="145"/>
      <c r="D13" s="145"/>
      <c r="E13" s="145"/>
      <c r="F13" s="145"/>
      <c r="G13" s="145"/>
      <c r="H13" s="145"/>
      <c r="I13" s="145"/>
      <c r="J13" s="168">
        <f t="shared" si="0"/>
        <v>0</v>
      </c>
    </row>
    <row r="14" spans="1:10" x14ac:dyDescent="0.2">
      <c r="A14" s="85" t="s">
        <v>96</v>
      </c>
      <c r="B14" s="94" t="s">
        <v>97</v>
      </c>
      <c r="C14" s="145">
        <v>1</v>
      </c>
      <c r="D14" s="145">
        <v>25</v>
      </c>
      <c r="E14" s="145">
        <v>16</v>
      </c>
      <c r="F14" s="145">
        <v>3</v>
      </c>
      <c r="G14" s="145"/>
      <c r="H14" s="145"/>
      <c r="I14" s="145">
        <v>3</v>
      </c>
      <c r="J14" s="168">
        <f t="shared" si="0"/>
        <v>48</v>
      </c>
    </row>
    <row r="15" spans="1:10" x14ac:dyDescent="0.2">
      <c r="A15" s="85" t="s">
        <v>98</v>
      </c>
      <c r="B15" s="94" t="s">
        <v>99</v>
      </c>
      <c r="C15" s="147"/>
      <c r="D15" s="147"/>
      <c r="E15" s="147"/>
      <c r="F15" s="147"/>
      <c r="G15" s="147"/>
      <c r="H15" s="147"/>
      <c r="I15" s="147"/>
      <c r="J15" s="168">
        <f t="shared" si="0"/>
        <v>0</v>
      </c>
    </row>
    <row r="16" spans="1:10" ht="13.5" thickBot="1" x14ac:dyDescent="0.25">
      <c r="A16" s="151" t="s">
        <v>175</v>
      </c>
      <c r="B16" s="183" t="s">
        <v>101</v>
      </c>
      <c r="C16" s="227">
        <f t="shared" ref="C16:H16" si="1">SUM(C5:C15)</f>
        <v>2</v>
      </c>
      <c r="D16" s="227">
        <f t="shared" si="1"/>
        <v>27</v>
      </c>
      <c r="E16" s="227">
        <f t="shared" si="1"/>
        <v>51</v>
      </c>
      <c r="F16" s="227">
        <f t="shared" si="1"/>
        <v>3</v>
      </c>
      <c r="G16" s="227">
        <f t="shared" si="1"/>
        <v>10</v>
      </c>
      <c r="H16" s="227">
        <f t="shared" si="1"/>
        <v>0</v>
      </c>
      <c r="I16" s="227">
        <f>SUM(I5:I15)</f>
        <v>22</v>
      </c>
      <c r="J16" s="228">
        <f>SUM(J5:J15)</f>
        <v>115</v>
      </c>
    </row>
    <row r="18" spans="2:2" x14ac:dyDescent="0.2">
      <c r="B18" s="4"/>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rgb="FF00B050"/>
  </sheetPr>
  <dimension ref="A1:K18"/>
  <sheetViews>
    <sheetView workbookViewId="0">
      <selection activeCell="I16" sqref="B16:I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14" t="s">
        <v>176</v>
      </c>
      <c r="B1" s="415"/>
      <c r="C1" s="415"/>
      <c r="D1" s="415"/>
      <c r="E1" s="415"/>
      <c r="F1" s="415"/>
      <c r="G1" s="415"/>
      <c r="H1" s="415"/>
      <c r="I1" s="415"/>
      <c r="J1" s="415"/>
      <c r="K1" s="417"/>
    </row>
    <row r="2" spans="1:11" s="5" customFormat="1" ht="38.25" customHeight="1" x14ac:dyDescent="0.2">
      <c r="A2" s="185" t="s">
        <v>67</v>
      </c>
      <c r="B2" s="64"/>
      <c r="C2" s="444" t="s">
        <v>169</v>
      </c>
      <c r="D2" s="444"/>
      <c r="E2" s="444"/>
      <c r="F2" s="444" t="s">
        <v>170</v>
      </c>
      <c r="G2" s="444"/>
      <c r="H2" s="444"/>
      <c r="I2" s="446" t="s">
        <v>171</v>
      </c>
      <c r="J2" s="451" t="s">
        <v>177</v>
      </c>
      <c r="K2" s="453" t="s">
        <v>178</v>
      </c>
    </row>
    <row r="3" spans="1:11" s="5" customFormat="1" ht="30.75" customHeight="1" x14ac:dyDescent="0.2">
      <c r="A3" s="152"/>
      <c r="B3" s="64"/>
      <c r="C3" s="64" t="s">
        <v>172</v>
      </c>
      <c r="D3" s="64" t="s">
        <v>173</v>
      </c>
      <c r="E3" s="64" t="s">
        <v>174</v>
      </c>
      <c r="F3" s="64" t="s">
        <v>172</v>
      </c>
      <c r="G3" s="64" t="s">
        <v>173</v>
      </c>
      <c r="H3" s="64" t="s">
        <v>174</v>
      </c>
      <c r="I3" s="447"/>
      <c r="J3" s="452"/>
      <c r="K3" s="454"/>
    </row>
    <row r="4" spans="1:11" s="2" customFormat="1" x14ac:dyDescent="0.2">
      <c r="A4" s="81" t="s">
        <v>76</v>
      </c>
      <c r="B4" s="82" t="s">
        <v>77</v>
      </c>
      <c r="C4" s="445"/>
      <c r="D4" s="445"/>
      <c r="E4" s="445"/>
      <c r="F4" s="445"/>
      <c r="G4" s="445"/>
      <c r="H4" s="445"/>
      <c r="I4" s="445"/>
      <c r="J4" s="153"/>
      <c r="K4" s="154"/>
    </row>
    <row r="5" spans="1:11" x14ac:dyDescent="0.2">
      <c r="A5" s="57" t="s">
        <v>78</v>
      </c>
      <c r="B5" s="94" t="s">
        <v>79</v>
      </c>
      <c r="C5" s="155">
        <v>291</v>
      </c>
      <c r="D5" s="155"/>
      <c r="E5" s="155"/>
      <c r="F5" s="155"/>
      <c r="G5" s="155"/>
      <c r="H5" s="145"/>
      <c r="I5" s="145"/>
      <c r="J5" s="327">
        <v>291</v>
      </c>
      <c r="K5" s="157"/>
    </row>
    <row r="6" spans="1:11" x14ac:dyDescent="0.2">
      <c r="A6" s="57" t="s">
        <v>80</v>
      </c>
      <c r="B6" s="94" t="s">
        <v>81</v>
      </c>
      <c r="C6" s="155"/>
      <c r="D6" s="155"/>
      <c r="E6" s="155">
        <v>821</v>
      </c>
      <c r="F6" s="155"/>
      <c r="G6" s="155">
        <v>16</v>
      </c>
      <c r="H6" s="145"/>
      <c r="I6" s="155">
        <v>295</v>
      </c>
      <c r="J6" s="327">
        <v>1132</v>
      </c>
      <c r="K6" s="157">
        <v>59</v>
      </c>
    </row>
    <row r="7" spans="1:11" x14ac:dyDescent="0.2">
      <c r="A7" s="57" t="s">
        <v>82</v>
      </c>
      <c r="B7" s="94" t="s">
        <v>83</v>
      </c>
      <c r="C7" s="155"/>
      <c r="D7" s="155">
        <v>6</v>
      </c>
      <c r="E7" s="155">
        <v>33</v>
      </c>
      <c r="F7" s="155"/>
      <c r="G7" s="155">
        <v>103</v>
      </c>
      <c r="H7" s="145"/>
      <c r="I7" s="155">
        <v>630</v>
      </c>
      <c r="J7" s="327">
        <v>772</v>
      </c>
      <c r="K7" s="157">
        <v>3</v>
      </c>
    </row>
    <row r="8" spans="1:11" x14ac:dyDescent="0.2">
      <c r="A8" s="57" t="s">
        <v>84</v>
      </c>
      <c r="B8" s="94" t="s">
        <v>85</v>
      </c>
      <c r="C8" s="155"/>
      <c r="D8" s="155"/>
      <c r="E8" s="155">
        <v>21</v>
      </c>
      <c r="F8" s="155"/>
      <c r="G8" s="155"/>
      <c r="H8" s="145"/>
      <c r="I8" s="155">
        <v>406</v>
      </c>
      <c r="J8" s="327">
        <v>427</v>
      </c>
      <c r="K8" s="157"/>
    </row>
    <row r="9" spans="1:11" x14ac:dyDescent="0.2">
      <c r="A9" s="57" t="s">
        <v>86</v>
      </c>
      <c r="B9" s="94" t="s">
        <v>87</v>
      </c>
      <c r="C9" s="155"/>
      <c r="D9" s="155"/>
      <c r="E9" s="155">
        <v>28</v>
      </c>
      <c r="F9" s="155"/>
      <c r="G9" s="155">
        <v>60</v>
      </c>
      <c r="H9" s="145"/>
      <c r="I9" s="155"/>
      <c r="J9" s="327">
        <v>88</v>
      </c>
      <c r="K9" s="157"/>
    </row>
    <row r="10" spans="1:11" x14ac:dyDescent="0.2">
      <c r="A10" s="57" t="s">
        <v>88</v>
      </c>
      <c r="B10" s="94" t="s">
        <v>89</v>
      </c>
      <c r="C10" s="155"/>
      <c r="D10" s="155"/>
      <c r="E10" s="155"/>
      <c r="F10" s="155"/>
      <c r="G10" s="155"/>
      <c r="H10" s="145"/>
      <c r="I10" s="155">
        <v>161</v>
      </c>
      <c r="J10" s="327">
        <v>161</v>
      </c>
      <c r="K10" s="157"/>
    </row>
    <row r="11" spans="1:11" x14ac:dyDescent="0.2">
      <c r="A11" s="57" t="s">
        <v>90</v>
      </c>
      <c r="B11" s="94" t="s">
        <v>91</v>
      </c>
      <c r="C11" s="155"/>
      <c r="D11" s="155"/>
      <c r="E11" s="155"/>
      <c r="F11" s="155"/>
      <c r="G11" s="155">
        <v>80</v>
      </c>
      <c r="H11" s="145"/>
      <c r="I11" s="155">
        <v>256</v>
      </c>
      <c r="J11" s="327">
        <v>336</v>
      </c>
      <c r="K11" s="157"/>
    </row>
    <row r="12" spans="1:11" x14ac:dyDescent="0.2">
      <c r="A12" s="57" t="s">
        <v>92</v>
      </c>
      <c r="B12" s="94" t="s">
        <v>93</v>
      </c>
      <c r="C12" s="155"/>
      <c r="D12" s="155"/>
      <c r="E12" s="155"/>
      <c r="F12" s="155"/>
      <c r="G12" s="155"/>
      <c r="H12" s="145"/>
      <c r="I12" s="155"/>
      <c r="J12" s="327">
        <v>0</v>
      </c>
      <c r="K12" s="157"/>
    </row>
    <row r="13" spans="1:11" x14ac:dyDescent="0.2">
      <c r="A13" s="57" t="s">
        <v>94</v>
      </c>
      <c r="B13" s="94" t="s">
        <v>95</v>
      </c>
      <c r="C13" s="155"/>
      <c r="D13" s="155"/>
      <c r="E13" s="155"/>
      <c r="F13" s="155"/>
      <c r="G13" s="155"/>
      <c r="H13" s="145"/>
      <c r="I13" s="155"/>
      <c r="J13" s="327">
        <v>0</v>
      </c>
      <c r="K13" s="157"/>
    </row>
    <row r="14" spans="1:11" x14ac:dyDescent="0.2">
      <c r="A14" s="57" t="s">
        <v>96</v>
      </c>
      <c r="B14" s="94" t="s">
        <v>97</v>
      </c>
      <c r="C14" s="155"/>
      <c r="D14" s="155">
        <v>145</v>
      </c>
      <c r="E14" s="155">
        <v>181</v>
      </c>
      <c r="F14" s="155"/>
      <c r="G14" s="155"/>
      <c r="H14" s="145"/>
      <c r="I14" s="155">
        <v>325</v>
      </c>
      <c r="J14" s="327">
        <v>651</v>
      </c>
      <c r="K14" s="157">
        <v>8</v>
      </c>
    </row>
    <row r="15" spans="1:11" x14ac:dyDescent="0.2">
      <c r="A15" s="57" t="s">
        <v>98</v>
      </c>
      <c r="B15" s="94" t="s">
        <v>99</v>
      </c>
      <c r="C15" s="147"/>
      <c r="D15" s="147"/>
      <c r="E15" s="147"/>
      <c r="F15" s="147"/>
      <c r="G15" s="147"/>
      <c r="H15" s="147"/>
      <c r="I15" s="147"/>
      <c r="J15" s="327">
        <v>0</v>
      </c>
      <c r="K15" s="158"/>
    </row>
    <row r="16" spans="1:11" ht="13.5" thickBot="1" x14ac:dyDescent="0.25">
      <c r="A16" s="150" t="s">
        <v>177</v>
      </c>
      <c r="B16" s="183" t="s">
        <v>101</v>
      </c>
      <c r="C16" s="227">
        <f>SUM(C5:C15)</f>
        <v>291</v>
      </c>
      <c r="D16" s="227">
        <f t="shared" ref="D16:K16" si="0">SUM(D5:D15)</f>
        <v>151</v>
      </c>
      <c r="E16" s="227">
        <f t="shared" si="0"/>
        <v>1084</v>
      </c>
      <c r="F16" s="227">
        <f t="shared" si="0"/>
        <v>0</v>
      </c>
      <c r="G16" s="227">
        <f t="shared" si="0"/>
        <v>259</v>
      </c>
      <c r="H16" s="227">
        <f t="shared" si="0"/>
        <v>0</v>
      </c>
      <c r="I16" s="227">
        <f t="shared" si="0"/>
        <v>2073</v>
      </c>
      <c r="J16" s="227">
        <v>3858</v>
      </c>
      <c r="K16" s="148">
        <f t="shared" si="0"/>
        <v>70</v>
      </c>
    </row>
    <row r="18" spans="1:11" ht="30" customHeight="1" x14ac:dyDescent="0.2">
      <c r="A18" s="450" t="s">
        <v>179</v>
      </c>
      <c r="B18" s="450"/>
      <c r="C18" s="450"/>
      <c r="D18" s="450"/>
      <c r="E18" s="450"/>
      <c r="F18" s="450"/>
      <c r="G18" s="450"/>
      <c r="H18" s="450"/>
      <c r="I18" s="450"/>
      <c r="J18" s="450"/>
      <c r="K18" s="450"/>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K119"/>
  <sheetViews>
    <sheetView topLeftCell="A91" workbookViewId="0">
      <selection activeCell="G125" sqref="G12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37"/>
    <col min="12" max="16384" width="9.140625" style="1"/>
  </cols>
  <sheetData>
    <row r="1" spans="1:11" ht="33.75" customHeight="1" x14ac:dyDescent="0.2">
      <c r="A1" s="457" t="s">
        <v>180</v>
      </c>
      <c r="B1" s="458"/>
      <c r="C1" s="458"/>
      <c r="D1" s="458"/>
      <c r="E1" s="458"/>
      <c r="F1" s="458"/>
      <c r="G1" s="458"/>
      <c r="H1" s="458"/>
      <c r="I1" s="458"/>
      <c r="J1" s="458"/>
      <c r="K1" s="442"/>
    </row>
    <row r="2" spans="1:11" s="5" customFormat="1" ht="38.25" customHeight="1" x14ac:dyDescent="0.2">
      <c r="A2" s="185" t="s">
        <v>67</v>
      </c>
      <c r="B2" s="64"/>
      <c r="C2" s="444" t="s">
        <v>68</v>
      </c>
      <c r="D2" s="444"/>
      <c r="E2" s="444" t="s">
        <v>69</v>
      </c>
      <c r="F2" s="444"/>
      <c r="G2" s="444" t="s">
        <v>70</v>
      </c>
      <c r="H2" s="444"/>
      <c r="I2" s="455" t="s">
        <v>71</v>
      </c>
      <c r="J2" s="456"/>
      <c r="K2" s="219" t="s">
        <v>72</v>
      </c>
    </row>
    <row r="3" spans="1:11" s="5" customFormat="1" ht="13.5" customHeight="1" thickBot="1" x14ac:dyDescent="0.25">
      <c r="A3" s="302"/>
      <c r="B3" s="165"/>
      <c r="C3" s="165" t="s">
        <v>73</v>
      </c>
      <c r="D3" s="165" t="s">
        <v>74</v>
      </c>
      <c r="E3" s="165" t="s">
        <v>73</v>
      </c>
      <c r="F3" s="165" t="s">
        <v>74</v>
      </c>
      <c r="G3" s="165" t="s">
        <v>73</v>
      </c>
      <c r="H3" s="165" t="s">
        <v>74</v>
      </c>
      <c r="I3" s="166" t="s">
        <v>73</v>
      </c>
      <c r="J3" s="166" t="s">
        <v>74</v>
      </c>
      <c r="K3" s="221"/>
    </row>
    <row r="4" spans="1:11" s="6" customFormat="1" x14ac:dyDescent="0.2">
      <c r="A4" s="135" t="s">
        <v>75</v>
      </c>
      <c r="B4" s="285"/>
      <c r="C4" s="422"/>
      <c r="D4" s="423"/>
      <c r="E4" s="423"/>
      <c r="F4" s="423"/>
      <c r="G4" s="423"/>
      <c r="H4" s="423"/>
      <c r="I4" s="423"/>
      <c r="J4" s="423"/>
      <c r="K4" s="424"/>
    </row>
    <row r="5" spans="1:11" x14ac:dyDescent="0.2">
      <c r="A5" s="84" t="s">
        <v>76</v>
      </c>
      <c r="B5" s="82" t="s">
        <v>77</v>
      </c>
      <c r="C5" s="425"/>
      <c r="D5" s="426"/>
      <c r="E5" s="426"/>
      <c r="F5" s="426"/>
      <c r="G5" s="426"/>
      <c r="H5" s="426"/>
      <c r="I5" s="426"/>
      <c r="J5" s="426"/>
      <c r="K5" s="427"/>
    </row>
    <row r="6" spans="1:11" ht="12.75" customHeight="1" x14ac:dyDescent="0.2">
      <c r="A6" s="85" t="s">
        <v>78</v>
      </c>
      <c r="B6" s="94" t="s">
        <v>79</v>
      </c>
      <c r="C6" s="145"/>
      <c r="D6" s="145"/>
      <c r="E6" s="145"/>
      <c r="F6" s="145"/>
      <c r="G6" s="145"/>
      <c r="H6" s="145"/>
      <c r="I6" s="155"/>
      <c r="J6" s="167"/>
      <c r="K6" s="168">
        <f>SUM(C6:J6)</f>
        <v>0</v>
      </c>
    </row>
    <row r="7" spans="1:11" ht="12.75" customHeight="1" x14ac:dyDescent="0.2">
      <c r="A7" s="85" t="s">
        <v>80</v>
      </c>
      <c r="B7" s="94" t="s">
        <v>81</v>
      </c>
      <c r="C7" s="145"/>
      <c r="D7" s="145"/>
      <c r="E7" s="145"/>
      <c r="F7" s="145"/>
      <c r="G7" s="145"/>
      <c r="H7" s="145"/>
      <c r="I7" s="155"/>
      <c r="J7" s="167"/>
      <c r="K7" s="168">
        <f t="shared" ref="K7:K16" si="0">SUM(C7:J7)</f>
        <v>0</v>
      </c>
    </row>
    <row r="8" spans="1:11" x14ac:dyDescent="0.2">
      <c r="A8" s="85" t="s">
        <v>82</v>
      </c>
      <c r="B8" s="94" t="s">
        <v>83</v>
      </c>
      <c r="C8" s="145"/>
      <c r="D8" s="145"/>
      <c r="E8" s="145"/>
      <c r="F8" s="145"/>
      <c r="G8" s="145"/>
      <c r="H8" s="145"/>
      <c r="I8" s="155"/>
      <c r="J8" s="167"/>
      <c r="K8" s="168">
        <f t="shared" si="0"/>
        <v>0</v>
      </c>
    </row>
    <row r="9" spans="1:11" x14ac:dyDescent="0.2">
      <c r="A9" s="85" t="s">
        <v>84</v>
      </c>
      <c r="B9" s="94" t="s">
        <v>85</v>
      </c>
      <c r="C9" s="145"/>
      <c r="D9" s="145"/>
      <c r="E9" s="145"/>
      <c r="F9" s="145"/>
      <c r="G9" s="145"/>
      <c r="H9" s="145"/>
      <c r="I9" s="155"/>
      <c r="J9" s="167"/>
      <c r="K9" s="168">
        <f t="shared" si="0"/>
        <v>0</v>
      </c>
    </row>
    <row r="10" spans="1:11" x14ac:dyDescent="0.2">
      <c r="A10" s="85" t="s">
        <v>86</v>
      </c>
      <c r="B10" s="94" t="s">
        <v>87</v>
      </c>
      <c r="C10" s="145"/>
      <c r="D10" s="145"/>
      <c r="E10" s="145"/>
      <c r="F10" s="145"/>
      <c r="G10" s="145"/>
      <c r="H10" s="145"/>
      <c r="I10" s="155"/>
      <c r="J10" s="167"/>
      <c r="K10" s="168">
        <f t="shared" si="0"/>
        <v>0</v>
      </c>
    </row>
    <row r="11" spans="1:11" ht="12.75" customHeight="1" x14ac:dyDescent="0.2">
      <c r="A11" s="85" t="s">
        <v>88</v>
      </c>
      <c r="B11" s="94" t="s">
        <v>89</v>
      </c>
      <c r="C11" s="145"/>
      <c r="D11" s="145"/>
      <c r="E11" s="145"/>
      <c r="F11" s="145"/>
      <c r="G11" s="145"/>
      <c r="H11" s="145"/>
      <c r="I11" s="155"/>
      <c r="J11" s="167"/>
      <c r="K11" s="168">
        <f t="shared" si="0"/>
        <v>0</v>
      </c>
    </row>
    <row r="12" spans="1:11" x14ac:dyDescent="0.2">
      <c r="A12" s="85" t="s">
        <v>90</v>
      </c>
      <c r="B12" s="94" t="s">
        <v>91</v>
      </c>
      <c r="C12" s="145"/>
      <c r="D12" s="145"/>
      <c r="E12" s="145"/>
      <c r="F12" s="145"/>
      <c r="G12" s="145"/>
      <c r="H12" s="145"/>
      <c r="I12" s="155"/>
      <c r="J12" s="167"/>
      <c r="K12" s="168">
        <f t="shared" si="0"/>
        <v>0</v>
      </c>
    </row>
    <row r="13" spans="1:11" x14ac:dyDescent="0.2">
      <c r="A13" s="85" t="s">
        <v>92</v>
      </c>
      <c r="B13" s="94" t="s">
        <v>93</v>
      </c>
      <c r="C13" s="145"/>
      <c r="D13" s="145"/>
      <c r="E13" s="145"/>
      <c r="F13" s="145"/>
      <c r="G13" s="145"/>
      <c r="H13" s="145"/>
      <c r="I13" s="155"/>
      <c r="J13" s="167"/>
      <c r="K13" s="168">
        <f t="shared" si="0"/>
        <v>0</v>
      </c>
    </row>
    <row r="14" spans="1:11" x14ac:dyDescent="0.2">
      <c r="A14" s="85" t="s">
        <v>94</v>
      </c>
      <c r="B14" s="94" t="s">
        <v>95</v>
      </c>
      <c r="C14" s="145"/>
      <c r="D14" s="145"/>
      <c r="E14" s="145"/>
      <c r="F14" s="145"/>
      <c r="G14" s="145"/>
      <c r="H14" s="145"/>
      <c r="I14" s="155"/>
      <c r="J14" s="167"/>
      <c r="K14" s="168">
        <f t="shared" si="0"/>
        <v>0</v>
      </c>
    </row>
    <row r="15" spans="1:11" s="6" customFormat="1" x14ac:dyDescent="0.2">
      <c r="A15" s="85" t="s">
        <v>96</v>
      </c>
      <c r="B15" s="94" t="s">
        <v>97</v>
      </c>
      <c r="C15" s="145">
        <v>709</v>
      </c>
      <c r="D15" s="145">
        <v>203</v>
      </c>
      <c r="E15" s="145">
        <v>470</v>
      </c>
      <c r="F15" s="145">
        <v>0</v>
      </c>
      <c r="G15" s="145">
        <v>68</v>
      </c>
      <c r="H15" s="145">
        <v>123</v>
      </c>
      <c r="I15" s="155">
        <v>8</v>
      </c>
      <c r="J15" s="167">
        <v>83</v>
      </c>
      <c r="K15" s="168">
        <f t="shared" si="0"/>
        <v>1664</v>
      </c>
    </row>
    <row r="16" spans="1:11" s="6" customFormat="1" x14ac:dyDescent="0.2">
      <c r="A16" s="85" t="s">
        <v>98</v>
      </c>
      <c r="B16" s="94" t="s">
        <v>99</v>
      </c>
      <c r="C16" s="145">
        <v>20</v>
      </c>
      <c r="D16" s="145">
        <v>1</v>
      </c>
      <c r="E16" s="145">
        <v>0</v>
      </c>
      <c r="F16" s="145">
        <v>0</v>
      </c>
      <c r="G16" s="145">
        <v>17</v>
      </c>
      <c r="H16" s="145">
        <v>0</v>
      </c>
      <c r="I16" s="155">
        <v>0</v>
      </c>
      <c r="J16" s="167">
        <v>0</v>
      </c>
      <c r="K16" s="168">
        <f t="shared" si="0"/>
        <v>38</v>
      </c>
    </row>
    <row r="17" spans="1:11" s="6" customFormat="1" x14ac:dyDescent="0.2">
      <c r="A17" s="86" t="s">
        <v>100</v>
      </c>
      <c r="B17" s="163" t="s">
        <v>101</v>
      </c>
      <c r="C17" s="327">
        <f>SUM(C6:C16)</f>
        <v>729</v>
      </c>
      <c r="D17" s="327">
        <f t="shared" ref="D17:J17" si="1">SUM(D6:D16)</f>
        <v>204</v>
      </c>
      <c r="E17" s="327">
        <f t="shared" si="1"/>
        <v>470</v>
      </c>
      <c r="F17" s="327">
        <f t="shared" si="1"/>
        <v>0</v>
      </c>
      <c r="G17" s="327">
        <f t="shared" si="1"/>
        <v>85</v>
      </c>
      <c r="H17" s="327">
        <f t="shared" si="1"/>
        <v>123</v>
      </c>
      <c r="I17" s="327">
        <f t="shared" si="1"/>
        <v>8</v>
      </c>
      <c r="J17" s="327">
        <f t="shared" si="1"/>
        <v>83</v>
      </c>
      <c r="K17" s="346">
        <f>SUM(K6:K16)</f>
        <v>1702</v>
      </c>
    </row>
    <row r="18" spans="1:11" s="6" customFormat="1" x14ac:dyDescent="0.2">
      <c r="A18" s="159" t="s">
        <v>181</v>
      </c>
      <c r="B18" s="162" t="s">
        <v>101</v>
      </c>
      <c r="C18" s="155">
        <v>523</v>
      </c>
      <c r="D18" s="155">
        <v>148</v>
      </c>
      <c r="E18" s="155">
        <v>349</v>
      </c>
      <c r="F18" s="155">
        <v>0</v>
      </c>
      <c r="G18" s="155">
        <v>74</v>
      </c>
      <c r="H18" s="155">
        <v>117</v>
      </c>
      <c r="I18" s="155">
        <v>8</v>
      </c>
      <c r="J18" s="155">
        <v>49</v>
      </c>
      <c r="K18" s="280">
        <v>1268</v>
      </c>
    </row>
    <row r="19" spans="1:11" s="6" customFormat="1" x14ac:dyDescent="0.2">
      <c r="A19" s="159" t="s">
        <v>182</v>
      </c>
      <c r="B19" s="162" t="s">
        <v>101</v>
      </c>
      <c r="C19" s="155">
        <v>151</v>
      </c>
      <c r="D19" s="155">
        <v>18</v>
      </c>
      <c r="E19" s="155">
        <v>141</v>
      </c>
      <c r="F19" s="155">
        <v>0</v>
      </c>
      <c r="G19" s="155">
        <v>3</v>
      </c>
      <c r="H19" s="155">
        <v>14</v>
      </c>
      <c r="I19" s="155">
        <v>0</v>
      </c>
      <c r="J19" s="155">
        <v>18</v>
      </c>
      <c r="K19" s="280">
        <v>345</v>
      </c>
    </row>
    <row r="20" spans="1:11" s="2" customFormat="1" x14ac:dyDescent="0.2">
      <c r="A20" s="84" t="s">
        <v>183</v>
      </c>
      <c r="B20" s="139"/>
      <c r="C20" s="428"/>
      <c r="D20" s="429"/>
      <c r="E20" s="429"/>
      <c r="F20" s="429"/>
      <c r="G20" s="429"/>
      <c r="H20" s="429"/>
      <c r="I20" s="429"/>
      <c r="J20" s="429"/>
      <c r="K20" s="430"/>
    </row>
    <row r="21" spans="1:11" x14ac:dyDescent="0.2">
      <c r="A21" s="84" t="s">
        <v>76</v>
      </c>
      <c r="B21" s="82" t="s">
        <v>77</v>
      </c>
      <c r="C21" s="425"/>
      <c r="D21" s="426"/>
      <c r="E21" s="426"/>
      <c r="F21" s="426"/>
      <c r="G21" s="426"/>
      <c r="H21" s="426"/>
      <c r="I21" s="426"/>
      <c r="J21" s="426"/>
      <c r="K21" s="427"/>
    </row>
    <row r="22" spans="1:11" x14ac:dyDescent="0.2">
      <c r="A22" s="85" t="s">
        <v>78</v>
      </c>
      <c r="B22" s="94" t="s">
        <v>79</v>
      </c>
      <c r="C22" s="145"/>
      <c r="D22" s="145"/>
      <c r="E22" s="145"/>
      <c r="F22" s="145"/>
      <c r="G22" s="145"/>
      <c r="H22" s="145"/>
      <c r="I22" s="155"/>
      <c r="J22" s="167"/>
      <c r="K22" s="168">
        <f>SUM(C22:J22)</f>
        <v>0</v>
      </c>
    </row>
    <row r="23" spans="1:11" x14ac:dyDescent="0.2">
      <c r="A23" s="85" t="s">
        <v>80</v>
      </c>
      <c r="B23" s="94" t="s">
        <v>81</v>
      </c>
      <c r="C23" s="145"/>
      <c r="D23" s="145"/>
      <c r="E23" s="145"/>
      <c r="F23" s="145"/>
      <c r="G23" s="145"/>
      <c r="H23" s="145"/>
      <c r="I23" s="155"/>
      <c r="J23" s="167"/>
      <c r="K23" s="168">
        <f t="shared" ref="K23:K32" si="2">SUM(C23:J23)</f>
        <v>0</v>
      </c>
    </row>
    <row r="24" spans="1:11" x14ac:dyDescent="0.2">
      <c r="A24" s="85" t="s">
        <v>82</v>
      </c>
      <c r="B24" s="94" t="s">
        <v>83</v>
      </c>
      <c r="C24" s="145"/>
      <c r="D24" s="145"/>
      <c r="E24" s="145"/>
      <c r="F24" s="145"/>
      <c r="G24" s="145"/>
      <c r="H24" s="145"/>
      <c r="I24" s="155"/>
      <c r="J24" s="167"/>
      <c r="K24" s="168">
        <f t="shared" si="2"/>
        <v>0</v>
      </c>
    </row>
    <row r="25" spans="1:11" x14ac:dyDescent="0.2">
      <c r="A25" s="85" t="s">
        <v>84</v>
      </c>
      <c r="B25" s="94" t="s">
        <v>85</v>
      </c>
      <c r="C25" s="145"/>
      <c r="D25" s="145"/>
      <c r="E25" s="145"/>
      <c r="F25" s="145"/>
      <c r="G25" s="145"/>
      <c r="H25" s="145"/>
      <c r="I25" s="155"/>
      <c r="J25" s="167"/>
      <c r="K25" s="168">
        <f t="shared" si="2"/>
        <v>0</v>
      </c>
    </row>
    <row r="26" spans="1:11" x14ac:dyDescent="0.2">
      <c r="A26" s="85" t="s">
        <v>86</v>
      </c>
      <c r="B26" s="94" t="s">
        <v>87</v>
      </c>
      <c r="C26" s="145"/>
      <c r="D26" s="145"/>
      <c r="E26" s="145"/>
      <c r="F26" s="145"/>
      <c r="G26" s="145"/>
      <c r="H26" s="145"/>
      <c r="I26" s="155"/>
      <c r="J26" s="167"/>
      <c r="K26" s="168">
        <f t="shared" si="2"/>
        <v>0</v>
      </c>
    </row>
    <row r="27" spans="1:11" x14ac:dyDescent="0.2">
      <c r="A27" s="85" t="s">
        <v>88</v>
      </c>
      <c r="B27" s="94" t="s">
        <v>89</v>
      </c>
      <c r="C27" s="145"/>
      <c r="D27" s="145"/>
      <c r="E27" s="145"/>
      <c r="F27" s="145"/>
      <c r="G27" s="145"/>
      <c r="H27" s="145"/>
      <c r="I27" s="155"/>
      <c r="J27" s="167"/>
      <c r="K27" s="168">
        <f t="shared" si="2"/>
        <v>0</v>
      </c>
    </row>
    <row r="28" spans="1:11" x14ac:dyDescent="0.2">
      <c r="A28" s="85" t="s">
        <v>90</v>
      </c>
      <c r="B28" s="94" t="s">
        <v>91</v>
      </c>
      <c r="C28" s="145"/>
      <c r="D28" s="145"/>
      <c r="E28" s="145"/>
      <c r="F28" s="145"/>
      <c r="G28" s="145"/>
      <c r="H28" s="145"/>
      <c r="I28" s="155"/>
      <c r="J28" s="167"/>
      <c r="K28" s="168">
        <f t="shared" si="2"/>
        <v>0</v>
      </c>
    </row>
    <row r="29" spans="1:11" x14ac:dyDescent="0.2">
      <c r="A29" s="85" t="s">
        <v>92</v>
      </c>
      <c r="B29" s="94" t="s">
        <v>93</v>
      </c>
      <c r="C29" s="145"/>
      <c r="D29" s="145"/>
      <c r="E29" s="145"/>
      <c r="F29" s="145"/>
      <c r="G29" s="145"/>
      <c r="H29" s="145"/>
      <c r="I29" s="155"/>
      <c r="J29" s="167"/>
      <c r="K29" s="168">
        <f t="shared" si="2"/>
        <v>0</v>
      </c>
    </row>
    <row r="30" spans="1:11" x14ac:dyDescent="0.2">
      <c r="A30" s="85" t="s">
        <v>94</v>
      </c>
      <c r="B30" s="94" t="s">
        <v>95</v>
      </c>
      <c r="C30" s="145"/>
      <c r="D30" s="145"/>
      <c r="E30" s="145"/>
      <c r="F30" s="145"/>
      <c r="G30" s="145"/>
      <c r="H30" s="145"/>
      <c r="I30" s="155"/>
      <c r="J30" s="167"/>
      <c r="K30" s="168">
        <f t="shared" si="2"/>
        <v>0</v>
      </c>
    </row>
    <row r="31" spans="1:11" x14ac:dyDescent="0.2">
      <c r="A31" s="85" t="s">
        <v>96</v>
      </c>
      <c r="B31" s="94" t="s">
        <v>97</v>
      </c>
      <c r="C31" s="145">
        <v>265</v>
      </c>
      <c r="D31" s="145">
        <v>172</v>
      </c>
      <c r="E31" s="145">
        <v>0</v>
      </c>
      <c r="F31" s="145">
        <v>0</v>
      </c>
      <c r="G31" s="145">
        <v>75</v>
      </c>
      <c r="H31" s="145">
        <v>190</v>
      </c>
      <c r="I31" s="155">
        <v>11</v>
      </c>
      <c r="J31" s="167">
        <v>6</v>
      </c>
      <c r="K31" s="168">
        <f t="shared" si="2"/>
        <v>719</v>
      </c>
    </row>
    <row r="32" spans="1:11" x14ac:dyDescent="0.2">
      <c r="A32" s="85" t="s">
        <v>98</v>
      </c>
      <c r="B32" s="94" t="s">
        <v>99</v>
      </c>
      <c r="C32" s="145"/>
      <c r="D32" s="145"/>
      <c r="E32" s="145"/>
      <c r="F32" s="145"/>
      <c r="G32" s="145"/>
      <c r="H32" s="145"/>
      <c r="I32" s="155"/>
      <c r="J32" s="167"/>
      <c r="K32" s="168">
        <f t="shared" si="2"/>
        <v>0</v>
      </c>
    </row>
    <row r="33" spans="1:11" x14ac:dyDescent="0.2">
      <c r="A33" s="86" t="s">
        <v>103</v>
      </c>
      <c r="B33" s="163" t="s">
        <v>101</v>
      </c>
      <c r="C33" s="327">
        <f>SUM(C22:C32)</f>
        <v>265</v>
      </c>
      <c r="D33" s="327">
        <f t="shared" ref="D33:J33" si="3">SUM(D22:D32)</f>
        <v>172</v>
      </c>
      <c r="E33" s="327">
        <f t="shared" si="3"/>
        <v>0</v>
      </c>
      <c r="F33" s="327">
        <f t="shared" si="3"/>
        <v>0</v>
      </c>
      <c r="G33" s="327">
        <f t="shared" si="3"/>
        <v>75</v>
      </c>
      <c r="H33" s="327">
        <f t="shared" si="3"/>
        <v>190</v>
      </c>
      <c r="I33" s="327">
        <f t="shared" si="3"/>
        <v>11</v>
      </c>
      <c r="J33" s="327">
        <f t="shared" si="3"/>
        <v>6</v>
      </c>
      <c r="K33" s="168">
        <f>SUM(K22:K32)</f>
        <v>719</v>
      </c>
    </row>
    <row r="34" spans="1:11" x14ac:dyDescent="0.2">
      <c r="A34" s="159" t="s">
        <v>181</v>
      </c>
      <c r="B34" s="162" t="s">
        <v>101</v>
      </c>
      <c r="C34" s="155">
        <v>240</v>
      </c>
      <c r="D34" s="155">
        <v>151</v>
      </c>
      <c r="E34" s="155">
        <v>0</v>
      </c>
      <c r="F34" s="155">
        <v>0</v>
      </c>
      <c r="G34" s="155">
        <v>67</v>
      </c>
      <c r="H34" s="155">
        <v>179</v>
      </c>
      <c r="I34" s="155">
        <v>7</v>
      </c>
      <c r="J34" s="155">
        <v>5</v>
      </c>
      <c r="K34" s="280">
        <f t="shared" ref="K34:K35" si="4">SUM(C34:J34)</f>
        <v>649</v>
      </c>
    </row>
    <row r="35" spans="1:11" x14ac:dyDescent="0.2">
      <c r="A35" s="159" t="s">
        <v>182</v>
      </c>
      <c r="B35" s="162" t="s">
        <v>101</v>
      </c>
      <c r="C35" s="155">
        <v>10</v>
      </c>
      <c r="D35" s="155">
        <v>2</v>
      </c>
      <c r="E35" s="155">
        <v>0</v>
      </c>
      <c r="F35" s="155">
        <v>0</v>
      </c>
      <c r="G35" s="155">
        <v>1</v>
      </c>
      <c r="H35" s="155">
        <v>1</v>
      </c>
      <c r="I35" s="155">
        <v>0</v>
      </c>
      <c r="J35" s="155">
        <v>4</v>
      </c>
      <c r="K35" s="280">
        <f t="shared" si="4"/>
        <v>18</v>
      </c>
    </row>
    <row r="36" spans="1:11" x14ac:dyDescent="0.2">
      <c r="A36" s="84" t="s">
        <v>104</v>
      </c>
      <c r="B36" s="139"/>
      <c r="C36" s="428"/>
      <c r="D36" s="429"/>
      <c r="E36" s="429"/>
      <c r="F36" s="429"/>
      <c r="G36" s="429"/>
      <c r="H36" s="429"/>
      <c r="I36" s="429"/>
      <c r="J36" s="429"/>
      <c r="K36" s="430"/>
    </row>
    <row r="37" spans="1:11" x14ac:dyDescent="0.2">
      <c r="A37" s="84" t="s">
        <v>76</v>
      </c>
      <c r="B37" s="82" t="s">
        <v>77</v>
      </c>
      <c r="C37" s="425"/>
      <c r="D37" s="426"/>
      <c r="E37" s="426"/>
      <c r="F37" s="426"/>
      <c r="G37" s="426"/>
      <c r="H37" s="426"/>
      <c r="I37" s="426"/>
      <c r="J37" s="426"/>
      <c r="K37" s="427"/>
    </row>
    <row r="38" spans="1:11" x14ac:dyDescent="0.2">
      <c r="A38" s="85" t="s">
        <v>78</v>
      </c>
      <c r="B38" s="94" t="s">
        <v>79</v>
      </c>
      <c r="C38" s="95"/>
      <c r="D38" s="95"/>
      <c r="E38" s="95"/>
      <c r="F38" s="95"/>
      <c r="G38" s="95"/>
      <c r="H38" s="95"/>
      <c r="I38" s="95"/>
      <c r="J38" s="95"/>
      <c r="K38" s="338">
        <f>SUM(C38:J38)</f>
        <v>0</v>
      </c>
    </row>
    <row r="39" spans="1:11" x14ac:dyDescent="0.2">
      <c r="A39" s="85" t="s">
        <v>80</v>
      </c>
      <c r="B39" s="94" t="s">
        <v>81</v>
      </c>
      <c r="C39" s="95">
        <v>0</v>
      </c>
      <c r="D39" s="95">
        <v>0</v>
      </c>
      <c r="E39" s="95">
        <v>0</v>
      </c>
      <c r="F39" s="95">
        <v>0</v>
      </c>
      <c r="G39" s="95">
        <v>64</v>
      </c>
      <c r="H39" s="95">
        <v>0</v>
      </c>
      <c r="I39" s="96">
        <v>0</v>
      </c>
      <c r="J39" s="97">
        <v>1</v>
      </c>
      <c r="K39" s="338">
        <f t="shared" ref="K39:K48" si="5">SUM(C39:J39)</f>
        <v>65</v>
      </c>
    </row>
    <row r="40" spans="1:11" x14ac:dyDescent="0.2">
      <c r="A40" s="85" t="s">
        <v>82</v>
      </c>
      <c r="B40" s="94" t="s">
        <v>83</v>
      </c>
      <c r="C40" s="95">
        <v>794</v>
      </c>
      <c r="D40" s="95">
        <v>227</v>
      </c>
      <c r="E40" s="95">
        <v>0</v>
      </c>
      <c r="F40" s="95">
        <v>0</v>
      </c>
      <c r="G40" s="95">
        <v>235</v>
      </c>
      <c r="H40" s="95">
        <v>17</v>
      </c>
      <c r="I40" s="96">
        <v>59</v>
      </c>
      <c r="J40" s="97">
        <v>21</v>
      </c>
      <c r="K40" s="338">
        <f t="shared" si="5"/>
        <v>1353</v>
      </c>
    </row>
    <row r="41" spans="1:11" x14ac:dyDescent="0.2">
      <c r="A41" s="85" t="s">
        <v>84</v>
      </c>
      <c r="B41" s="94" t="s">
        <v>85</v>
      </c>
      <c r="C41" s="95">
        <v>332</v>
      </c>
      <c r="D41" s="95">
        <v>0</v>
      </c>
      <c r="E41" s="95">
        <v>0</v>
      </c>
      <c r="F41" s="95">
        <v>0</v>
      </c>
      <c r="G41" s="95">
        <v>0</v>
      </c>
      <c r="H41" s="95">
        <v>0</v>
      </c>
      <c r="I41" s="96">
        <v>0</v>
      </c>
      <c r="J41" s="97">
        <v>0</v>
      </c>
      <c r="K41" s="338">
        <f t="shared" si="5"/>
        <v>332</v>
      </c>
    </row>
    <row r="42" spans="1:11" x14ac:dyDescent="0.2">
      <c r="A42" s="85" t="s">
        <v>86</v>
      </c>
      <c r="B42" s="94" t="s">
        <v>87</v>
      </c>
      <c r="C42" s="95"/>
      <c r="D42" s="95"/>
      <c r="E42" s="95"/>
      <c r="F42" s="95"/>
      <c r="G42" s="95"/>
      <c r="H42" s="95"/>
      <c r="I42" s="96"/>
      <c r="J42" s="97"/>
      <c r="K42" s="338">
        <f t="shared" si="5"/>
        <v>0</v>
      </c>
    </row>
    <row r="43" spans="1:11" x14ac:dyDescent="0.2">
      <c r="A43" s="85" t="s">
        <v>88</v>
      </c>
      <c r="B43" s="94" t="s">
        <v>89</v>
      </c>
      <c r="C43" s="95"/>
      <c r="D43" s="95"/>
      <c r="E43" s="95"/>
      <c r="F43" s="95"/>
      <c r="G43" s="95"/>
      <c r="H43" s="95"/>
      <c r="I43" s="96"/>
      <c r="J43" s="97"/>
      <c r="K43" s="338">
        <f t="shared" si="5"/>
        <v>0</v>
      </c>
    </row>
    <row r="44" spans="1:11" x14ac:dyDescent="0.2">
      <c r="A44" s="85" t="s">
        <v>90</v>
      </c>
      <c r="B44" s="94" t="s">
        <v>91</v>
      </c>
      <c r="C44" s="95"/>
      <c r="D44" s="95"/>
      <c r="E44" s="95"/>
      <c r="F44" s="95"/>
      <c r="G44" s="95"/>
      <c r="H44" s="95"/>
      <c r="I44" s="96"/>
      <c r="J44" s="97"/>
      <c r="K44" s="338">
        <f t="shared" si="5"/>
        <v>0</v>
      </c>
    </row>
    <row r="45" spans="1:11" x14ac:dyDescent="0.2">
      <c r="A45" s="85" t="s">
        <v>92</v>
      </c>
      <c r="B45" s="94" t="s">
        <v>93</v>
      </c>
      <c r="C45" s="95"/>
      <c r="D45" s="95"/>
      <c r="E45" s="95"/>
      <c r="F45" s="95"/>
      <c r="G45" s="95"/>
      <c r="H45" s="95"/>
      <c r="I45" s="96"/>
      <c r="J45" s="97"/>
      <c r="K45" s="338">
        <f t="shared" si="5"/>
        <v>0</v>
      </c>
    </row>
    <row r="46" spans="1:11" x14ac:dyDescent="0.2">
      <c r="A46" s="85" t="s">
        <v>94</v>
      </c>
      <c r="B46" s="94" t="s">
        <v>95</v>
      </c>
      <c r="C46" s="95"/>
      <c r="D46" s="95"/>
      <c r="E46" s="95"/>
      <c r="F46" s="95"/>
      <c r="G46" s="95"/>
      <c r="H46" s="95"/>
      <c r="I46" s="96"/>
      <c r="J46" s="97"/>
      <c r="K46" s="338">
        <f t="shared" si="5"/>
        <v>0</v>
      </c>
    </row>
    <row r="47" spans="1:11" x14ac:dyDescent="0.2">
      <c r="A47" s="85" t="s">
        <v>96</v>
      </c>
      <c r="B47" s="94" t="s">
        <v>97</v>
      </c>
      <c r="C47" s="99"/>
      <c r="D47" s="99"/>
      <c r="E47" s="99"/>
      <c r="F47" s="99"/>
      <c r="G47" s="99"/>
      <c r="H47" s="99"/>
      <c r="I47" s="100"/>
      <c r="J47" s="101"/>
      <c r="K47" s="343">
        <f t="shared" si="5"/>
        <v>0</v>
      </c>
    </row>
    <row r="48" spans="1:11" x14ac:dyDescent="0.2">
      <c r="A48" s="85" t="s">
        <v>98</v>
      </c>
      <c r="B48" s="94" t="s">
        <v>99</v>
      </c>
      <c r="C48" s="95"/>
      <c r="D48" s="95"/>
      <c r="E48" s="95"/>
      <c r="F48" s="95"/>
      <c r="G48" s="95"/>
      <c r="H48" s="95"/>
      <c r="I48" s="96"/>
      <c r="J48" s="97"/>
      <c r="K48" s="338">
        <f t="shared" si="5"/>
        <v>0</v>
      </c>
    </row>
    <row r="49" spans="1:11" x14ac:dyDescent="0.2">
      <c r="A49" s="86" t="s">
        <v>105</v>
      </c>
      <c r="B49" s="163" t="s">
        <v>101</v>
      </c>
      <c r="C49" s="327">
        <f>SUM(C38:C48)</f>
        <v>1126</v>
      </c>
      <c r="D49" s="327">
        <f t="shared" ref="D49:J49" si="6">SUM(D38:D48)</f>
        <v>227</v>
      </c>
      <c r="E49" s="327">
        <f t="shared" si="6"/>
        <v>0</v>
      </c>
      <c r="F49" s="327">
        <f t="shared" si="6"/>
        <v>0</v>
      </c>
      <c r="G49" s="327">
        <f t="shared" si="6"/>
        <v>299</v>
      </c>
      <c r="H49" s="327">
        <f t="shared" si="6"/>
        <v>17</v>
      </c>
      <c r="I49" s="327">
        <f t="shared" si="6"/>
        <v>59</v>
      </c>
      <c r="J49" s="327">
        <f t="shared" si="6"/>
        <v>22</v>
      </c>
      <c r="K49" s="168">
        <f>SUM(K38:K48)</f>
        <v>1750</v>
      </c>
    </row>
    <row r="50" spans="1:11" x14ac:dyDescent="0.2">
      <c r="A50" s="159" t="s">
        <v>181</v>
      </c>
      <c r="B50" s="162" t="s">
        <v>101</v>
      </c>
      <c r="C50" s="155">
        <v>848</v>
      </c>
      <c r="D50" s="155">
        <v>164</v>
      </c>
      <c r="E50" s="155">
        <v>0</v>
      </c>
      <c r="F50" s="155">
        <v>0</v>
      </c>
      <c r="G50" s="155">
        <v>227</v>
      </c>
      <c r="H50" s="155">
        <v>15</v>
      </c>
      <c r="I50" s="155">
        <v>28</v>
      </c>
      <c r="J50" s="155">
        <v>13</v>
      </c>
      <c r="K50" s="280">
        <f t="shared" ref="K50:K51" si="7">SUM(C50:J50)</f>
        <v>1295</v>
      </c>
    </row>
    <row r="51" spans="1:11" x14ac:dyDescent="0.2">
      <c r="A51" s="159" t="s">
        <v>182</v>
      </c>
      <c r="B51" s="162" t="s">
        <v>101</v>
      </c>
      <c r="C51" s="155">
        <v>80</v>
      </c>
      <c r="D51" s="155">
        <v>9</v>
      </c>
      <c r="E51" s="155">
        <v>0</v>
      </c>
      <c r="F51" s="155">
        <v>0</v>
      </c>
      <c r="G51" s="155">
        <v>41</v>
      </c>
      <c r="H51" s="155">
        <v>1</v>
      </c>
      <c r="I51" s="155">
        <v>13</v>
      </c>
      <c r="J51" s="155">
        <v>5</v>
      </c>
      <c r="K51" s="280">
        <f t="shared" si="7"/>
        <v>149</v>
      </c>
    </row>
    <row r="52" spans="1:11" x14ac:dyDescent="0.2">
      <c r="A52" s="84" t="s">
        <v>106</v>
      </c>
      <c r="B52" s="139"/>
      <c r="C52" s="428"/>
      <c r="D52" s="429"/>
      <c r="E52" s="429"/>
      <c r="F52" s="429"/>
      <c r="G52" s="429"/>
      <c r="H52" s="429"/>
      <c r="I52" s="429"/>
      <c r="J52" s="429"/>
      <c r="K52" s="430"/>
    </row>
    <row r="53" spans="1:11" x14ac:dyDescent="0.2">
      <c r="A53" s="84" t="s">
        <v>76</v>
      </c>
      <c r="B53" s="82" t="s">
        <v>77</v>
      </c>
      <c r="C53" s="425"/>
      <c r="D53" s="426"/>
      <c r="E53" s="426"/>
      <c r="F53" s="426"/>
      <c r="G53" s="426"/>
      <c r="H53" s="426"/>
      <c r="I53" s="426"/>
      <c r="J53" s="426"/>
      <c r="K53" s="427"/>
    </row>
    <row r="54" spans="1:11" x14ac:dyDescent="0.2">
      <c r="A54" s="85" t="s">
        <v>78</v>
      </c>
      <c r="B54" s="94" t="s">
        <v>79</v>
      </c>
      <c r="C54" s="145"/>
      <c r="D54" s="145"/>
      <c r="E54" s="145"/>
      <c r="F54" s="145"/>
      <c r="G54" s="145"/>
      <c r="H54" s="145"/>
      <c r="I54" s="155"/>
      <c r="J54" s="167"/>
      <c r="K54" s="168">
        <f>SUM(C54:J54)</f>
        <v>0</v>
      </c>
    </row>
    <row r="55" spans="1:11" x14ac:dyDescent="0.2">
      <c r="A55" s="85" t="s">
        <v>80</v>
      </c>
      <c r="B55" s="94" t="s">
        <v>81</v>
      </c>
      <c r="C55" s="145">
        <v>52</v>
      </c>
      <c r="D55" s="145">
        <v>0</v>
      </c>
      <c r="E55" s="145">
        <v>0</v>
      </c>
      <c r="F55" s="145">
        <v>0</v>
      </c>
      <c r="G55" s="145">
        <v>87</v>
      </c>
      <c r="H55" s="145">
        <v>0</v>
      </c>
      <c r="I55" s="155">
        <v>0</v>
      </c>
      <c r="J55" s="167">
        <v>0</v>
      </c>
      <c r="K55" s="168">
        <f t="shared" ref="K55:K64" si="8">SUM(C55:J55)</f>
        <v>139</v>
      </c>
    </row>
    <row r="56" spans="1:11" x14ac:dyDescent="0.2">
      <c r="A56" s="85" t="s">
        <v>82</v>
      </c>
      <c r="B56" s="94" t="s">
        <v>83</v>
      </c>
      <c r="C56" s="145"/>
      <c r="D56" s="145"/>
      <c r="E56" s="145"/>
      <c r="F56" s="145"/>
      <c r="G56" s="145"/>
      <c r="H56" s="145"/>
      <c r="I56" s="155"/>
      <c r="J56" s="167"/>
      <c r="K56" s="168">
        <f t="shared" si="8"/>
        <v>0</v>
      </c>
    </row>
    <row r="57" spans="1:11" x14ac:dyDescent="0.2">
      <c r="A57" s="85" t="s">
        <v>84</v>
      </c>
      <c r="B57" s="94" t="s">
        <v>85</v>
      </c>
      <c r="C57" s="145">
        <v>157</v>
      </c>
      <c r="D57" s="145">
        <v>19</v>
      </c>
      <c r="E57" s="145">
        <v>0</v>
      </c>
      <c r="F57" s="145">
        <v>0</v>
      </c>
      <c r="G57" s="145">
        <v>50</v>
      </c>
      <c r="H57" s="145">
        <v>8</v>
      </c>
      <c r="I57" s="155">
        <v>0</v>
      </c>
      <c r="J57" s="167">
        <v>0</v>
      </c>
      <c r="K57" s="168">
        <f t="shared" si="8"/>
        <v>234</v>
      </c>
    </row>
    <row r="58" spans="1:11" x14ac:dyDescent="0.2">
      <c r="A58" s="85" t="s">
        <v>86</v>
      </c>
      <c r="B58" s="94" t="s">
        <v>87</v>
      </c>
      <c r="C58" s="145"/>
      <c r="D58" s="145"/>
      <c r="E58" s="145"/>
      <c r="F58" s="145"/>
      <c r="G58" s="145"/>
      <c r="H58" s="145"/>
      <c r="I58" s="155"/>
      <c r="J58" s="167"/>
      <c r="K58" s="168">
        <f t="shared" si="8"/>
        <v>0</v>
      </c>
    </row>
    <row r="59" spans="1:11" x14ac:dyDescent="0.2">
      <c r="A59" s="85" t="s">
        <v>88</v>
      </c>
      <c r="B59" s="94" t="s">
        <v>89</v>
      </c>
      <c r="C59" s="145">
        <v>474</v>
      </c>
      <c r="D59" s="145">
        <v>26</v>
      </c>
      <c r="E59" s="145">
        <v>0</v>
      </c>
      <c r="F59" s="145">
        <v>0</v>
      </c>
      <c r="G59" s="145">
        <v>95</v>
      </c>
      <c r="H59" s="145">
        <v>0</v>
      </c>
      <c r="I59" s="155">
        <v>100</v>
      </c>
      <c r="J59" s="167">
        <v>8</v>
      </c>
      <c r="K59" s="168">
        <f t="shared" si="8"/>
        <v>703</v>
      </c>
    </row>
    <row r="60" spans="1:11" x14ac:dyDescent="0.2">
      <c r="A60" s="85" t="s">
        <v>90</v>
      </c>
      <c r="B60" s="94" t="s">
        <v>91</v>
      </c>
      <c r="C60" s="145">
        <v>194</v>
      </c>
      <c r="D60" s="145">
        <v>95</v>
      </c>
      <c r="E60" s="145">
        <v>0</v>
      </c>
      <c r="F60" s="145">
        <v>0</v>
      </c>
      <c r="G60" s="145">
        <v>21</v>
      </c>
      <c r="H60" s="145">
        <v>17</v>
      </c>
      <c r="I60" s="155">
        <v>13</v>
      </c>
      <c r="J60" s="167">
        <v>0</v>
      </c>
      <c r="K60" s="168">
        <f t="shared" si="8"/>
        <v>340</v>
      </c>
    </row>
    <row r="61" spans="1:11" x14ac:dyDescent="0.2">
      <c r="A61" s="85" t="s">
        <v>92</v>
      </c>
      <c r="B61" s="94" t="s">
        <v>93</v>
      </c>
      <c r="C61" s="145"/>
      <c r="D61" s="145"/>
      <c r="E61" s="145"/>
      <c r="F61" s="145"/>
      <c r="G61" s="145"/>
      <c r="H61" s="145"/>
      <c r="I61" s="155"/>
      <c r="J61" s="167"/>
      <c r="K61" s="168">
        <f t="shared" si="8"/>
        <v>0</v>
      </c>
    </row>
    <row r="62" spans="1:11" x14ac:dyDescent="0.2">
      <c r="A62" s="85" t="s">
        <v>94</v>
      </c>
      <c r="B62" s="94" t="s">
        <v>95</v>
      </c>
      <c r="C62" s="145"/>
      <c r="D62" s="145"/>
      <c r="E62" s="145"/>
      <c r="F62" s="145"/>
      <c r="G62" s="145"/>
      <c r="H62" s="145"/>
      <c r="I62" s="155"/>
      <c r="J62" s="167"/>
      <c r="K62" s="168">
        <f t="shared" si="8"/>
        <v>0</v>
      </c>
    </row>
    <row r="63" spans="1:11" x14ac:dyDescent="0.2">
      <c r="A63" s="85" t="s">
        <v>96</v>
      </c>
      <c r="B63" s="94" t="s">
        <v>97</v>
      </c>
      <c r="C63" s="145"/>
      <c r="D63" s="145"/>
      <c r="E63" s="145"/>
      <c r="F63" s="145"/>
      <c r="G63" s="145"/>
      <c r="H63" s="145"/>
      <c r="I63" s="155"/>
      <c r="J63" s="167"/>
      <c r="K63" s="168">
        <f t="shared" si="8"/>
        <v>0</v>
      </c>
    </row>
    <row r="64" spans="1:11" x14ac:dyDescent="0.2">
      <c r="A64" s="85" t="s">
        <v>98</v>
      </c>
      <c r="B64" s="94" t="s">
        <v>99</v>
      </c>
      <c r="C64" s="145"/>
      <c r="D64" s="145"/>
      <c r="E64" s="145"/>
      <c r="F64" s="145"/>
      <c r="G64" s="145"/>
      <c r="H64" s="145"/>
      <c r="I64" s="155"/>
      <c r="J64" s="167"/>
      <c r="K64" s="168">
        <f t="shared" si="8"/>
        <v>0</v>
      </c>
    </row>
    <row r="65" spans="1:11" x14ac:dyDescent="0.2">
      <c r="A65" s="86" t="s">
        <v>107</v>
      </c>
      <c r="B65" s="163" t="s">
        <v>101</v>
      </c>
      <c r="C65" s="327">
        <f>SUM(C54:C64)</f>
        <v>877</v>
      </c>
      <c r="D65" s="327">
        <f t="shared" ref="D65:J65" si="9">SUM(D54:D64)</f>
        <v>140</v>
      </c>
      <c r="E65" s="327">
        <f t="shared" si="9"/>
        <v>0</v>
      </c>
      <c r="F65" s="327">
        <f t="shared" si="9"/>
        <v>0</v>
      </c>
      <c r="G65" s="327">
        <f t="shared" si="9"/>
        <v>253</v>
      </c>
      <c r="H65" s="327">
        <f t="shared" si="9"/>
        <v>25</v>
      </c>
      <c r="I65" s="327">
        <f t="shared" si="9"/>
        <v>113</v>
      </c>
      <c r="J65" s="327">
        <f t="shared" si="9"/>
        <v>8</v>
      </c>
      <c r="K65" s="168">
        <f>SUM(K54:K64)</f>
        <v>1416</v>
      </c>
    </row>
    <row r="66" spans="1:11" x14ac:dyDescent="0.2">
      <c r="A66" s="159" t="s">
        <v>181</v>
      </c>
      <c r="B66" s="162" t="s">
        <v>101</v>
      </c>
      <c r="C66" s="155">
        <v>444</v>
      </c>
      <c r="D66" s="155">
        <v>38</v>
      </c>
      <c r="E66" s="155">
        <v>0</v>
      </c>
      <c r="F66" s="155">
        <v>0</v>
      </c>
      <c r="G66" s="155">
        <v>163</v>
      </c>
      <c r="H66" s="155">
        <v>5</v>
      </c>
      <c r="I66" s="155">
        <v>62</v>
      </c>
      <c r="J66" s="155">
        <v>4</v>
      </c>
      <c r="K66" s="280">
        <f t="shared" ref="K66:K67" si="10">SUM(C66:J66)</f>
        <v>716</v>
      </c>
    </row>
    <row r="67" spans="1:11" x14ac:dyDescent="0.2">
      <c r="A67" s="159" t="s">
        <v>182</v>
      </c>
      <c r="B67" s="162" t="s">
        <v>101</v>
      </c>
      <c r="C67" s="155">
        <v>43</v>
      </c>
      <c r="D67" s="155">
        <v>10</v>
      </c>
      <c r="E67" s="155">
        <v>0</v>
      </c>
      <c r="F67" s="155">
        <v>0</v>
      </c>
      <c r="G67" s="155">
        <v>8</v>
      </c>
      <c r="H67" s="155">
        <v>1</v>
      </c>
      <c r="I67" s="155">
        <v>30</v>
      </c>
      <c r="J67" s="155">
        <v>2</v>
      </c>
      <c r="K67" s="280">
        <f t="shared" si="10"/>
        <v>94</v>
      </c>
    </row>
    <row r="68" spans="1:11" x14ac:dyDescent="0.2">
      <c r="A68" s="84" t="s">
        <v>108</v>
      </c>
      <c r="B68" s="139"/>
      <c r="C68" s="428"/>
      <c r="D68" s="429"/>
      <c r="E68" s="429"/>
      <c r="F68" s="429"/>
      <c r="G68" s="429"/>
      <c r="H68" s="429"/>
      <c r="I68" s="429"/>
      <c r="J68" s="429"/>
      <c r="K68" s="430"/>
    </row>
    <row r="69" spans="1:11" x14ac:dyDescent="0.2">
      <c r="A69" s="84" t="s">
        <v>76</v>
      </c>
      <c r="B69" s="82" t="s">
        <v>77</v>
      </c>
      <c r="C69" s="425"/>
      <c r="D69" s="426"/>
      <c r="E69" s="426"/>
      <c r="F69" s="426"/>
      <c r="G69" s="426"/>
      <c r="H69" s="426"/>
      <c r="I69" s="426"/>
      <c r="J69" s="426"/>
      <c r="K69" s="427"/>
    </row>
    <row r="70" spans="1:11" x14ac:dyDescent="0.2">
      <c r="A70" s="85" t="s">
        <v>78</v>
      </c>
      <c r="B70" s="94" t="s">
        <v>79</v>
      </c>
      <c r="C70" s="145"/>
      <c r="D70" s="145"/>
      <c r="E70" s="145"/>
      <c r="F70" s="145"/>
      <c r="G70" s="145"/>
      <c r="H70" s="145"/>
      <c r="I70" s="155"/>
      <c r="J70" s="167"/>
      <c r="K70" s="168">
        <f>SUM(C70:J70)</f>
        <v>0</v>
      </c>
    </row>
    <row r="71" spans="1:11" x14ac:dyDescent="0.2">
      <c r="A71" s="85" t="s">
        <v>80</v>
      </c>
      <c r="B71" s="94" t="s">
        <v>81</v>
      </c>
      <c r="C71" s="145">
        <v>832</v>
      </c>
      <c r="D71" s="145">
        <v>532</v>
      </c>
      <c r="E71" s="145">
        <v>269</v>
      </c>
      <c r="F71" s="145">
        <v>103</v>
      </c>
      <c r="G71" s="145">
        <v>258</v>
      </c>
      <c r="H71" s="145">
        <v>236</v>
      </c>
      <c r="I71" s="155">
        <v>12</v>
      </c>
      <c r="J71" s="167">
        <v>21</v>
      </c>
      <c r="K71" s="168">
        <f t="shared" ref="K71:K80" si="11">SUM(C71:J71)</f>
        <v>2263</v>
      </c>
    </row>
    <row r="72" spans="1:11" x14ac:dyDescent="0.2">
      <c r="A72" s="85" t="s">
        <v>82</v>
      </c>
      <c r="B72" s="94" t="s">
        <v>83</v>
      </c>
      <c r="C72" s="145"/>
      <c r="D72" s="145"/>
      <c r="E72" s="145"/>
      <c r="F72" s="145"/>
      <c r="G72" s="145"/>
      <c r="H72" s="145"/>
      <c r="I72" s="155"/>
      <c r="J72" s="167"/>
      <c r="K72" s="168">
        <f t="shared" si="11"/>
        <v>0</v>
      </c>
    </row>
    <row r="73" spans="1:11" x14ac:dyDescent="0.2">
      <c r="A73" s="85" t="s">
        <v>84</v>
      </c>
      <c r="B73" s="94" t="s">
        <v>85</v>
      </c>
      <c r="C73" s="145"/>
      <c r="D73" s="145"/>
      <c r="E73" s="145"/>
      <c r="F73" s="145"/>
      <c r="G73" s="145"/>
      <c r="H73" s="145"/>
      <c r="I73" s="155"/>
      <c r="J73" s="167"/>
      <c r="K73" s="168">
        <f t="shared" si="11"/>
        <v>0</v>
      </c>
    </row>
    <row r="74" spans="1:11" x14ac:dyDescent="0.2">
      <c r="A74" s="85" t="s">
        <v>86</v>
      </c>
      <c r="B74" s="94" t="s">
        <v>87</v>
      </c>
      <c r="C74" s="145"/>
      <c r="D74" s="145"/>
      <c r="E74" s="145"/>
      <c r="F74" s="145"/>
      <c r="G74" s="145"/>
      <c r="H74" s="145"/>
      <c r="I74" s="155"/>
      <c r="J74" s="167"/>
      <c r="K74" s="168">
        <f t="shared" si="11"/>
        <v>0</v>
      </c>
    </row>
    <row r="75" spans="1:11" x14ac:dyDescent="0.2">
      <c r="A75" s="85" t="s">
        <v>88</v>
      </c>
      <c r="B75" s="94" t="s">
        <v>89</v>
      </c>
      <c r="C75" s="145"/>
      <c r="D75" s="145"/>
      <c r="E75" s="145"/>
      <c r="F75" s="145"/>
      <c r="G75" s="145"/>
      <c r="H75" s="145"/>
      <c r="I75" s="155"/>
      <c r="J75" s="167"/>
      <c r="K75" s="168">
        <f t="shared" si="11"/>
        <v>0</v>
      </c>
    </row>
    <row r="76" spans="1:11" x14ac:dyDescent="0.2">
      <c r="A76" s="85" t="s">
        <v>90</v>
      </c>
      <c r="B76" s="94" t="s">
        <v>91</v>
      </c>
      <c r="C76" s="145"/>
      <c r="D76" s="145"/>
      <c r="E76" s="145"/>
      <c r="F76" s="145"/>
      <c r="G76" s="145"/>
      <c r="H76" s="145"/>
      <c r="I76" s="155"/>
      <c r="J76" s="167"/>
      <c r="K76" s="168">
        <f t="shared" si="11"/>
        <v>0</v>
      </c>
    </row>
    <row r="77" spans="1:11" x14ac:dyDescent="0.2">
      <c r="A77" s="85" t="s">
        <v>92</v>
      </c>
      <c r="B77" s="94" t="s">
        <v>93</v>
      </c>
      <c r="C77" s="145"/>
      <c r="D77" s="145"/>
      <c r="E77" s="145"/>
      <c r="F77" s="145"/>
      <c r="G77" s="145"/>
      <c r="H77" s="145"/>
      <c r="I77" s="155"/>
      <c r="J77" s="167"/>
      <c r="K77" s="168">
        <f t="shared" si="11"/>
        <v>0</v>
      </c>
    </row>
    <row r="78" spans="1:11" x14ac:dyDescent="0.2">
      <c r="A78" s="85" t="s">
        <v>94</v>
      </c>
      <c r="B78" s="94" t="s">
        <v>95</v>
      </c>
      <c r="C78" s="145"/>
      <c r="D78" s="145"/>
      <c r="E78" s="145"/>
      <c r="F78" s="145"/>
      <c r="G78" s="145"/>
      <c r="H78" s="145"/>
      <c r="I78" s="155"/>
      <c r="J78" s="167"/>
      <c r="K78" s="168">
        <f t="shared" si="11"/>
        <v>0</v>
      </c>
    </row>
    <row r="79" spans="1:11" x14ac:dyDescent="0.2">
      <c r="A79" s="85" t="s">
        <v>96</v>
      </c>
      <c r="B79" s="94" t="s">
        <v>97</v>
      </c>
      <c r="C79" s="145"/>
      <c r="D79" s="145"/>
      <c r="E79" s="145"/>
      <c r="F79" s="145"/>
      <c r="G79" s="145"/>
      <c r="H79" s="145"/>
      <c r="I79" s="155"/>
      <c r="J79" s="167"/>
      <c r="K79" s="168">
        <f t="shared" si="11"/>
        <v>0</v>
      </c>
    </row>
    <row r="80" spans="1:11" x14ac:dyDescent="0.2">
      <c r="A80" s="85" t="s">
        <v>98</v>
      </c>
      <c r="B80" s="94" t="s">
        <v>99</v>
      </c>
      <c r="C80" s="145">
        <v>132</v>
      </c>
      <c r="D80" s="145">
        <v>92</v>
      </c>
      <c r="E80" s="145">
        <v>0</v>
      </c>
      <c r="F80" s="145">
        <v>0</v>
      </c>
      <c r="G80" s="145">
        <v>6</v>
      </c>
      <c r="H80" s="145">
        <v>0</v>
      </c>
      <c r="I80" s="155">
        <v>17</v>
      </c>
      <c r="J80" s="167">
        <v>0</v>
      </c>
      <c r="K80" s="168">
        <f t="shared" si="11"/>
        <v>247</v>
      </c>
    </row>
    <row r="81" spans="1:11" x14ac:dyDescent="0.2">
      <c r="A81" s="86" t="s">
        <v>109</v>
      </c>
      <c r="B81" s="163" t="s">
        <v>101</v>
      </c>
      <c r="C81" s="327">
        <f>SUM(C70:C80)</f>
        <v>964</v>
      </c>
      <c r="D81" s="327">
        <f t="shared" ref="D81:J81" si="12">SUM(D70:D80)</f>
        <v>624</v>
      </c>
      <c r="E81" s="327">
        <f t="shared" si="12"/>
        <v>269</v>
      </c>
      <c r="F81" s="327">
        <f t="shared" si="12"/>
        <v>103</v>
      </c>
      <c r="G81" s="327">
        <f t="shared" si="12"/>
        <v>264</v>
      </c>
      <c r="H81" s="327">
        <f t="shared" si="12"/>
        <v>236</v>
      </c>
      <c r="I81" s="327">
        <f t="shared" si="12"/>
        <v>29</v>
      </c>
      <c r="J81" s="327">
        <f t="shared" si="12"/>
        <v>21</v>
      </c>
      <c r="K81" s="168">
        <f>SUM(K70:K80)</f>
        <v>2510</v>
      </c>
    </row>
    <row r="82" spans="1:11" x14ac:dyDescent="0.2">
      <c r="A82" s="159" t="s">
        <v>181</v>
      </c>
      <c r="B82" s="162" t="s">
        <v>101</v>
      </c>
      <c r="C82" s="155">
        <v>647</v>
      </c>
      <c r="D82" s="155">
        <v>421</v>
      </c>
      <c r="E82" s="155">
        <v>254</v>
      </c>
      <c r="F82" s="155">
        <v>98</v>
      </c>
      <c r="G82" s="155">
        <v>200</v>
      </c>
      <c r="H82" s="155">
        <v>177</v>
      </c>
      <c r="I82" s="155">
        <v>13</v>
      </c>
      <c r="J82" s="155">
        <v>11</v>
      </c>
      <c r="K82" s="280">
        <f t="shared" ref="K82:K83" si="13">SUM(C82:J82)</f>
        <v>1821</v>
      </c>
    </row>
    <row r="83" spans="1:11" x14ac:dyDescent="0.2">
      <c r="A83" s="159" t="s">
        <v>182</v>
      </c>
      <c r="B83" s="162" t="s">
        <v>101</v>
      </c>
      <c r="C83" s="155">
        <v>6</v>
      </c>
      <c r="D83" s="155">
        <v>5</v>
      </c>
      <c r="E83" s="155">
        <v>29</v>
      </c>
      <c r="F83" s="155">
        <v>0</v>
      </c>
      <c r="G83" s="155">
        <v>0</v>
      </c>
      <c r="H83" s="155">
        <v>2</v>
      </c>
      <c r="I83" s="155">
        <v>2</v>
      </c>
      <c r="J83" s="155">
        <v>4</v>
      </c>
      <c r="K83" s="280">
        <f t="shared" si="13"/>
        <v>48</v>
      </c>
    </row>
    <row r="84" spans="1:11" x14ac:dyDescent="0.2">
      <c r="A84" s="84" t="s">
        <v>110</v>
      </c>
      <c r="B84" s="139"/>
      <c r="C84" s="428"/>
      <c r="D84" s="429"/>
      <c r="E84" s="429"/>
      <c r="F84" s="429"/>
      <c r="G84" s="429"/>
      <c r="H84" s="429"/>
      <c r="I84" s="429"/>
      <c r="J84" s="429"/>
      <c r="K84" s="430"/>
    </row>
    <row r="85" spans="1:11" x14ac:dyDescent="0.2">
      <c r="A85" s="84" t="s">
        <v>76</v>
      </c>
      <c r="B85" s="82" t="s">
        <v>77</v>
      </c>
      <c r="C85" s="425"/>
      <c r="D85" s="426"/>
      <c r="E85" s="426"/>
      <c r="F85" s="426"/>
      <c r="G85" s="426"/>
      <c r="H85" s="426"/>
      <c r="I85" s="426"/>
      <c r="J85" s="426"/>
      <c r="K85" s="427"/>
    </row>
    <row r="86" spans="1:11" x14ac:dyDescent="0.2">
      <c r="A86" s="85" t="s">
        <v>78</v>
      </c>
      <c r="B86" s="94" t="s">
        <v>79</v>
      </c>
      <c r="C86" s="145"/>
      <c r="D86" s="145"/>
      <c r="E86" s="145"/>
      <c r="F86" s="145"/>
      <c r="G86" s="145"/>
      <c r="H86" s="145"/>
      <c r="I86" s="155"/>
      <c r="J86" s="167"/>
      <c r="K86" s="168">
        <f>SUM(C86:J86)</f>
        <v>0</v>
      </c>
    </row>
    <row r="87" spans="1:11" x14ac:dyDescent="0.2">
      <c r="A87" s="85" t="s">
        <v>80</v>
      </c>
      <c r="B87" s="94" t="s">
        <v>81</v>
      </c>
      <c r="C87" s="145"/>
      <c r="D87" s="145"/>
      <c r="E87" s="145"/>
      <c r="F87" s="145"/>
      <c r="G87" s="145"/>
      <c r="H87" s="145"/>
      <c r="I87" s="155"/>
      <c r="J87" s="167"/>
      <c r="K87" s="168">
        <f t="shared" ref="K87:K96" si="14">SUM(C87:J87)</f>
        <v>0</v>
      </c>
    </row>
    <row r="88" spans="1:11" x14ac:dyDescent="0.2">
      <c r="A88" s="85" t="s">
        <v>82</v>
      </c>
      <c r="B88" s="94" t="s">
        <v>83</v>
      </c>
      <c r="C88" s="145">
        <v>290</v>
      </c>
      <c r="D88" s="145">
        <v>0</v>
      </c>
      <c r="E88" s="145">
        <v>0</v>
      </c>
      <c r="F88" s="145">
        <v>0</v>
      </c>
      <c r="G88" s="145">
        <v>130</v>
      </c>
      <c r="H88" s="145">
        <v>0</v>
      </c>
      <c r="I88" s="155">
        <v>9</v>
      </c>
      <c r="J88" s="167">
        <v>0</v>
      </c>
      <c r="K88" s="168">
        <f t="shared" si="14"/>
        <v>429</v>
      </c>
    </row>
    <row r="89" spans="1:11" x14ac:dyDescent="0.2">
      <c r="A89" s="85" t="s">
        <v>84</v>
      </c>
      <c r="B89" s="94" t="s">
        <v>85</v>
      </c>
      <c r="C89" s="145"/>
      <c r="D89" s="145"/>
      <c r="E89" s="145"/>
      <c r="F89" s="145"/>
      <c r="G89" s="145"/>
      <c r="H89" s="145"/>
      <c r="I89" s="155"/>
      <c r="J89" s="167"/>
      <c r="K89" s="168">
        <f t="shared" si="14"/>
        <v>0</v>
      </c>
    </row>
    <row r="90" spans="1:11" x14ac:dyDescent="0.2">
      <c r="A90" s="85" t="s">
        <v>86</v>
      </c>
      <c r="B90" s="94" t="s">
        <v>87</v>
      </c>
      <c r="C90" s="145"/>
      <c r="D90" s="145"/>
      <c r="E90" s="145"/>
      <c r="F90" s="145"/>
      <c r="G90" s="145"/>
      <c r="H90" s="145"/>
      <c r="I90" s="155"/>
      <c r="J90" s="167"/>
      <c r="K90" s="168">
        <f t="shared" si="14"/>
        <v>0</v>
      </c>
    </row>
    <row r="91" spans="1:11" x14ac:dyDescent="0.2">
      <c r="A91" s="85" t="s">
        <v>88</v>
      </c>
      <c r="B91" s="94" t="s">
        <v>89</v>
      </c>
      <c r="C91" s="145"/>
      <c r="D91" s="145"/>
      <c r="E91" s="145"/>
      <c r="F91" s="145"/>
      <c r="G91" s="145"/>
      <c r="H91" s="145"/>
      <c r="I91" s="155"/>
      <c r="J91" s="167"/>
      <c r="K91" s="168">
        <f t="shared" si="14"/>
        <v>0</v>
      </c>
    </row>
    <row r="92" spans="1:11" x14ac:dyDescent="0.2">
      <c r="A92" s="85" t="s">
        <v>90</v>
      </c>
      <c r="B92" s="94" t="s">
        <v>91</v>
      </c>
      <c r="C92" s="145"/>
      <c r="D92" s="145"/>
      <c r="E92" s="145"/>
      <c r="F92" s="145"/>
      <c r="G92" s="145"/>
      <c r="H92" s="145"/>
      <c r="I92" s="155"/>
      <c r="J92" s="167"/>
      <c r="K92" s="168">
        <f t="shared" si="14"/>
        <v>0</v>
      </c>
    </row>
    <row r="93" spans="1:11" x14ac:dyDescent="0.2">
      <c r="A93" s="85" t="s">
        <v>92</v>
      </c>
      <c r="B93" s="94" t="s">
        <v>93</v>
      </c>
      <c r="C93" s="145"/>
      <c r="D93" s="145"/>
      <c r="E93" s="145"/>
      <c r="F93" s="145"/>
      <c r="G93" s="145"/>
      <c r="H93" s="145"/>
      <c r="I93" s="155"/>
      <c r="J93" s="167"/>
      <c r="K93" s="168">
        <f t="shared" si="14"/>
        <v>0</v>
      </c>
    </row>
    <row r="94" spans="1:11" x14ac:dyDescent="0.2">
      <c r="A94" s="85" t="s">
        <v>94</v>
      </c>
      <c r="B94" s="94" t="s">
        <v>95</v>
      </c>
      <c r="C94" s="145"/>
      <c r="D94" s="145"/>
      <c r="E94" s="145"/>
      <c r="F94" s="145"/>
      <c r="G94" s="145"/>
      <c r="H94" s="145"/>
      <c r="I94" s="155"/>
      <c r="J94" s="167"/>
      <c r="K94" s="168">
        <f t="shared" si="14"/>
        <v>0</v>
      </c>
    </row>
    <row r="95" spans="1:11" x14ac:dyDescent="0.2">
      <c r="A95" s="85" t="s">
        <v>96</v>
      </c>
      <c r="B95" s="94" t="s">
        <v>97</v>
      </c>
      <c r="C95" s="145"/>
      <c r="D95" s="145"/>
      <c r="E95" s="145"/>
      <c r="F95" s="145"/>
      <c r="G95" s="145"/>
      <c r="H95" s="145"/>
      <c r="I95" s="155"/>
      <c r="J95" s="167"/>
      <c r="K95" s="168">
        <f t="shared" si="14"/>
        <v>0</v>
      </c>
    </row>
    <row r="96" spans="1:11" x14ac:dyDescent="0.2">
      <c r="A96" s="85" t="s">
        <v>98</v>
      </c>
      <c r="B96" s="94" t="s">
        <v>99</v>
      </c>
      <c r="C96" s="145"/>
      <c r="D96" s="145"/>
      <c r="E96" s="145"/>
      <c r="F96" s="145"/>
      <c r="G96" s="145"/>
      <c r="H96" s="145"/>
      <c r="I96" s="155"/>
      <c r="J96" s="167"/>
      <c r="K96" s="168">
        <f t="shared" si="14"/>
        <v>0</v>
      </c>
    </row>
    <row r="97" spans="1:11" x14ac:dyDescent="0.2">
      <c r="A97" s="86" t="s">
        <v>111</v>
      </c>
      <c r="B97" s="163" t="s">
        <v>101</v>
      </c>
      <c r="C97" s="327">
        <f>SUM(C86:C96)</f>
        <v>290</v>
      </c>
      <c r="D97" s="327">
        <f t="shared" ref="D97:J97" si="15">SUM(D86:D96)</f>
        <v>0</v>
      </c>
      <c r="E97" s="327">
        <f t="shared" si="15"/>
        <v>0</v>
      </c>
      <c r="F97" s="327">
        <f t="shared" si="15"/>
        <v>0</v>
      </c>
      <c r="G97" s="327">
        <f t="shared" si="15"/>
        <v>130</v>
      </c>
      <c r="H97" s="327">
        <f t="shared" si="15"/>
        <v>0</v>
      </c>
      <c r="I97" s="327">
        <f t="shared" si="15"/>
        <v>9</v>
      </c>
      <c r="J97" s="327">
        <f t="shared" si="15"/>
        <v>0</v>
      </c>
      <c r="K97" s="168">
        <f>SUM(K86:K96)</f>
        <v>429</v>
      </c>
    </row>
    <row r="98" spans="1:11" x14ac:dyDescent="0.2">
      <c r="A98" s="159" t="s">
        <v>181</v>
      </c>
      <c r="B98" s="162" t="s">
        <v>101</v>
      </c>
      <c r="C98" s="155">
        <v>206</v>
      </c>
      <c r="D98" s="155">
        <v>0</v>
      </c>
      <c r="E98" s="155">
        <v>0</v>
      </c>
      <c r="F98" s="155">
        <v>0</v>
      </c>
      <c r="G98" s="155">
        <v>80</v>
      </c>
      <c r="H98" s="155">
        <v>0</v>
      </c>
      <c r="I98" s="155">
        <v>4</v>
      </c>
      <c r="J98" s="155">
        <v>0</v>
      </c>
      <c r="K98" s="280">
        <f t="shared" ref="K98:K99" si="16">SUM(C98:J98)</f>
        <v>290</v>
      </c>
    </row>
    <row r="99" spans="1:11" x14ac:dyDescent="0.2">
      <c r="A99" s="159" t="s">
        <v>182</v>
      </c>
      <c r="B99" s="162" t="s">
        <v>101</v>
      </c>
      <c r="C99" s="155">
        <v>84</v>
      </c>
      <c r="D99" s="155">
        <v>0</v>
      </c>
      <c r="E99" s="155">
        <v>0</v>
      </c>
      <c r="F99" s="155">
        <v>0</v>
      </c>
      <c r="G99" s="155">
        <v>44</v>
      </c>
      <c r="H99" s="155">
        <v>0</v>
      </c>
      <c r="I99" s="155">
        <v>1</v>
      </c>
      <c r="J99" s="155">
        <v>0</v>
      </c>
      <c r="K99" s="280">
        <f t="shared" si="16"/>
        <v>129</v>
      </c>
    </row>
    <row r="100" spans="1:11" x14ac:dyDescent="0.2">
      <c r="A100" s="84" t="s">
        <v>67</v>
      </c>
      <c r="B100" s="139"/>
      <c r="C100" s="428"/>
      <c r="D100" s="429"/>
      <c r="E100" s="429"/>
      <c r="F100" s="429"/>
      <c r="G100" s="429"/>
      <c r="H100" s="429"/>
      <c r="I100" s="429"/>
      <c r="J100" s="429"/>
      <c r="K100" s="430"/>
    </row>
    <row r="101" spans="1:11" x14ac:dyDescent="0.2">
      <c r="A101" s="84" t="s">
        <v>76</v>
      </c>
      <c r="B101" s="82" t="s">
        <v>77</v>
      </c>
      <c r="C101" s="425"/>
      <c r="D101" s="426"/>
      <c r="E101" s="426"/>
      <c r="F101" s="426"/>
      <c r="G101" s="426"/>
      <c r="H101" s="426"/>
      <c r="I101" s="426"/>
      <c r="J101" s="426"/>
      <c r="K101" s="427"/>
    </row>
    <row r="102" spans="1:11" x14ac:dyDescent="0.2">
      <c r="A102" s="85" t="s">
        <v>78</v>
      </c>
      <c r="B102" s="94" t="s">
        <v>79</v>
      </c>
      <c r="C102" s="145">
        <f>C86+C70+C54+C38+C22+C6</f>
        <v>0</v>
      </c>
      <c r="D102" s="145">
        <f t="shared" ref="D102:J102" si="17">D86+D70+D54+D38+D22+D6</f>
        <v>0</v>
      </c>
      <c r="E102" s="145">
        <f t="shared" si="17"/>
        <v>0</v>
      </c>
      <c r="F102" s="145">
        <f t="shared" si="17"/>
        <v>0</v>
      </c>
      <c r="G102" s="145">
        <f t="shared" si="17"/>
        <v>0</v>
      </c>
      <c r="H102" s="145">
        <f t="shared" si="17"/>
        <v>0</v>
      </c>
      <c r="I102" s="155">
        <f t="shared" si="17"/>
        <v>0</v>
      </c>
      <c r="J102" s="167">
        <f t="shared" si="17"/>
        <v>0</v>
      </c>
      <c r="K102" s="168">
        <f t="shared" ref="K102:K112" si="18">SUM(C102:J102)</f>
        <v>0</v>
      </c>
    </row>
    <row r="103" spans="1:11" x14ac:dyDescent="0.2">
      <c r="A103" s="85" t="s">
        <v>80</v>
      </c>
      <c r="B103" s="94" t="s">
        <v>81</v>
      </c>
      <c r="C103" s="95">
        <f t="shared" ref="C103:J103" si="19">C87+C71+C55+C39+C23+C7</f>
        <v>884</v>
      </c>
      <c r="D103" s="145">
        <f t="shared" si="19"/>
        <v>532</v>
      </c>
      <c r="E103" s="145">
        <f t="shared" si="19"/>
        <v>269</v>
      </c>
      <c r="F103" s="145">
        <f t="shared" si="19"/>
        <v>103</v>
      </c>
      <c r="G103" s="95">
        <f t="shared" si="19"/>
        <v>409</v>
      </c>
      <c r="H103" s="95">
        <f t="shared" si="19"/>
        <v>236</v>
      </c>
      <c r="I103" s="155">
        <f t="shared" si="19"/>
        <v>12</v>
      </c>
      <c r="J103" s="167">
        <f t="shared" si="19"/>
        <v>22</v>
      </c>
      <c r="K103" s="168">
        <f t="shared" si="18"/>
        <v>2467</v>
      </c>
    </row>
    <row r="104" spans="1:11" x14ac:dyDescent="0.2">
      <c r="A104" s="85" t="s">
        <v>82</v>
      </c>
      <c r="B104" s="94" t="s">
        <v>83</v>
      </c>
      <c r="C104" s="95">
        <f t="shared" ref="C104:J104" si="20">C88+C72+C56+C40+C24+C8</f>
        <v>1084</v>
      </c>
      <c r="D104" s="95">
        <f t="shared" si="20"/>
        <v>227</v>
      </c>
      <c r="E104" s="95">
        <f t="shared" si="20"/>
        <v>0</v>
      </c>
      <c r="F104" s="95">
        <f t="shared" si="20"/>
        <v>0</v>
      </c>
      <c r="G104" s="95">
        <f t="shared" si="20"/>
        <v>365</v>
      </c>
      <c r="H104" s="95">
        <f t="shared" si="20"/>
        <v>17</v>
      </c>
      <c r="I104" s="96">
        <f t="shared" si="20"/>
        <v>68</v>
      </c>
      <c r="J104" s="97">
        <f t="shared" si="20"/>
        <v>21</v>
      </c>
      <c r="K104" s="168">
        <f t="shared" si="18"/>
        <v>1782</v>
      </c>
    </row>
    <row r="105" spans="1:11" x14ac:dyDescent="0.2">
      <c r="A105" s="85" t="s">
        <v>84</v>
      </c>
      <c r="B105" s="94" t="s">
        <v>85</v>
      </c>
      <c r="C105" s="145">
        <f t="shared" ref="C105:J105" si="21">C89+C73+C57+C41+C25+C9</f>
        <v>489</v>
      </c>
      <c r="D105" s="145">
        <f t="shared" si="21"/>
        <v>19</v>
      </c>
      <c r="E105" s="145">
        <f t="shared" si="21"/>
        <v>0</v>
      </c>
      <c r="F105" s="145">
        <f t="shared" si="21"/>
        <v>0</v>
      </c>
      <c r="G105" s="145">
        <f t="shared" si="21"/>
        <v>50</v>
      </c>
      <c r="H105" s="145">
        <f t="shared" si="21"/>
        <v>8</v>
      </c>
      <c r="I105" s="155">
        <f t="shared" si="21"/>
        <v>0</v>
      </c>
      <c r="J105" s="167">
        <f t="shared" si="21"/>
        <v>0</v>
      </c>
      <c r="K105" s="168">
        <f t="shared" si="18"/>
        <v>566</v>
      </c>
    </row>
    <row r="106" spans="1:11" x14ac:dyDescent="0.2">
      <c r="A106" s="85" t="s">
        <v>86</v>
      </c>
      <c r="B106" s="94" t="s">
        <v>87</v>
      </c>
      <c r="C106" s="145">
        <f t="shared" ref="C106:J106" si="22">C90+C74+C58+C42+C26+C10</f>
        <v>0</v>
      </c>
      <c r="D106" s="145">
        <f t="shared" si="22"/>
        <v>0</v>
      </c>
      <c r="E106" s="145">
        <f t="shared" si="22"/>
        <v>0</v>
      </c>
      <c r="F106" s="145">
        <f t="shared" si="22"/>
        <v>0</v>
      </c>
      <c r="G106" s="145">
        <f t="shared" si="22"/>
        <v>0</v>
      </c>
      <c r="H106" s="145">
        <f t="shared" si="22"/>
        <v>0</v>
      </c>
      <c r="I106" s="155">
        <f t="shared" si="22"/>
        <v>0</v>
      </c>
      <c r="J106" s="167">
        <f t="shared" si="22"/>
        <v>0</v>
      </c>
      <c r="K106" s="168">
        <f t="shared" si="18"/>
        <v>0</v>
      </c>
    </row>
    <row r="107" spans="1:11" x14ac:dyDescent="0.2">
      <c r="A107" s="85" t="s">
        <v>88</v>
      </c>
      <c r="B107" s="94" t="s">
        <v>89</v>
      </c>
      <c r="C107" s="145">
        <f t="shared" ref="C107:J107" si="23">C91+C75+C59+C43+C27+C11</f>
        <v>474</v>
      </c>
      <c r="D107" s="145">
        <f t="shared" si="23"/>
        <v>26</v>
      </c>
      <c r="E107" s="145">
        <f t="shared" si="23"/>
        <v>0</v>
      </c>
      <c r="F107" s="145">
        <f t="shared" si="23"/>
        <v>0</v>
      </c>
      <c r="G107" s="145">
        <f t="shared" si="23"/>
        <v>95</v>
      </c>
      <c r="H107" s="145">
        <f t="shared" si="23"/>
        <v>0</v>
      </c>
      <c r="I107" s="155">
        <f t="shared" si="23"/>
        <v>100</v>
      </c>
      <c r="J107" s="167">
        <f t="shared" si="23"/>
        <v>8</v>
      </c>
      <c r="K107" s="168">
        <f t="shared" si="18"/>
        <v>703</v>
      </c>
    </row>
    <row r="108" spans="1:11" x14ac:dyDescent="0.2">
      <c r="A108" s="85" t="s">
        <v>90</v>
      </c>
      <c r="B108" s="94" t="s">
        <v>91</v>
      </c>
      <c r="C108" s="145">
        <f t="shared" ref="C108:J108" si="24">C92+C76+C60+C44+C28+C12</f>
        <v>194</v>
      </c>
      <c r="D108" s="145">
        <f t="shared" si="24"/>
        <v>95</v>
      </c>
      <c r="E108" s="145">
        <f t="shared" si="24"/>
        <v>0</v>
      </c>
      <c r="F108" s="145">
        <f t="shared" si="24"/>
        <v>0</v>
      </c>
      <c r="G108" s="145">
        <f t="shared" si="24"/>
        <v>21</v>
      </c>
      <c r="H108" s="145">
        <f t="shared" si="24"/>
        <v>17</v>
      </c>
      <c r="I108" s="155">
        <f t="shared" si="24"/>
        <v>13</v>
      </c>
      <c r="J108" s="167">
        <f t="shared" si="24"/>
        <v>0</v>
      </c>
      <c r="K108" s="168">
        <f t="shared" si="18"/>
        <v>340</v>
      </c>
    </row>
    <row r="109" spans="1:11" x14ac:dyDescent="0.2">
      <c r="A109" s="85" t="s">
        <v>92</v>
      </c>
      <c r="B109" s="94" t="s">
        <v>93</v>
      </c>
      <c r="C109" s="145">
        <f t="shared" ref="C109:J109" si="25">C93+C77+C61+C45+C29+C13</f>
        <v>0</v>
      </c>
      <c r="D109" s="145">
        <f t="shared" si="25"/>
        <v>0</v>
      </c>
      <c r="E109" s="145">
        <f t="shared" si="25"/>
        <v>0</v>
      </c>
      <c r="F109" s="145">
        <f t="shared" si="25"/>
        <v>0</v>
      </c>
      <c r="G109" s="145">
        <f t="shared" si="25"/>
        <v>0</v>
      </c>
      <c r="H109" s="145">
        <f t="shared" si="25"/>
        <v>0</v>
      </c>
      <c r="I109" s="155">
        <f t="shared" si="25"/>
        <v>0</v>
      </c>
      <c r="J109" s="167">
        <f t="shared" si="25"/>
        <v>0</v>
      </c>
      <c r="K109" s="168">
        <f t="shared" si="18"/>
        <v>0</v>
      </c>
    </row>
    <row r="110" spans="1:11" x14ac:dyDescent="0.2">
      <c r="A110" s="85" t="s">
        <v>94</v>
      </c>
      <c r="B110" s="94" t="s">
        <v>95</v>
      </c>
      <c r="C110" s="145">
        <f t="shared" ref="C110:J110" si="26">C94+C78+C62+C46+C30+C14</f>
        <v>0</v>
      </c>
      <c r="D110" s="145">
        <f t="shared" si="26"/>
        <v>0</v>
      </c>
      <c r="E110" s="145">
        <f t="shared" si="26"/>
        <v>0</v>
      </c>
      <c r="F110" s="145">
        <f t="shared" si="26"/>
        <v>0</v>
      </c>
      <c r="G110" s="145">
        <f t="shared" si="26"/>
        <v>0</v>
      </c>
      <c r="H110" s="145">
        <f t="shared" si="26"/>
        <v>0</v>
      </c>
      <c r="I110" s="155">
        <f t="shared" si="26"/>
        <v>0</v>
      </c>
      <c r="J110" s="167">
        <f t="shared" si="26"/>
        <v>0</v>
      </c>
      <c r="K110" s="168">
        <f t="shared" si="18"/>
        <v>0</v>
      </c>
    </row>
    <row r="111" spans="1:11" x14ac:dyDescent="0.2">
      <c r="A111" s="85" t="s">
        <v>96</v>
      </c>
      <c r="B111" s="94" t="s">
        <v>97</v>
      </c>
      <c r="C111" s="145">
        <f t="shared" ref="C111:J111" si="27">C95+C79+C63+C47+C31+C15</f>
        <v>974</v>
      </c>
      <c r="D111" s="145">
        <f t="shared" si="27"/>
        <v>375</v>
      </c>
      <c r="E111" s="145">
        <f t="shared" si="27"/>
        <v>470</v>
      </c>
      <c r="F111" s="145">
        <f t="shared" si="27"/>
        <v>0</v>
      </c>
      <c r="G111" s="145">
        <f t="shared" si="27"/>
        <v>143</v>
      </c>
      <c r="H111" s="145">
        <f t="shared" si="27"/>
        <v>313</v>
      </c>
      <c r="I111" s="155">
        <f t="shared" si="27"/>
        <v>19</v>
      </c>
      <c r="J111" s="167">
        <f t="shared" si="27"/>
        <v>89</v>
      </c>
      <c r="K111" s="168">
        <f t="shared" si="18"/>
        <v>2383</v>
      </c>
    </row>
    <row r="112" spans="1:11" ht="13.5" thickBot="1" x14ac:dyDescent="0.25">
      <c r="A112" s="85" t="s">
        <v>98</v>
      </c>
      <c r="B112" s="94" t="s">
        <v>99</v>
      </c>
      <c r="C112" s="145">
        <f t="shared" ref="C112:J112" si="28">C96+C80+C64+C48+C32+C16</f>
        <v>152</v>
      </c>
      <c r="D112" s="145">
        <f t="shared" si="28"/>
        <v>93</v>
      </c>
      <c r="E112" s="145">
        <f t="shared" si="28"/>
        <v>0</v>
      </c>
      <c r="F112" s="145">
        <f t="shared" si="28"/>
        <v>0</v>
      </c>
      <c r="G112" s="145">
        <f t="shared" si="28"/>
        <v>23</v>
      </c>
      <c r="H112" s="145">
        <f t="shared" si="28"/>
        <v>0</v>
      </c>
      <c r="I112" s="155">
        <f t="shared" si="28"/>
        <v>17</v>
      </c>
      <c r="J112" s="167">
        <f t="shared" si="28"/>
        <v>0</v>
      </c>
      <c r="K112" s="168">
        <f t="shared" si="18"/>
        <v>285</v>
      </c>
    </row>
    <row r="113" spans="1:11" x14ac:dyDescent="0.2">
      <c r="A113" s="160" t="s">
        <v>112</v>
      </c>
      <c r="B113" s="163" t="s">
        <v>101</v>
      </c>
      <c r="C113" s="327">
        <f t="shared" ref="C113:K113" si="29">SUM(C102:C112)</f>
        <v>4251</v>
      </c>
      <c r="D113" s="327">
        <f t="shared" si="29"/>
        <v>1367</v>
      </c>
      <c r="E113" s="327">
        <f t="shared" si="29"/>
        <v>739</v>
      </c>
      <c r="F113" s="327">
        <f t="shared" si="29"/>
        <v>103</v>
      </c>
      <c r="G113" s="327">
        <f t="shared" si="29"/>
        <v>1106</v>
      </c>
      <c r="H113" s="327">
        <f t="shared" si="29"/>
        <v>591</v>
      </c>
      <c r="I113" s="327">
        <f t="shared" si="29"/>
        <v>229</v>
      </c>
      <c r="J113" s="327">
        <f t="shared" si="29"/>
        <v>140</v>
      </c>
      <c r="K113" s="168">
        <f t="shared" si="29"/>
        <v>8526</v>
      </c>
    </row>
    <row r="114" spans="1:11" x14ac:dyDescent="0.2">
      <c r="A114" s="161" t="s">
        <v>184</v>
      </c>
      <c r="B114" s="162" t="s">
        <v>101</v>
      </c>
      <c r="C114" s="155">
        <v>2908</v>
      </c>
      <c r="D114" s="155">
        <v>922</v>
      </c>
      <c r="E114" s="155">
        <v>603</v>
      </c>
      <c r="F114" s="155">
        <v>98</v>
      </c>
      <c r="G114" s="155">
        <v>811</v>
      </c>
      <c r="H114" s="155">
        <v>493</v>
      </c>
      <c r="I114" s="155">
        <v>122</v>
      </c>
      <c r="J114" s="155">
        <v>82</v>
      </c>
      <c r="K114" s="280">
        <f t="shared" ref="K114:K115" si="30">SUM(C114:J114)</f>
        <v>6039</v>
      </c>
    </row>
    <row r="115" spans="1:11" ht="13.5" thickBot="1" x14ac:dyDescent="0.25">
      <c r="A115" s="127" t="s">
        <v>185</v>
      </c>
      <c r="B115" s="164" t="s">
        <v>101</v>
      </c>
      <c r="C115" s="169">
        <v>374</v>
      </c>
      <c r="D115" s="169">
        <v>44</v>
      </c>
      <c r="E115" s="169">
        <v>170</v>
      </c>
      <c r="F115" s="169">
        <v>0</v>
      </c>
      <c r="G115" s="169">
        <v>97</v>
      </c>
      <c r="H115" s="169">
        <v>19</v>
      </c>
      <c r="I115" s="169">
        <v>46</v>
      </c>
      <c r="J115" s="169">
        <v>33</v>
      </c>
      <c r="K115" s="350">
        <f t="shared" si="30"/>
        <v>783</v>
      </c>
    </row>
    <row r="117" spans="1:11" x14ac:dyDescent="0.2">
      <c r="A117" s="459" t="s">
        <v>115</v>
      </c>
      <c r="B117" s="459"/>
      <c r="C117" s="459"/>
      <c r="D117" s="459"/>
      <c r="E117" s="459"/>
      <c r="F117" s="459"/>
      <c r="G117" s="459"/>
      <c r="H117" s="459"/>
      <c r="I117" s="459"/>
      <c r="J117" s="459"/>
      <c r="K117" s="459"/>
    </row>
    <row r="118" spans="1:11" x14ac:dyDescent="0.2">
      <c r="A118" s="2" t="s">
        <v>113</v>
      </c>
    </row>
    <row r="119" spans="1:11" x14ac:dyDescent="0.2">
      <c r="A119" s="4" t="s">
        <v>114</v>
      </c>
    </row>
  </sheetData>
  <mergeCells count="20">
    <mergeCell ref="C101:K101"/>
    <mergeCell ref="A117:K117"/>
    <mergeCell ref="C68:K68"/>
    <mergeCell ref="C69:K69"/>
    <mergeCell ref="C84:K84"/>
    <mergeCell ref="C85:K85"/>
    <mergeCell ref="C100:K100"/>
    <mergeCell ref="C37:K37"/>
    <mergeCell ref="C52:K52"/>
    <mergeCell ref="C53:K53"/>
    <mergeCell ref="I2:J2"/>
    <mergeCell ref="A1:K1"/>
    <mergeCell ref="C2:D2"/>
    <mergeCell ref="E2:F2"/>
    <mergeCell ref="G2:H2"/>
    <mergeCell ref="C4:K4"/>
    <mergeCell ref="C5:K5"/>
    <mergeCell ref="C20:K20"/>
    <mergeCell ref="C21:K21"/>
    <mergeCell ref="C36:K36"/>
  </mergeCells>
  <pageMargins left="0.7" right="0.7" top="0.75" bottom="0.75" header="0.3" footer="0.3"/>
  <pageSetup paperSize="9" scale="7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rgb="FF00B050"/>
    <pageSetUpPr fitToPage="1"/>
  </sheetPr>
  <dimension ref="A1:K106"/>
  <sheetViews>
    <sheetView topLeftCell="A73" workbookViewId="0">
      <selection activeCell="K90" sqref="K90:K100"/>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57" t="s">
        <v>186</v>
      </c>
      <c r="B1" s="458"/>
      <c r="C1" s="458"/>
      <c r="D1" s="458"/>
      <c r="E1" s="458"/>
      <c r="F1" s="458"/>
      <c r="G1" s="458"/>
      <c r="H1" s="458"/>
      <c r="I1" s="458"/>
      <c r="J1" s="458"/>
      <c r="K1" s="442"/>
    </row>
    <row r="2" spans="1:11" s="5" customFormat="1" ht="38.25" customHeight="1" x14ac:dyDescent="0.2">
      <c r="A2" s="185" t="s">
        <v>67</v>
      </c>
      <c r="B2" s="64"/>
      <c r="C2" s="444" t="s">
        <v>68</v>
      </c>
      <c r="D2" s="444"/>
      <c r="E2" s="444" t="s">
        <v>69</v>
      </c>
      <c r="F2" s="444"/>
      <c r="G2" s="444" t="s">
        <v>70</v>
      </c>
      <c r="H2" s="444"/>
      <c r="I2" s="455" t="s">
        <v>71</v>
      </c>
      <c r="J2" s="456"/>
      <c r="K2" s="219" t="s">
        <v>72</v>
      </c>
    </row>
    <row r="3" spans="1:11" s="5" customFormat="1" ht="13.5" customHeight="1" thickBot="1" x14ac:dyDescent="0.25">
      <c r="A3" s="302"/>
      <c r="B3" s="165"/>
      <c r="C3" s="165" t="s">
        <v>73</v>
      </c>
      <c r="D3" s="165" t="s">
        <v>74</v>
      </c>
      <c r="E3" s="165" t="s">
        <v>73</v>
      </c>
      <c r="F3" s="165" t="s">
        <v>74</v>
      </c>
      <c r="G3" s="165" t="s">
        <v>73</v>
      </c>
      <c r="H3" s="165" t="s">
        <v>74</v>
      </c>
      <c r="I3" s="166" t="s">
        <v>73</v>
      </c>
      <c r="J3" s="166" t="s">
        <v>74</v>
      </c>
      <c r="K3" s="221"/>
    </row>
    <row r="4" spans="1:11" s="6" customFormat="1" x14ac:dyDescent="0.2">
      <c r="A4" s="135" t="s">
        <v>75</v>
      </c>
      <c r="B4" s="285"/>
      <c r="C4" s="422"/>
      <c r="D4" s="423"/>
      <c r="E4" s="423"/>
      <c r="F4" s="423"/>
      <c r="G4" s="423"/>
      <c r="H4" s="423"/>
      <c r="I4" s="423"/>
      <c r="J4" s="423"/>
      <c r="K4" s="424"/>
    </row>
    <row r="5" spans="1:11" s="2" customFormat="1" x14ac:dyDescent="0.2">
      <c r="A5" s="84" t="s">
        <v>76</v>
      </c>
      <c r="B5" s="82" t="s">
        <v>77</v>
      </c>
      <c r="C5" s="425"/>
      <c r="D5" s="426"/>
      <c r="E5" s="426"/>
      <c r="F5" s="426"/>
      <c r="G5" s="426"/>
      <c r="H5" s="426"/>
      <c r="I5" s="426"/>
      <c r="J5" s="426"/>
      <c r="K5" s="427"/>
    </row>
    <row r="6" spans="1:11" x14ac:dyDescent="0.2">
      <c r="A6" s="85" t="s">
        <v>78</v>
      </c>
      <c r="B6" s="94" t="s">
        <v>79</v>
      </c>
      <c r="C6" s="145"/>
      <c r="D6" s="145"/>
      <c r="E6" s="145"/>
      <c r="F6" s="145"/>
      <c r="G6" s="145"/>
      <c r="H6" s="145"/>
      <c r="I6" s="155"/>
      <c r="J6" s="167"/>
      <c r="K6" s="168">
        <f>SUM(C6:J6)</f>
        <v>0</v>
      </c>
    </row>
    <row r="7" spans="1:11" x14ac:dyDescent="0.2">
      <c r="A7" s="85" t="s">
        <v>80</v>
      </c>
      <c r="B7" s="94" t="s">
        <v>81</v>
      </c>
      <c r="C7" s="145"/>
      <c r="D7" s="145"/>
      <c r="E7" s="145"/>
      <c r="F7" s="145"/>
      <c r="G7" s="145"/>
      <c r="H7" s="145"/>
      <c r="I7" s="155"/>
      <c r="J7" s="167"/>
      <c r="K7" s="168">
        <f t="shared" ref="K7:K16" si="0">SUM(C7:J7)</f>
        <v>0</v>
      </c>
    </row>
    <row r="8" spans="1:11" x14ac:dyDescent="0.2">
      <c r="A8" s="85" t="s">
        <v>82</v>
      </c>
      <c r="B8" s="94" t="s">
        <v>83</v>
      </c>
      <c r="C8" s="145"/>
      <c r="D8" s="145"/>
      <c r="E8" s="145"/>
      <c r="F8" s="145"/>
      <c r="G8" s="145"/>
      <c r="H8" s="145"/>
      <c r="I8" s="155"/>
      <c r="J8" s="167"/>
      <c r="K8" s="168">
        <f t="shared" si="0"/>
        <v>0</v>
      </c>
    </row>
    <row r="9" spans="1:11" x14ac:dyDescent="0.2">
      <c r="A9" s="85" t="s">
        <v>84</v>
      </c>
      <c r="B9" s="94" t="s">
        <v>85</v>
      </c>
      <c r="C9" s="145"/>
      <c r="D9" s="145"/>
      <c r="E9" s="145"/>
      <c r="F9" s="145"/>
      <c r="G9" s="145"/>
      <c r="H9" s="145"/>
      <c r="I9" s="155"/>
      <c r="J9" s="167"/>
      <c r="K9" s="168">
        <f t="shared" si="0"/>
        <v>0</v>
      </c>
    </row>
    <row r="10" spans="1:11" x14ac:dyDescent="0.2">
      <c r="A10" s="85" t="s">
        <v>86</v>
      </c>
      <c r="B10" s="94" t="s">
        <v>87</v>
      </c>
      <c r="C10" s="145"/>
      <c r="D10" s="145"/>
      <c r="E10" s="145"/>
      <c r="F10" s="145"/>
      <c r="G10" s="145"/>
      <c r="H10" s="145"/>
      <c r="I10" s="155"/>
      <c r="J10" s="167"/>
      <c r="K10" s="168">
        <f t="shared" si="0"/>
        <v>0</v>
      </c>
    </row>
    <row r="11" spans="1:11" x14ac:dyDescent="0.2">
      <c r="A11" s="85" t="s">
        <v>88</v>
      </c>
      <c r="B11" s="94" t="s">
        <v>89</v>
      </c>
      <c r="C11" s="145"/>
      <c r="D11" s="145"/>
      <c r="E11" s="145"/>
      <c r="F11" s="145"/>
      <c r="G11" s="145"/>
      <c r="H11" s="145"/>
      <c r="I11" s="155"/>
      <c r="J11" s="167"/>
      <c r="K11" s="168">
        <f t="shared" si="0"/>
        <v>0</v>
      </c>
    </row>
    <row r="12" spans="1:11" x14ac:dyDescent="0.2">
      <c r="A12" s="85" t="s">
        <v>90</v>
      </c>
      <c r="B12" s="94" t="s">
        <v>91</v>
      </c>
      <c r="C12" s="145"/>
      <c r="D12" s="145"/>
      <c r="E12" s="145"/>
      <c r="F12" s="145"/>
      <c r="G12" s="145"/>
      <c r="H12" s="145"/>
      <c r="I12" s="155"/>
      <c r="J12" s="167"/>
      <c r="K12" s="168">
        <f t="shared" si="0"/>
        <v>0</v>
      </c>
    </row>
    <row r="13" spans="1:11" x14ac:dyDescent="0.2">
      <c r="A13" s="85" t="s">
        <v>92</v>
      </c>
      <c r="B13" s="94" t="s">
        <v>93</v>
      </c>
      <c r="C13" s="145"/>
      <c r="D13" s="145"/>
      <c r="E13" s="145"/>
      <c r="F13" s="145"/>
      <c r="G13" s="145"/>
      <c r="H13" s="145"/>
      <c r="I13" s="155"/>
      <c r="J13" s="167"/>
      <c r="K13" s="168">
        <f t="shared" si="0"/>
        <v>0</v>
      </c>
    </row>
    <row r="14" spans="1:11" x14ac:dyDescent="0.2">
      <c r="A14" s="85" t="s">
        <v>94</v>
      </c>
      <c r="B14" s="94" t="s">
        <v>95</v>
      </c>
      <c r="C14" s="145"/>
      <c r="D14" s="145"/>
      <c r="E14" s="145"/>
      <c r="F14" s="145"/>
      <c r="G14" s="145"/>
      <c r="H14" s="145"/>
      <c r="I14" s="155"/>
      <c r="J14" s="167"/>
      <c r="K14" s="168">
        <f t="shared" si="0"/>
        <v>0</v>
      </c>
    </row>
    <row r="15" spans="1:11" x14ac:dyDescent="0.2">
      <c r="A15" s="85" t="s">
        <v>96</v>
      </c>
      <c r="B15" s="94" t="s">
        <v>97</v>
      </c>
      <c r="C15" s="145">
        <v>131</v>
      </c>
      <c r="D15" s="145">
        <v>0</v>
      </c>
      <c r="E15" s="145">
        <v>22</v>
      </c>
      <c r="F15" s="145">
        <v>0</v>
      </c>
      <c r="G15" s="145">
        <v>0</v>
      </c>
      <c r="H15" s="145">
        <v>0</v>
      </c>
      <c r="I15" s="155">
        <v>0</v>
      </c>
      <c r="J15" s="167">
        <v>0</v>
      </c>
      <c r="K15" s="168">
        <f t="shared" si="0"/>
        <v>153</v>
      </c>
    </row>
    <row r="16" spans="1:11" x14ac:dyDescent="0.2">
      <c r="A16" s="85" t="s">
        <v>98</v>
      </c>
      <c r="B16" s="94" t="s">
        <v>99</v>
      </c>
      <c r="C16" s="145"/>
      <c r="D16" s="145"/>
      <c r="E16" s="145"/>
      <c r="F16" s="145"/>
      <c r="G16" s="145"/>
      <c r="H16" s="145"/>
      <c r="I16" s="155"/>
      <c r="J16" s="167"/>
      <c r="K16" s="168">
        <f t="shared" si="0"/>
        <v>0</v>
      </c>
    </row>
    <row r="17" spans="1:11" x14ac:dyDescent="0.2">
      <c r="A17" s="86" t="s">
        <v>100</v>
      </c>
      <c r="B17" s="163" t="s">
        <v>101</v>
      </c>
      <c r="C17" s="327">
        <f t="shared" ref="C17:K17" si="1">SUM(C6:C16)</f>
        <v>131</v>
      </c>
      <c r="D17" s="327">
        <f t="shared" si="1"/>
        <v>0</v>
      </c>
      <c r="E17" s="327">
        <f t="shared" si="1"/>
        <v>22</v>
      </c>
      <c r="F17" s="327">
        <f t="shared" si="1"/>
        <v>0</v>
      </c>
      <c r="G17" s="327">
        <f t="shared" si="1"/>
        <v>0</v>
      </c>
      <c r="H17" s="327">
        <f t="shared" si="1"/>
        <v>0</v>
      </c>
      <c r="I17" s="327">
        <f t="shared" si="1"/>
        <v>0</v>
      </c>
      <c r="J17" s="327">
        <f t="shared" si="1"/>
        <v>0</v>
      </c>
      <c r="K17" s="346">
        <f t="shared" si="1"/>
        <v>153</v>
      </c>
    </row>
    <row r="18" spans="1:11" s="6" customFormat="1" x14ac:dyDescent="0.2">
      <c r="A18" s="84" t="s">
        <v>183</v>
      </c>
      <c r="B18" s="139"/>
      <c r="C18" s="428"/>
      <c r="D18" s="429"/>
      <c r="E18" s="429"/>
      <c r="F18" s="429"/>
      <c r="G18" s="429"/>
      <c r="H18" s="429"/>
      <c r="I18" s="429"/>
      <c r="J18" s="429"/>
      <c r="K18" s="430"/>
    </row>
    <row r="19" spans="1:11" s="2" customFormat="1" x14ac:dyDescent="0.2">
      <c r="A19" s="84" t="s">
        <v>76</v>
      </c>
      <c r="B19" s="82" t="s">
        <v>77</v>
      </c>
      <c r="C19" s="425"/>
      <c r="D19" s="426"/>
      <c r="E19" s="426"/>
      <c r="F19" s="426"/>
      <c r="G19" s="426"/>
      <c r="H19" s="426"/>
      <c r="I19" s="426"/>
      <c r="J19" s="426"/>
      <c r="K19" s="427"/>
    </row>
    <row r="20" spans="1:11" x14ac:dyDescent="0.2">
      <c r="A20" s="85" t="s">
        <v>78</v>
      </c>
      <c r="B20" s="94" t="s">
        <v>79</v>
      </c>
      <c r="C20" s="145"/>
      <c r="D20" s="145"/>
      <c r="E20" s="145"/>
      <c r="F20" s="145"/>
      <c r="G20" s="145"/>
      <c r="H20" s="145"/>
      <c r="I20" s="155"/>
      <c r="J20" s="167"/>
      <c r="K20" s="168">
        <f>SUM(C20:J20)</f>
        <v>0</v>
      </c>
    </row>
    <row r="21" spans="1:11" x14ac:dyDescent="0.2">
      <c r="A21" s="85" t="s">
        <v>80</v>
      </c>
      <c r="B21" s="94" t="s">
        <v>81</v>
      </c>
      <c r="C21" s="145"/>
      <c r="D21" s="145"/>
      <c r="E21" s="145"/>
      <c r="F21" s="145"/>
      <c r="G21" s="145"/>
      <c r="H21" s="145"/>
      <c r="I21" s="155"/>
      <c r="J21" s="167"/>
      <c r="K21" s="168">
        <f t="shared" ref="K21:K30" si="2">SUM(C21:J21)</f>
        <v>0</v>
      </c>
    </row>
    <row r="22" spans="1:11" x14ac:dyDescent="0.2">
      <c r="A22" s="85" t="s">
        <v>82</v>
      </c>
      <c r="B22" s="94" t="s">
        <v>83</v>
      </c>
      <c r="C22" s="145"/>
      <c r="D22" s="145"/>
      <c r="E22" s="145"/>
      <c r="F22" s="145"/>
      <c r="G22" s="145"/>
      <c r="H22" s="145"/>
      <c r="I22" s="155"/>
      <c r="J22" s="167"/>
      <c r="K22" s="168">
        <f t="shared" si="2"/>
        <v>0</v>
      </c>
    </row>
    <row r="23" spans="1:11" x14ac:dyDescent="0.2">
      <c r="A23" s="85" t="s">
        <v>84</v>
      </c>
      <c r="B23" s="94" t="s">
        <v>85</v>
      </c>
      <c r="C23" s="145"/>
      <c r="D23" s="145"/>
      <c r="E23" s="145"/>
      <c r="F23" s="145"/>
      <c r="G23" s="145"/>
      <c r="H23" s="145"/>
      <c r="I23" s="155"/>
      <c r="J23" s="167"/>
      <c r="K23" s="168">
        <f t="shared" si="2"/>
        <v>0</v>
      </c>
    </row>
    <row r="24" spans="1:11" x14ac:dyDescent="0.2">
      <c r="A24" s="85" t="s">
        <v>86</v>
      </c>
      <c r="B24" s="94" t="s">
        <v>87</v>
      </c>
      <c r="C24" s="145"/>
      <c r="D24" s="145"/>
      <c r="E24" s="145"/>
      <c r="F24" s="145"/>
      <c r="G24" s="145"/>
      <c r="H24" s="145"/>
      <c r="I24" s="155"/>
      <c r="J24" s="167"/>
      <c r="K24" s="168">
        <f t="shared" si="2"/>
        <v>0</v>
      </c>
    </row>
    <row r="25" spans="1:11" x14ac:dyDescent="0.2">
      <c r="A25" s="85" t="s">
        <v>88</v>
      </c>
      <c r="B25" s="94" t="s">
        <v>89</v>
      </c>
      <c r="C25" s="145"/>
      <c r="D25" s="145"/>
      <c r="E25" s="145"/>
      <c r="F25" s="145"/>
      <c r="G25" s="145"/>
      <c r="H25" s="145"/>
      <c r="I25" s="155"/>
      <c r="J25" s="167"/>
      <c r="K25" s="168">
        <f t="shared" si="2"/>
        <v>0</v>
      </c>
    </row>
    <row r="26" spans="1:11" x14ac:dyDescent="0.2">
      <c r="A26" s="85" t="s">
        <v>90</v>
      </c>
      <c r="B26" s="94" t="s">
        <v>91</v>
      </c>
      <c r="C26" s="145"/>
      <c r="D26" s="145"/>
      <c r="E26" s="145"/>
      <c r="F26" s="145"/>
      <c r="G26" s="145"/>
      <c r="H26" s="145"/>
      <c r="I26" s="155"/>
      <c r="J26" s="167"/>
      <c r="K26" s="168">
        <f t="shared" si="2"/>
        <v>0</v>
      </c>
    </row>
    <row r="27" spans="1:11" x14ac:dyDescent="0.2">
      <c r="A27" s="85" t="s">
        <v>92</v>
      </c>
      <c r="B27" s="94" t="s">
        <v>93</v>
      </c>
      <c r="C27" s="145"/>
      <c r="D27" s="145"/>
      <c r="E27" s="145"/>
      <c r="F27" s="145"/>
      <c r="G27" s="145"/>
      <c r="H27" s="145"/>
      <c r="I27" s="155"/>
      <c r="J27" s="167"/>
      <c r="K27" s="168">
        <f t="shared" si="2"/>
        <v>0</v>
      </c>
    </row>
    <row r="28" spans="1:11" x14ac:dyDescent="0.2">
      <c r="A28" s="85" t="s">
        <v>94</v>
      </c>
      <c r="B28" s="94" t="s">
        <v>95</v>
      </c>
      <c r="C28" s="145"/>
      <c r="D28" s="145"/>
      <c r="E28" s="145"/>
      <c r="F28" s="145"/>
      <c r="G28" s="145"/>
      <c r="H28" s="145"/>
      <c r="I28" s="155"/>
      <c r="J28" s="167"/>
      <c r="K28" s="168">
        <f t="shared" si="2"/>
        <v>0</v>
      </c>
    </row>
    <row r="29" spans="1:11" x14ac:dyDescent="0.2">
      <c r="A29" s="85" t="s">
        <v>96</v>
      </c>
      <c r="B29" s="94" t="s">
        <v>97</v>
      </c>
      <c r="C29" s="147">
        <v>0</v>
      </c>
      <c r="D29" s="147">
        <v>0</v>
      </c>
      <c r="E29" s="147">
        <v>0</v>
      </c>
      <c r="F29" s="147">
        <v>0</v>
      </c>
      <c r="G29" s="147">
        <v>0</v>
      </c>
      <c r="H29" s="147">
        <v>0</v>
      </c>
      <c r="I29" s="170">
        <v>0</v>
      </c>
      <c r="J29" s="171">
        <v>4</v>
      </c>
      <c r="K29" s="348">
        <f t="shared" si="2"/>
        <v>4</v>
      </c>
    </row>
    <row r="30" spans="1:11" x14ac:dyDescent="0.2">
      <c r="A30" s="85" t="s">
        <v>98</v>
      </c>
      <c r="B30" s="94" t="s">
        <v>99</v>
      </c>
      <c r="C30" s="145"/>
      <c r="D30" s="145"/>
      <c r="E30" s="145"/>
      <c r="F30" s="145"/>
      <c r="G30" s="145"/>
      <c r="H30" s="145"/>
      <c r="I30" s="155"/>
      <c r="J30" s="167"/>
      <c r="K30" s="348">
        <f t="shared" si="2"/>
        <v>0</v>
      </c>
    </row>
    <row r="31" spans="1:11" x14ac:dyDescent="0.2">
      <c r="A31" s="136" t="s">
        <v>103</v>
      </c>
      <c r="B31" s="342" t="s">
        <v>101</v>
      </c>
      <c r="C31" s="327">
        <f t="shared" ref="C31:K31" si="3">SUM(C20:C30)</f>
        <v>0</v>
      </c>
      <c r="D31" s="327">
        <f t="shared" si="3"/>
        <v>0</v>
      </c>
      <c r="E31" s="327">
        <f t="shared" si="3"/>
        <v>0</v>
      </c>
      <c r="F31" s="327">
        <f t="shared" si="3"/>
        <v>0</v>
      </c>
      <c r="G31" s="327">
        <f t="shared" si="3"/>
        <v>0</v>
      </c>
      <c r="H31" s="327">
        <f t="shared" si="3"/>
        <v>0</v>
      </c>
      <c r="I31" s="327">
        <f t="shared" si="3"/>
        <v>0</v>
      </c>
      <c r="J31" s="327">
        <f t="shared" si="3"/>
        <v>4</v>
      </c>
      <c r="K31" s="347">
        <f t="shared" si="3"/>
        <v>4</v>
      </c>
    </row>
    <row r="32" spans="1:11" x14ac:dyDescent="0.2">
      <c r="A32" s="84" t="s">
        <v>104</v>
      </c>
      <c r="B32" s="139"/>
      <c r="C32" s="428"/>
      <c r="D32" s="429"/>
      <c r="E32" s="429"/>
      <c r="F32" s="429"/>
      <c r="G32" s="429"/>
      <c r="H32" s="429"/>
      <c r="I32" s="429"/>
      <c r="J32" s="429"/>
      <c r="K32" s="430"/>
    </row>
    <row r="33" spans="1:11" x14ac:dyDescent="0.2">
      <c r="A33" s="84" t="s">
        <v>76</v>
      </c>
      <c r="B33" s="82" t="s">
        <v>77</v>
      </c>
      <c r="C33" s="425"/>
      <c r="D33" s="426"/>
      <c r="E33" s="426"/>
      <c r="F33" s="426"/>
      <c r="G33" s="426"/>
      <c r="H33" s="426"/>
      <c r="I33" s="426"/>
      <c r="J33" s="426"/>
      <c r="K33" s="427"/>
    </row>
    <row r="34" spans="1:11" x14ac:dyDescent="0.2">
      <c r="A34" s="85" t="s">
        <v>78</v>
      </c>
      <c r="B34" s="94" t="s">
        <v>79</v>
      </c>
      <c r="C34" s="145"/>
      <c r="D34" s="145"/>
      <c r="E34" s="145"/>
      <c r="F34" s="145"/>
      <c r="G34" s="145"/>
      <c r="H34" s="145"/>
      <c r="I34" s="155"/>
      <c r="J34" s="167"/>
      <c r="K34" s="168">
        <f>SUM(C34:J34)</f>
        <v>0</v>
      </c>
    </row>
    <row r="35" spans="1:11" x14ac:dyDescent="0.2">
      <c r="A35" s="85" t="s">
        <v>80</v>
      </c>
      <c r="B35" s="94" t="s">
        <v>81</v>
      </c>
      <c r="C35" s="145"/>
      <c r="D35" s="145"/>
      <c r="E35" s="145"/>
      <c r="F35" s="145"/>
      <c r="G35" s="145"/>
      <c r="H35" s="145"/>
      <c r="I35" s="155"/>
      <c r="J35" s="167"/>
      <c r="K35" s="168">
        <f t="shared" ref="K35:K44" si="4">SUM(C35:J35)</f>
        <v>0</v>
      </c>
    </row>
    <row r="36" spans="1:11" x14ac:dyDescent="0.2">
      <c r="A36" s="85" t="s">
        <v>82</v>
      </c>
      <c r="B36" s="94" t="s">
        <v>83</v>
      </c>
      <c r="C36" s="155">
        <v>1</v>
      </c>
      <c r="D36" s="155">
        <v>0</v>
      </c>
      <c r="E36" s="155">
        <v>0</v>
      </c>
      <c r="F36" s="155">
        <v>0</v>
      </c>
      <c r="G36" s="155">
        <v>0</v>
      </c>
      <c r="H36" s="155">
        <v>0</v>
      </c>
      <c r="I36" s="155">
        <v>0</v>
      </c>
      <c r="J36" s="155">
        <v>2</v>
      </c>
      <c r="K36" s="168">
        <f t="shared" si="4"/>
        <v>3</v>
      </c>
    </row>
    <row r="37" spans="1:11" x14ac:dyDescent="0.2">
      <c r="A37" s="85" t="s">
        <v>84</v>
      </c>
      <c r="B37" s="94" t="s">
        <v>85</v>
      </c>
      <c r="C37" s="145"/>
      <c r="D37" s="145"/>
      <c r="E37" s="145"/>
      <c r="F37" s="145"/>
      <c r="G37" s="145"/>
      <c r="H37" s="145"/>
      <c r="I37" s="155"/>
      <c r="J37" s="167"/>
      <c r="K37" s="168">
        <f t="shared" si="4"/>
        <v>0</v>
      </c>
    </row>
    <row r="38" spans="1:11" x14ac:dyDescent="0.2">
      <c r="A38" s="85" t="s">
        <v>86</v>
      </c>
      <c r="B38" s="94" t="s">
        <v>87</v>
      </c>
      <c r="C38" s="145"/>
      <c r="D38" s="145"/>
      <c r="E38" s="145"/>
      <c r="F38" s="145"/>
      <c r="G38" s="145"/>
      <c r="H38" s="145"/>
      <c r="I38" s="155"/>
      <c r="J38" s="167"/>
      <c r="K38" s="168">
        <f t="shared" si="4"/>
        <v>0</v>
      </c>
    </row>
    <row r="39" spans="1:11" x14ac:dyDescent="0.2">
      <c r="A39" s="85" t="s">
        <v>88</v>
      </c>
      <c r="B39" s="94" t="s">
        <v>89</v>
      </c>
      <c r="C39" s="145"/>
      <c r="D39" s="145"/>
      <c r="E39" s="145"/>
      <c r="F39" s="145"/>
      <c r="G39" s="145"/>
      <c r="H39" s="145"/>
      <c r="I39" s="155"/>
      <c r="J39" s="167"/>
      <c r="K39" s="168">
        <f t="shared" si="4"/>
        <v>0</v>
      </c>
    </row>
    <row r="40" spans="1:11" x14ac:dyDescent="0.2">
      <c r="A40" s="85" t="s">
        <v>90</v>
      </c>
      <c r="B40" s="94" t="s">
        <v>91</v>
      </c>
      <c r="C40" s="145"/>
      <c r="D40" s="145"/>
      <c r="E40" s="145"/>
      <c r="F40" s="145"/>
      <c r="G40" s="145"/>
      <c r="H40" s="145"/>
      <c r="I40" s="155"/>
      <c r="J40" s="167"/>
      <c r="K40" s="168">
        <f t="shared" si="4"/>
        <v>0</v>
      </c>
    </row>
    <row r="41" spans="1:11" x14ac:dyDescent="0.2">
      <c r="A41" s="85" t="s">
        <v>92</v>
      </c>
      <c r="B41" s="94" t="s">
        <v>93</v>
      </c>
      <c r="C41" s="145"/>
      <c r="D41" s="145"/>
      <c r="E41" s="145"/>
      <c r="F41" s="145"/>
      <c r="G41" s="145"/>
      <c r="H41" s="145"/>
      <c r="I41" s="155"/>
      <c r="J41" s="167"/>
      <c r="K41" s="168">
        <f t="shared" si="4"/>
        <v>0</v>
      </c>
    </row>
    <row r="42" spans="1:11" x14ac:dyDescent="0.2">
      <c r="A42" s="85" t="s">
        <v>94</v>
      </c>
      <c r="B42" s="94" t="s">
        <v>95</v>
      </c>
      <c r="C42" s="145"/>
      <c r="D42" s="145"/>
      <c r="E42" s="145"/>
      <c r="F42" s="145"/>
      <c r="G42" s="145"/>
      <c r="H42" s="145"/>
      <c r="I42" s="155"/>
      <c r="J42" s="167"/>
      <c r="K42" s="168">
        <f t="shared" si="4"/>
        <v>0</v>
      </c>
    </row>
    <row r="43" spans="1:11" x14ac:dyDescent="0.2">
      <c r="A43" s="85" t="s">
        <v>96</v>
      </c>
      <c r="B43" s="94" t="s">
        <v>97</v>
      </c>
      <c r="C43" s="145"/>
      <c r="D43" s="145"/>
      <c r="E43" s="145"/>
      <c r="F43" s="145"/>
      <c r="G43" s="145"/>
      <c r="H43" s="145"/>
      <c r="I43" s="155"/>
      <c r="J43" s="167"/>
      <c r="K43" s="348">
        <f t="shared" si="4"/>
        <v>0</v>
      </c>
    </row>
    <row r="44" spans="1:11" x14ac:dyDescent="0.2">
      <c r="A44" s="85" t="s">
        <v>98</v>
      </c>
      <c r="B44" s="94" t="s">
        <v>99</v>
      </c>
      <c r="C44" s="145"/>
      <c r="D44" s="145"/>
      <c r="E44" s="145"/>
      <c r="F44" s="145"/>
      <c r="G44" s="145"/>
      <c r="H44" s="145"/>
      <c r="I44" s="155"/>
      <c r="J44" s="167"/>
      <c r="K44" s="348">
        <f t="shared" si="4"/>
        <v>0</v>
      </c>
    </row>
    <row r="45" spans="1:11" x14ac:dyDescent="0.2">
      <c r="A45" s="136" t="s">
        <v>105</v>
      </c>
      <c r="B45" s="342" t="s">
        <v>101</v>
      </c>
      <c r="C45" s="327">
        <f t="shared" ref="C45:K45" si="5">SUM(C34:C44)</f>
        <v>1</v>
      </c>
      <c r="D45" s="327">
        <f t="shared" si="5"/>
        <v>0</v>
      </c>
      <c r="E45" s="327">
        <f t="shared" si="5"/>
        <v>0</v>
      </c>
      <c r="F45" s="327">
        <f t="shared" si="5"/>
        <v>0</v>
      </c>
      <c r="G45" s="327">
        <f t="shared" si="5"/>
        <v>0</v>
      </c>
      <c r="H45" s="327">
        <f t="shared" si="5"/>
        <v>0</v>
      </c>
      <c r="I45" s="327">
        <f t="shared" si="5"/>
        <v>0</v>
      </c>
      <c r="J45" s="327">
        <f t="shared" si="5"/>
        <v>2</v>
      </c>
      <c r="K45" s="347">
        <f t="shared" si="5"/>
        <v>3</v>
      </c>
    </row>
    <row r="46" spans="1:11" x14ac:dyDescent="0.2">
      <c r="A46" s="84" t="s">
        <v>106</v>
      </c>
      <c r="B46" s="139"/>
      <c r="C46" s="428"/>
      <c r="D46" s="429"/>
      <c r="E46" s="429"/>
      <c r="F46" s="429"/>
      <c r="G46" s="429"/>
      <c r="H46" s="429"/>
      <c r="I46" s="429"/>
      <c r="J46" s="429"/>
      <c r="K46" s="430"/>
    </row>
    <row r="47" spans="1:11" x14ac:dyDescent="0.2">
      <c r="A47" s="84" t="s">
        <v>76</v>
      </c>
      <c r="B47" s="82" t="s">
        <v>77</v>
      </c>
      <c r="C47" s="425"/>
      <c r="D47" s="426"/>
      <c r="E47" s="426"/>
      <c r="F47" s="426"/>
      <c r="G47" s="426"/>
      <c r="H47" s="426"/>
      <c r="I47" s="426"/>
      <c r="J47" s="426"/>
      <c r="K47" s="427"/>
    </row>
    <row r="48" spans="1:11" ht="26.25" customHeight="1" x14ac:dyDescent="0.2">
      <c r="A48" s="85" t="s">
        <v>78</v>
      </c>
      <c r="B48" s="94" t="s">
        <v>79</v>
      </c>
      <c r="C48" s="145"/>
      <c r="D48" s="145"/>
      <c r="E48" s="145"/>
      <c r="F48" s="145"/>
      <c r="G48" s="145"/>
      <c r="H48" s="145"/>
      <c r="I48" s="155"/>
      <c r="J48" s="167"/>
      <c r="K48" s="168">
        <f>SUM(C48:J48)</f>
        <v>0</v>
      </c>
    </row>
    <row r="49" spans="1:11" x14ac:dyDescent="0.2">
      <c r="A49" s="85" t="s">
        <v>80</v>
      </c>
      <c r="B49" s="94" t="s">
        <v>81</v>
      </c>
      <c r="C49" s="145"/>
      <c r="D49" s="145"/>
      <c r="E49" s="145"/>
      <c r="F49" s="145"/>
      <c r="G49" s="145"/>
      <c r="H49" s="145"/>
      <c r="I49" s="155"/>
      <c r="J49" s="167"/>
      <c r="K49" s="168">
        <f t="shared" ref="K49:K58" si="6">SUM(C49:J49)</f>
        <v>0</v>
      </c>
    </row>
    <row r="50" spans="1:11" x14ac:dyDescent="0.2">
      <c r="A50" s="85" t="s">
        <v>82</v>
      </c>
      <c r="B50" s="94" t="s">
        <v>83</v>
      </c>
      <c r="C50" s="145"/>
      <c r="D50" s="145"/>
      <c r="E50" s="145"/>
      <c r="F50" s="145"/>
      <c r="G50" s="145"/>
      <c r="H50" s="145"/>
      <c r="I50" s="155"/>
      <c r="J50" s="167"/>
      <c r="K50" s="168">
        <f t="shared" si="6"/>
        <v>0</v>
      </c>
    </row>
    <row r="51" spans="1:11" x14ac:dyDescent="0.2">
      <c r="A51" s="85" t="s">
        <v>84</v>
      </c>
      <c r="B51" s="94" t="s">
        <v>85</v>
      </c>
      <c r="C51" s="145"/>
      <c r="D51" s="145"/>
      <c r="E51" s="145"/>
      <c r="F51" s="145"/>
      <c r="G51" s="145"/>
      <c r="H51" s="145"/>
      <c r="I51" s="155"/>
      <c r="J51" s="167"/>
      <c r="K51" s="168">
        <f t="shared" si="6"/>
        <v>0</v>
      </c>
    </row>
    <row r="52" spans="1:11" x14ac:dyDescent="0.2">
      <c r="A52" s="85" t="s">
        <v>86</v>
      </c>
      <c r="B52" s="94" t="s">
        <v>87</v>
      </c>
      <c r="C52" s="145"/>
      <c r="D52" s="145"/>
      <c r="E52" s="145"/>
      <c r="F52" s="145"/>
      <c r="G52" s="145"/>
      <c r="H52" s="145"/>
      <c r="I52" s="155"/>
      <c r="J52" s="167"/>
      <c r="K52" s="168">
        <f t="shared" si="6"/>
        <v>0</v>
      </c>
    </row>
    <row r="53" spans="1:11" x14ac:dyDescent="0.2">
      <c r="A53" s="85" t="s">
        <v>88</v>
      </c>
      <c r="B53" s="94" t="s">
        <v>89</v>
      </c>
      <c r="C53" s="145">
        <v>3</v>
      </c>
      <c r="D53" s="145">
        <v>0</v>
      </c>
      <c r="E53" s="145">
        <v>0</v>
      </c>
      <c r="F53" s="145">
        <v>0</v>
      </c>
      <c r="G53" s="145">
        <v>1</v>
      </c>
      <c r="H53" s="145">
        <v>0</v>
      </c>
      <c r="I53" s="155">
        <v>0</v>
      </c>
      <c r="J53" s="167">
        <v>0</v>
      </c>
      <c r="K53" s="168">
        <f t="shared" si="6"/>
        <v>4</v>
      </c>
    </row>
    <row r="54" spans="1:11" x14ac:dyDescent="0.2">
      <c r="A54" s="85" t="s">
        <v>90</v>
      </c>
      <c r="B54" s="94" t="s">
        <v>91</v>
      </c>
      <c r="C54" s="145"/>
      <c r="D54" s="145"/>
      <c r="E54" s="145"/>
      <c r="F54" s="145"/>
      <c r="G54" s="145"/>
      <c r="H54" s="145"/>
      <c r="I54" s="155"/>
      <c r="J54" s="167"/>
      <c r="K54" s="168">
        <f t="shared" si="6"/>
        <v>0</v>
      </c>
    </row>
    <row r="55" spans="1:11" x14ac:dyDescent="0.2">
      <c r="A55" s="85" t="s">
        <v>92</v>
      </c>
      <c r="B55" s="94" t="s">
        <v>93</v>
      </c>
      <c r="C55" s="145"/>
      <c r="D55" s="145"/>
      <c r="E55" s="145"/>
      <c r="F55" s="145"/>
      <c r="G55" s="145"/>
      <c r="H55" s="145"/>
      <c r="I55" s="155"/>
      <c r="J55" s="167"/>
      <c r="K55" s="168">
        <f t="shared" si="6"/>
        <v>0</v>
      </c>
    </row>
    <row r="56" spans="1:11" x14ac:dyDescent="0.2">
      <c r="A56" s="85" t="s">
        <v>94</v>
      </c>
      <c r="B56" s="94" t="s">
        <v>95</v>
      </c>
      <c r="C56" s="145"/>
      <c r="D56" s="145"/>
      <c r="E56" s="145"/>
      <c r="F56" s="145"/>
      <c r="G56" s="145"/>
      <c r="H56" s="145"/>
      <c r="I56" s="155"/>
      <c r="J56" s="167"/>
      <c r="K56" s="168">
        <f t="shared" si="6"/>
        <v>0</v>
      </c>
    </row>
    <row r="57" spans="1:11" x14ac:dyDescent="0.2">
      <c r="A57" s="85" t="s">
        <v>96</v>
      </c>
      <c r="B57" s="94" t="s">
        <v>97</v>
      </c>
      <c r="C57" s="145"/>
      <c r="D57" s="145"/>
      <c r="E57" s="145"/>
      <c r="F57" s="145"/>
      <c r="G57" s="145"/>
      <c r="H57" s="145"/>
      <c r="I57" s="155"/>
      <c r="J57" s="167"/>
      <c r="K57" s="348">
        <f t="shared" si="6"/>
        <v>0</v>
      </c>
    </row>
    <row r="58" spans="1:11" x14ac:dyDescent="0.2">
      <c r="A58" s="85" t="s">
        <v>98</v>
      </c>
      <c r="B58" s="94" t="s">
        <v>99</v>
      </c>
      <c r="C58" s="145"/>
      <c r="D58" s="145"/>
      <c r="E58" s="145"/>
      <c r="F58" s="145"/>
      <c r="G58" s="145"/>
      <c r="H58" s="145"/>
      <c r="I58" s="155"/>
      <c r="J58" s="167"/>
      <c r="K58" s="348">
        <f t="shared" si="6"/>
        <v>0</v>
      </c>
    </row>
    <row r="59" spans="1:11" x14ac:dyDescent="0.2">
      <c r="A59" s="136" t="s">
        <v>107</v>
      </c>
      <c r="B59" s="342" t="s">
        <v>101</v>
      </c>
      <c r="C59" s="327">
        <f t="shared" ref="C59:K59" si="7">SUM(C48:C58)</f>
        <v>3</v>
      </c>
      <c r="D59" s="327">
        <f t="shared" si="7"/>
        <v>0</v>
      </c>
      <c r="E59" s="327">
        <f t="shared" si="7"/>
        <v>0</v>
      </c>
      <c r="F59" s="327">
        <f t="shared" si="7"/>
        <v>0</v>
      </c>
      <c r="G59" s="327">
        <f t="shared" si="7"/>
        <v>1</v>
      </c>
      <c r="H59" s="327">
        <f t="shared" si="7"/>
        <v>0</v>
      </c>
      <c r="I59" s="327">
        <f t="shared" si="7"/>
        <v>0</v>
      </c>
      <c r="J59" s="327">
        <f t="shared" si="7"/>
        <v>0</v>
      </c>
      <c r="K59" s="347">
        <f t="shared" si="7"/>
        <v>4</v>
      </c>
    </row>
    <row r="60" spans="1:11" x14ac:dyDescent="0.2">
      <c r="A60" s="84" t="s">
        <v>108</v>
      </c>
      <c r="B60" s="139"/>
      <c r="C60" s="428"/>
      <c r="D60" s="429"/>
      <c r="E60" s="429"/>
      <c r="F60" s="429"/>
      <c r="G60" s="429"/>
      <c r="H60" s="429"/>
      <c r="I60" s="429"/>
      <c r="J60" s="429"/>
      <c r="K60" s="430"/>
    </row>
    <row r="61" spans="1:11" x14ac:dyDescent="0.2">
      <c r="A61" s="84" t="s">
        <v>76</v>
      </c>
      <c r="B61" s="82" t="s">
        <v>77</v>
      </c>
      <c r="C61" s="425"/>
      <c r="D61" s="426"/>
      <c r="E61" s="426"/>
      <c r="F61" s="426"/>
      <c r="G61" s="426"/>
      <c r="H61" s="426"/>
      <c r="I61" s="426"/>
      <c r="J61" s="426"/>
      <c r="K61" s="427"/>
    </row>
    <row r="62" spans="1:11" x14ac:dyDescent="0.2">
      <c r="A62" s="85" t="s">
        <v>78</v>
      </c>
      <c r="B62" s="94" t="s">
        <v>79</v>
      </c>
      <c r="C62" s="145"/>
      <c r="D62" s="145"/>
      <c r="E62" s="145"/>
      <c r="F62" s="145"/>
      <c r="G62" s="145"/>
      <c r="H62" s="145"/>
      <c r="I62" s="155"/>
      <c r="J62" s="167"/>
      <c r="K62" s="168">
        <f>SUM(C62:J62)</f>
        <v>0</v>
      </c>
    </row>
    <row r="63" spans="1:11" x14ac:dyDescent="0.2">
      <c r="A63" s="85" t="s">
        <v>80</v>
      </c>
      <c r="B63" s="94" t="s">
        <v>81</v>
      </c>
      <c r="C63" s="145"/>
      <c r="D63" s="145"/>
      <c r="E63" s="145"/>
      <c r="F63" s="145"/>
      <c r="G63" s="145"/>
      <c r="H63" s="145"/>
      <c r="I63" s="155"/>
      <c r="J63" s="167"/>
      <c r="K63" s="168">
        <f t="shared" ref="K63:K72" si="8">SUM(C63:J63)</f>
        <v>0</v>
      </c>
    </row>
    <row r="64" spans="1:11" x14ac:dyDescent="0.2">
      <c r="A64" s="85" t="s">
        <v>82</v>
      </c>
      <c r="B64" s="94" t="s">
        <v>83</v>
      </c>
      <c r="C64" s="145"/>
      <c r="D64" s="145"/>
      <c r="E64" s="145"/>
      <c r="F64" s="145"/>
      <c r="G64" s="145"/>
      <c r="H64" s="145"/>
      <c r="I64" s="155"/>
      <c r="J64" s="167"/>
      <c r="K64" s="168">
        <f t="shared" si="8"/>
        <v>0</v>
      </c>
    </row>
    <row r="65" spans="1:11" x14ac:dyDescent="0.2">
      <c r="A65" s="85" t="s">
        <v>84</v>
      </c>
      <c r="B65" s="94" t="s">
        <v>85</v>
      </c>
      <c r="C65" s="145"/>
      <c r="D65" s="145"/>
      <c r="E65" s="145"/>
      <c r="F65" s="145"/>
      <c r="G65" s="145"/>
      <c r="H65" s="145"/>
      <c r="I65" s="155"/>
      <c r="J65" s="167"/>
      <c r="K65" s="168">
        <f t="shared" si="8"/>
        <v>0</v>
      </c>
    </row>
    <row r="66" spans="1:11" x14ac:dyDescent="0.2">
      <c r="A66" s="85" t="s">
        <v>86</v>
      </c>
      <c r="B66" s="94" t="s">
        <v>87</v>
      </c>
      <c r="C66" s="145"/>
      <c r="D66" s="145"/>
      <c r="E66" s="145"/>
      <c r="F66" s="145"/>
      <c r="G66" s="145"/>
      <c r="H66" s="145"/>
      <c r="I66" s="155"/>
      <c r="J66" s="167"/>
      <c r="K66" s="168">
        <f t="shared" si="8"/>
        <v>0</v>
      </c>
    </row>
    <row r="67" spans="1:11" x14ac:dyDescent="0.2">
      <c r="A67" s="85" t="s">
        <v>88</v>
      </c>
      <c r="B67" s="94" t="s">
        <v>89</v>
      </c>
      <c r="C67" s="145"/>
      <c r="D67" s="145"/>
      <c r="E67" s="145"/>
      <c r="F67" s="145"/>
      <c r="G67" s="145"/>
      <c r="H67" s="145"/>
      <c r="I67" s="155"/>
      <c r="J67" s="167"/>
      <c r="K67" s="168">
        <f t="shared" si="8"/>
        <v>0</v>
      </c>
    </row>
    <row r="68" spans="1:11" x14ac:dyDescent="0.2">
      <c r="A68" s="85" t="s">
        <v>90</v>
      </c>
      <c r="B68" s="94" t="s">
        <v>91</v>
      </c>
      <c r="C68" s="145"/>
      <c r="D68" s="145"/>
      <c r="E68" s="145"/>
      <c r="F68" s="145"/>
      <c r="G68" s="145"/>
      <c r="H68" s="145"/>
      <c r="I68" s="155"/>
      <c r="J68" s="167"/>
      <c r="K68" s="168">
        <f t="shared" si="8"/>
        <v>0</v>
      </c>
    </row>
    <row r="69" spans="1:11" x14ac:dyDescent="0.2">
      <c r="A69" s="85" t="s">
        <v>92</v>
      </c>
      <c r="B69" s="94" t="s">
        <v>93</v>
      </c>
      <c r="C69" s="145"/>
      <c r="D69" s="145"/>
      <c r="E69" s="145"/>
      <c r="F69" s="145"/>
      <c r="G69" s="145"/>
      <c r="H69" s="145"/>
      <c r="I69" s="155"/>
      <c r="J69" s="167"/>
      <c r="K69" s="168">
        <f t="shared" si="8"/>
        <v>0</v>
      </c>
    </row>
    <row r="70" spans="1:11" x14ac:dyDescent="0.2">
      <c r="A70" s="85" t="s">
        <v>94</v>
      </c>
      <c r="B70" s="94" t="s">
        <v>95</v>
      </c>
      <c r="C70" s="145"/>
      <c r="D70" s="145"/>
      <c r="E70" s="145"/>
      <c r="F70" s="145"/>
      <c r="G70" s="145"/>
      <c r="H70" s="145"/>
      <c r="I70" s="155"/>
      <c r="J70" s="167"/>
      <c r="K70" s="168">
        <f t="shared" si="8"/>
        <v>0</v>
      </c>
    </row>
    <row r="71" spans="1:11" x14ac:dyDescent="0.2">
      <c r="A71" s="85" t="s">
        <v>96</v>
      </c>
      <c r="B71" s="94" t="s">
        <v>97</v>
      </c>
      <c r="C71" s="147"/>
      <c r="D71" s="145"/>
      <c r="E71" s="145"/>
      <c r="F71" s="145"/>
      <c r="G71" s="145"/>
      <c r="H71" s="145"/>
      <c r="I71" s="155"/>
      <c r="J71" s="167"/>
      <c r="K71" s="348">
        <f t="shared" si="8"/>
        <v>0</v>
      </c>
    </row>
    <row r="72" spans="1:11" x14ac:dyDescent="0.2">
      <c r="A72" s="85" t="s">
        <v>98</v>
      </c>
      <c r="B72" s="94" t="s">
        <v>99</v>
      </c>
      <c r="C72" s="147"/>
      <c r="D72" s="145"/>
      <c r="E72" s="145"/>
      <c r="F72" s="145"/>
      <c r="G72" s="145"/>
      <c r="H72" s="145"/>
      <c r="I72" s="155"/>
      <c r="J72" s="167"/>
      <c r="K72" s="348">
        <f t="shared" si="8"/>
        <v>0</v>
      </c>
    </row>
    <row r="73" spans="1:11" x14ac:dyDescent="0.2">
      <c r="A73" s="136" t="s">
        <v>109</v>
      </c>
      <c r="B73" s="342" t="s">
        <v>101</v>
      </c>
      <c r="C73" s="327">
        <f>SUM(C62:C72)</f>
        <v>0</v>
      </c>
      <c r="D73" s="327">
        <f t="shared" ref="D73:J73" si="9">SUM(D62:D72)</f>
        <v>0</v>
      </c>
      <c r="E73" s="327">
        <f t="shared" si="9"/>
        <v>0</v>
      </c>
      <c r="F73" s="327">
        <f t="shared" si="9"/>
        <v>0</v>
      </c>
      <c r="G73" s="327">
        <f t="shared" si="9"/>
        <v>0</v>
      </c>
      <c r="H73" s="327">
        <f t="shared" si="9"/>
        <v>0</v>
      </c>
      <c r="I73" s="327">
        <f t="shared" si="9"/>
        <v>0</v>
      </c>
      <c r="J73" s="327">
        <f t="shared" si="9"/>
        <v>0</v>
      </c>
      <c r="K73" s="347">
        <f>SUM(K62:K72)</f>
        <v>0</v>
      </c>
    </row>
    <row r="74" spans="1:11" x14ac:dyDescent="0.2">
      <c r="A74" s="84" t="s">
        <v>110</v>
      </c>
      <c r="B74" s="139"/>
      <c r="C74" s="428"/>
      <c r="D74" s="429"/>
      <c r="E74" s="429"/>
      <c r="F74" s="429"/>
      <c r="G74" s="429"/>
      <c r="H74" s="429"/>
      <c r="I74" s="429"/>
      <c r="J74" s="429"/>
      <c r="K74" s="430"/>
    </row>
    <row r="75" spans="1:11" x14ac:dyDescent="0.2">
      <c r="A75" s="84" t="s">
        <v>76</v>
      </c>
      <c r="B75" s="82" t="s">
        <v>77</v>
      </c>
      <c r="C75" s="425"/>
      <c r="D75" s="426"/>
      <c r="E75" s="426"/>
      <c r="F75" s="426"/>
      <c r="G75" s="426"/>
      <c r="H75" s="426"/>
      <c r="I75" s="426"/>
      <c r="J75" s="426"/>
      <c r="K75" s="427"/>
    </row>
    <row r="76" spans="1:11" x14ac:dyDescent="0.2">
      <c r="A76" s="85" t="s">
        <v>78</v>
      </c>
      <c r="B76" s="94" t="s">
        <v>79</v>
      </c>
      <c r="C76" s="145"/>
      <c r="D76" s="145"/>
      <c r="E76" s="145"/>
      <c r="F76" s="145"/>
      <c r="G76" s="145"/>
      <c r="H76" s="145"/>
      <c r="I76" s="155"/>
      <c r="J76" s="167"/>
      <c r="K76" s="168">
        <f>SUM(C76:J76)</f>
        <v>0</v>
      </c>
    </row>
    <row r="77" spans="1:11" x14ac:dyDescent="0.2">
      <c r="A77" s="85" t="s">
        <v>80</v>
      </c>
      <c r="B77" s="94" t="s">
        <v>81</v>
      </c>
      <c r="C77" s="145"/>
      <c r="D77" s="145"/>
      <c r="E77" s="145"/>
      <c r="F77" s="145"/>
      <c r="G77" s="145"/>
      <c r="H77" s="145"/>
      <c r="I77" s="155"/>
      <c r="J77" s="167"/>
      <c r="K77" s="168">
        <f t="shared" ref="K77:K86" si="10">SUM(C77:J77)</f>
        <v>0</v>
      </c>
    </row>
    <row r="78" spans="1:11" x14ac:dyDescent="0.2">
      <c r="A78" s="85" t="s">
        <v>82</v>
      </c>
      <c r="B78" s="94" t="s">
        <v>83</v>
      </c>
      <c r="C78" s="145"/>
      <c r="D78" s="145"/>
      <c r="E78" s="145"/>
      <c r="F78" s="145"/>
      <c r="G78" s="145"/>
      <c r="H78" s="145"/>
      <c r="I78" s="155"/>
      <c r="J78" s="167"/>
      <c r="K78" s="168">
        <f t="shared" si="10"/>
        <v>0</v>
      </c>
    </row>
    <row r="79" spans="1:11" x14ac:dyDescent="0.2">
      <c r="A79" s="85" t="s">
        <v>84</v>
      </c>
      <c r="B79" s="94" t="s">
        <v>85</v>
      </c>
      <c r="C79" s="145"/>
      <c r="D79" s="145"/>
      <c r="E79" s="145"/>
      <c r="F79" s="145"/>
      <c r="G79" s="145"/>
      <c r="H79" s="145"/>
      <c r="I79" s="155"/>
      <c r="J79" s="167"/>
      <c r="K79" s="168">
        <f t="shared" si="10"/>
        <v>0</v>
      </c>
    </row>
    <row r="80" spans="1:11" x14ac:dyDescent="0.2">
      <c r="A80" s="85" t="s">
        <v>86</v>
      </c>
      <c r="B80" s="94" t="s">
        <v>87</v>
      </c>
      <c r="C80" s="145"/>
      <c r="D80" s="145"/>
      <c r="E80" s="145"/>
      <c r="F80" s="145"/>
      <c r="G80" s="145"/>
      <c r="H80" s="145"/>
      <c r="I80" s="155"/>
      <c r="J80" s="167"/>
      <c r="K80" s="168">
        <f t="shared" si="10"/>
        <v>0</v>
      </c>
    </row>
    <row r="81" spans="1:11" x14ac:dyDescent="0.2">
      <c r="A81" s="85" t="s">
        <v>88</v>
      </c>
      <c r="B81" s="94" t="s">
        <v>89</v>
      </c>
      <c r="C81" s="145"/>
      <c r="D81" s="145"/>
      <c r="E81" s="145"/>
      <c r="F81" s="145"/>
      <c r="G81" s="145"/>
      <c r="H81" s="145"/>
      <c r="I81" s="155"/>
      <c r="J81" s="167"/>
      <c r="K81" s="168">
        <f t="shared" si="10"/>
        <v>0</v>
      </c>
    </row>
    <row r="82" spans="1:11" x14ac:dyDescent="0.2">
      <c r="A82" s="85" t="s">
        <v>90</v>
      </c>
      <c r="B82" s="94" t="s">
        <v>91</v>
      </c>
      <c r="C82" s="145"/>
      <c r="D82" s="145"/>
      <c r="E82" s="145"/>
      <c r="F82" s="145"/>
      <c r="G82" s="145"/>
      <c r="H82" s="145"/>
      <c r="I82" s="155"/>
      <c r="J82" s="167"/>
      <c r="K82" s="168">
        <f t="shared" si="10"/>
        <v>0</v>
      </c>
    </row>
    <row r="83" spans="1:11" x14ac:dyDescent="0.2">
      <c r="A83" s="85" t="s">
        <v>92</v>
      </c>
      <c r="B83" s="94" t="s">
        <v>93</v>
      </c>
      <c r="C83" s="145"/>
      <c r="D83" s="145"/>
      <c r="E83" s="145"/>
      <c r="F83" s="145"/>
      <c r="G83" s="145"/>
      <c r="H83" s="145"/>
      <c r="I83" s="155"/>
      <c r="J83" s="167"/>
      <c r="K83" s="168">
        <f t="shared" si="10"/>
        <v>0</v>
      </c>
    </row>
    <row r="84" spans="1:11" x14ac:dyDescent="0.2">
      <c r="A84" s="85" t="s">
        <v>94</v>
      </c>
      <c r="B84" s="94" t="s">
        <v>95</v>
      </c>
      <c r="C84" s="145"/>
      <c r="D84" s="145"/>
      <c r="E84" s="145"/>
      <c r="F84" s="145"/>
      <c r="G84" s="145"/>
      <c r="H84" s="145"/>
      <c r="I84" s="155"/>
      <c r="J84" s="167"/>
      <c r="K84" s="168">
        <f t="shared" si="10"/>
        <v>0</v>
      </c>
    </row>
    <row r="85" spans="1:11" x14ac:dyDescent="0.2">
      <c r="A85" s="85" t="s">
        <v>96</v>
      </c>
      <c r="B85" s="94" t="s">
        <v>97</v>
      </c>
      <c r="C85" s="145"/>
      <c r="D85" s="145"/>
      <c r="E85" s="145"/>
      <c r="F85" s="145"/>
      <c r="G85" s="145"/>
      <c r="H85" s="145"/>
      <c r="I85" s="155"/>
      <c r="J85" s="167"/>
      <c r="K85" s="168">
        <f t="shared" si="10"/>
        <v>0</v>
      </c>
    </row>
    <row r="86" spans="1:11" x14ac:dyDescent="0.2">
      <c r="A86" s="85" t="s">
        <v>98</v>
      </c>
      <c r="B86" s="94" t="s">
        <v>99</v>
      </c>
      <c r="C86" s="145"/>
      <c r="D86" s="145"/>
      <c r="E86" s="145"/>
      <c r="F86" s="145"/>
      <c r="G86" s="145"/>
      <c r="H86" s="145"/>
      <c r="I86" s="155"/>
      <c r="J86" s="167"/>
      <c r="K86" s="168">
        <f t="shared" si="10"/>
        <v>0</v>
      </c>
    </row>
    <row r="87" spans="1:11" x14ac:dyDescent="0.2">
      <c r="A87" s="136" t="s">
        <v>111</v>
      </c>
      <c r="B87" s="342" t="s">
        <v>101</v>
      </c>
      <c r="C87" s="327">
        <f>SUM(C76:C86)</f>
        <v>0</v>
      </c>
      <c r="D87" s="327">
        <f t="shared" ref="D87:J87" si="11">SUM(D76:D86)</f>
        <v>0</v>
      </c>
      <c r="E87" s="327">
        <f t="shared" si="11"/>
        <v>0</v>
      </c>
      <c r="F87" s="327">
        <f t="shared" si="11"/>
        <v>0</v>
      </c>
      <c r="G87" s="327">
        <f t="shared" si="11"/>
        <v>0</v>
      </c>
      <c r="H87" s="327">
        <f t="shared" si="11"/>
        <v>0</v>
      </c>
      <c r="I87" s="327">
        <f t="shared" si="11"/>
        <v>0</v>
      </c>
      <c r="J87" s="327">
        <f t="shared" si="11"/>
        <v>0</v>
      </c>
      <c r="K87" s="347">
        <f>SUM(K76:K86)</f>
        <v>0</v>
      </c>
    </row>
    <row r="88" spans="1:11" x14ac:dyDescent="0.2">
      <c r="A88" s="84" t="s">
        <v>67</v>
      </c>
      <c r="B88" s="139"/>
      <c r="C88" s="428"/>
      <c r="D88" s="429"/>
      <c r="E88" s="429"/>
      <c r="F88" s="429"/>
      <c r="G88" s="429"/>
      <c r="H88" s="429"/>
      <c r="I88" s="429"/>
      <c r="J88" s="429"/>
      <c r="K88" s="430"/>
    </row>
    <row r="89" spans="1:11" x14ac:dyDescent="0.2">
      <c r="A89" s="84" t="s">
        <v>76</v>
      </c>
      <c r="B89" s="82" t="s">
        <v>77</v>
      </c>
      <c r="C89" s="425"/>
      <c r="D89" s="426"/>
      <c r="E89" s="426"/>
      <c r="F89" s="426"/>
      <c r="G89" s="426"/>
      <c r="H89" s="426"/>
      <c r="I89" s="426"/>
      <c r="J89" s="426"/>
      <c r="K89" s="427"/>
    </row>
    <row r="90" spans="1:11" x14ac:dyDescent="0.2">
      <c r="A90" s="85" t="s">
        <v>78</v>
      </c>
      <c r="B90" s="94" t="s">
        <v>79</v>
      </c>
      <c r="C90" s="95">
        <f>C76+C62+C48+C34+C20+C6</f>
        <v>0</v>
      </c>
      <c r="D90" s="95">
        <f t="shared" ref="D90:J90" si="12">D76+D62+D48+D34+D20+D6</f>
        <v>0</v>
      </c>
      <c r="E90" s="95">
        <f t="shared" si="12"/>
        <v>0</v>
      </c>
      <c r="F90" s="95">
        <f t="shared" si="12"/>
        <v>0</v>
      </c>
      <c r="G90" s="95">
        <f t="shared" si="12"/>
        <v>0</v>
      </c>
      <c r="H90" s="95">
        <f t="shared" si="12"/>
        <v>0</v>
      </c>
      <c r="I90" s="96">
        <f t="shared" si="12"/>
        <v>0</v>
      </c>
      <c r="J90" s="97">
        <f t="shared" si="12"/>
        <v>0</v>
      </c>
      <c r="K90" s="338">
        <f>SUM(C90:J90)</f>
        <v>0</v>
      </c>
    </row>
    <row r="91" spans="1:11" x14ac:dyDescent="0.2">
      <c r="A91" s="85" t="s">
        <v>80</v>
      </c>
      <c r="B91" s="94" t="s">
        <v>81</v>
      </c>
      <c r="C91" s="95">
        <f t="shared" ref="C91:J91" si="13">C77+C63+C49+C35+C21+C7</f>
        <v>0</v>
      </c>
      <c r="D91" s="95">
        <f t="shared" si="13"/>
        <v>0</v>
      </c>
      <c r="E91" s="95">
        <f t="shared" si="13"/>
        <v>0</v>
      </c>
      <c r="F91" s="95">
        <f t="shared" si="13"/>
        <v>0</v>
      </c>
      <c r="G91" s="95">
        <f t="shared" si="13"/>
        <v>0</v>
      </c>
      <c r="H91" s="95">
        <f t="shared" si="13"/>
        <v>0</v>
      </c>
      <c r="I91" s="96">
        <f t="shared" si="13"/>
        <v>0</v>
      </c>
      <c r="J91" s="97">
        <f t="shared" si="13"/>
        <v>0</v>
      </c>
      <c r="K91" s="338">
        <f t="shared" ref="K91:K98" si="14">SUM(C91:J91)</f>
        <v>0</v>
      </c>
    </row>
    <row r="92" spans="1:11" x14ac:dyDescent="0.2">
      <c r="A92" s="85" t="s">
        <v>82</v>
      </c>
      <c r="B92" s="94" t="s">
        <v>83</v>
      </c>
      <c r="C92" s="95">
        <f t="shared" ref="C92:J92" si="15">C78+C64+C50+C36+C22+C8</f>
        <v>1</v>
      </c>
      <c r="D92" s="95">
        <f t="shared" si="15"/>
        <v>0</v>
      </c>
      <c r="E92" s="95">
        <f t="shared" si="15"/>
        <v>0</v>
      </c>
      <c r="F92" s="95">
        <f t="shared" si="15"/>
        <v>0</v>
      </c>
      <c r="G92" s="95">
        <f t="shared" si="15"/>
        <v>0</v>
      </c>
      <c r="H92" s="95">
        <f t="shared" si="15"/>
        <v>0</v>
      </c>
      <c r="I92" s="96">
        <f t="shared" si="15"/>
        <v>0</v>
      </c>
      <c r="J92" s="97">
        <f t="shared" si="15"/>
        <v>2</v>
      </c>
      <c r="K92" s="338">
        <f t="shared" si="14"/>
        <v>3</v>
      </c>
    </row>
    <row r="93" spans="1:11" x14ac:dyDescent="0.2">
      <c r="A93" s="85" t="s">
        <v>84</v>
      </c>
      <c r="B93" s="94" t="s">
        <v>85</v>
      </c>
      <c r="C93" s="95">
        <f t="shared" ref="C93:J93" si="16">C79+C65+C51+C37+C23+C9</f>
        <v>0</v>
      </c>
      <c r="D93" s="95">
        <f t="shared" si="16"/>
        <v>0</v>
      </c>
      <c r="E93" s="95">
        <f t="shared" si="16"/>
        <v>0</v>
      </c>
      <c r="F93" s="95">
        <f t="shared" si="16"/>
        <v>0</v>
      </c>
      <c r="G93" s="95">
        <f t="shared" si="16"/>
        <v>0</v>
      </c>
      <c r="H93" s="95">
        <f t="shared" si="16"/>
        <v>0</v>
      </c>
      <c r="I93" s="96">
        <f t="shared" si="16"/>
        <v>0</v>
      </c>
      <c r="J93" s="97">
        <f t="shared" si="16"/>
        <v>0</v>
      </c>
      <c r="K93" s="338">
        <f t="shared" si="14"/>
        <v>0</v>
      </c>
    </row>
    <row r="94" spans="1:11" x14ac:dyDescent="0.2">
      <c r="A94" s="85" t="s">
        <v>86</v>
      </c>
      <c r="B94" s="94" t="s">
        <v>87</v>
      </c>
      <c r="C94" s="95">
        <f t="shared" ref="C94:J94" si="17">C80+C66+C52+C38+C24+C10</f>
        <v>0</v>
      </c>
      <c r="D94" s="95">
        <f t="shared" si="17"/>
        <v>0</v>
      </c>
      <c r="E94" s="95">
        <f t="shared" si="17"/>
        <v>0</v>
      </c>
      <c r="F94" s="95">
        <f t="shared" si="17"/>
        <v>0</v>
      </c>
      <c r="G94" s="95">
        <f t="shared" si="17"/>
        <v>0</v>
      </c>
      <c r="H94" s="95">
        <f t="shared" si="17"/>
        <v>0</v>
      </c>
      <c r="I94" s="96">
        <f t="shared" si="17"/>
        <v>0</v>
      </c>
      <c r="J94" s="97">
        <f t="shared" si="17"/>
        <v>0</v>
      </c>
      <c r="K94" s="338">
        <f t="shared" si="14"/>
        <v>0</v>
      </c>
    </row>
    <row r="95" spans="1:11" x14ac:dyDescent="0.2">
      <c r="A95" s="85" t="s">
        <v>88</v>
      </c>
      <c r="B95" s="94" t="s">
        <v>89</v>
      </c>
      <c r="C95" s="95">
        <f t="shared" ref="C95:J95" si="18">C81+C67+C53+C39+C25+C11</f>
        <v>3</v>
      </c>
      <c r="D95" s="95">
        <f t="shared" si="18"/>
        <v>0</v>
      </c>
      <c r="E95" s="95">
        <f t="shared" si="18"/>
        <v>0</v>
      </c>
      <c r="F95" s="95">
        <f t="shared" si="18"/>
        <v>0</v>
      </c>
      <c r="G95" s="95">
        <f t="shared" si="18"/>
        <v>1</v>
      </c>
      <c r="H95" s="95">
        <f t="shared" si="18"/>
        <v>0</v>
      </c>
      <c r="I95" s="96">
        <f t="shared" si="18"/>
        <v>0</v>
      </c>
      <c r="J95" s="97">
        <f t="shared" si="18"/>
        <v>0</v>
      </c>
      <c r="K95" s="338">
        <f t="shared" si="14"/>
        <v>4</v>
      </c>
    </row>
    <row r="96" spans="1:11" x14ac:dyDescent="0.2">
      <c r="A96" s="85" t="s">
        <v>90</v>
      </c>
      <c r="B96" s="94" t="s">
        <v>91</v>
      </c>
      <c r="C96" s="95">
        <f t="shared" ref="C96:J96" si="19">C82+C68+C54+C40+C26+C12</f>
        <v>0</v>
      </c>
      <c r="D96" s="95">
        <f t="shared" si="19"/>
        <v>0</v>
      </c>
      <c r="E96" s="95">
        <f t="shared" si="19"/>
        <v>0</v>
      </c>
      <c r="F96" s="95">
        <f t="shared" si="19"/>
        <v>0</v>
      </c>
      <c r="G96" s="95">
        <f t="shared" si="19"/>
        <v>0</v>
      </c>
      <c r="H96" s="95">
        <f t="shared" si="19"/>
        <v>0</v>
      </c>
      <c r="I96" s="96">
        <f t="shared" si="19"/>
        <v>0</v>
      </c>
      <c r="J96" s="97">
        <f t="shared" si="19"/>
        <v>0</v>
      </c>
      <c r="K96" s="338">
        <f t="shared" si="14"/>
        <v>0</v>
      </c>
    </row>
    <row r="97" spans="1:11" x14ac:dyDescent="0.2">
      <c r="A97" s="85" t="s">
        <v>92</v>
      </c>
      <c r="B97" s="94" t="s">
        <v>93</v>
      </c>
      <c r="C97" s="95">
        <f t="shared" ref="C97:J97" si="20">C83+C69+C55+C41+C27+C13</f>
        <v>0</v>
      </c>
      <c r="D97" s="95">
        <f t="shared" si="20"/>
        <v>0</v>
      </c>
      <c r="E97" s="95">
        <f t="shared" si="20"/>
        <v>0</v>
      </c>
      <c r="F97" s="95">
        <f t="shared" si="20"/>
        <v>0</v>
      </c>
      <c r="G97" s="95">
        <f t="shared" si="20"/>
        <v>0</v>
      </c>
      <c r="H97" s="95">
        <f t="shared" si="20"/>
        <v>0</v>
      </c>
      <c r="I97" s="96">
        <f t="shared" si="20"/>
        <v>0</v>
      </c>
      <c r="J97" s="97">
        <f t="shared" si="20"/>
        <v>0</v>
      </c>
      <c r="K97" s="338">
        <f t="shared" si="14"/>
        <v>0</v>
      </c>
    </row>
    <row r="98" spans="1:11" x14ac:dyDescent="0.2">
      <c r="A98" s="85" t="s">
        <v>94</v>
      </c>
      <c r="B98" s="94" t="s">
        <v>95</v>
      </c>
      <c r="C98" s="95">
        <f t="shared" ref="C98:J98" si="21">C84+C70+C56+C42+C28+C14</f>
        <v>0</v>
      </c>
      <c r="D98" s="95">
        <f t="shared" si="21"/>
        <v>0</v>
      </c>
      <c r="E98" s="95">
        <f t="shared" si="21"/>
        <v>0</v>
      </c>
      <c r="F98" s="95">
        <f t="shared" si="21"/>
        <v>0</v>
      </c>
      <c r="G98" s="95">
        <f t="shared" si="21"/>
        <v>0</v>
      </c>
      <c r="H98" s="95">
        <f t="shared" si="21"/>
        <v>0</v>
      </c>
      <c r="I98" s="96">
        <f t="shared" si="21"/>
        <v>0</v>
      </c>
      <c r="J98" s="97">
        <f t="shared" si="21"/>
        <v>0</v>
      </c>
      <c r="K98" s="338">
        <f t="shared" si="14"/>
        <v>0</v>
      </c>
    </row>
    <row r="99" spans="1:11" x14ac:dyDescent="0.2">
      <c r="A99" s="85" t="s">
        <v>96</v>
      </c>
      <c r="B99" s="94" t="s">
        <v>97</v>
      </c>
      <c r="C99" s="95">
        <f t="shared" ref="C99:J99" si="22">C85+C71+C57+C43+C29+C15</f>
        <v>131</v>
      </c>
      <c r="D99" s="95">
        <f t="shared" si="22"/>
        <v>0</v>
      </c>
      <c r="E99" s="95">
        <f t="shared" si="22"/>
        <v>22</v>
      </c>
      <c r="F99" s="95">
        <f t="shared" si="22"/>
        <v>0</v>
      </c>
      <c r="G99" s="95">
        <f t="shared" si="22"/>
        <v>0</v>
      </c>
      <c r="H99" s="95">
        <f t="shared" si="22"/>
        <v>0</v>
      </c>
      <c r="I99" s="96">
        <f t="shared" si="22"/>
        <v>0</v>
      </c>
      <c r="J99" s="97">
        <f t="shared" si="22"/>
        <v>4</v>
      </c>
      <c r="K99" s="338">
        <f t="shared" ref="K99:K100" si="23">SUM(C99:J99)</f>
        <v>157</v>
      </c>
    </row>
    <row r="100" spans="1:11" ht="13.5" thickBot="1" x14ac:dyDescent="0.25">
      <c r="A100" s="85" t="s">
        <v>98</v>
      </c>
      <c r="B100" s="94" t="s">
        <v>99</v>
      </c>
      <c r="C100" s="172">
        <f t="shared" ref="C100:J100" si="24">C86+C72+C58+C44+C30+C16</f>
        <v>0</v>
      </c>
      <c r="D100" s="172">
        <f t="shared" si="24"/>
        <v>0</v>
      </c>
      <c r="E100" s="172">
        <f t="shared" si="24"/>
        <v>0</v>
      </c>
      <c r="F100" s="172">
        <f t="shared" si="24"/>
        <v>0</v>
      </c>
      <c r="G100" s="172">
        <f t="shared" si="24"/>
        <v>0</v>
      </c>
      <c r="H100" s="172">
        <f t="shared" si="24"/>
        <v>0</v>
      </c>
      <c r="I100" s="173">
        <f t="shared" si="24"/>
        <v>0</v>
      </c>
      <c r="J100" s="174">
        <f t="shared" si="24"/>
        <v>0</v>
      </c>
      <c r="K100" s="349">
        <f t="shared" si="23"/>
        <v>0</v>
      </c>
    </row>
    <row r="101" spans="1:11" ht="13.5" thickBot="1" x14ac:dyDescent="0.25">
      <c r="A101" s="138" t="s">
        <v>112</v>
      </c>
      <c r="B101" s="175" t="s">
        <v>101</v>
      </c>
      <c r="C101" s="327">
        <v>135</v>
      </c>
      <c r="D101" s="327">
        <f>SUM(D17,D31)</f>
        <v>0</v>
      </c>
      <c r="E101" s="327">
        <f>SUM(E17,E31)</f>
        <v>22</v>
      </c>
      <c r="F101" s="327">
        <f>SUM(F17,F31)</f>
        <v>0</v>
      </c>
      <c r="G101" s="327">
        <v>1</v>
      </c>
      <c r="H101" s="327">
        <f>SUM(H17,H31)</f>
        <v>0</v>
      </c>
      <c r="I101" s="327">
        <f>SUM(I17,I31)</f>
        <v>0</v>
      </c>
      <c r="J101" s="327">
        <v>6</v>
      </c>
      <c r="K101" s="168">
        <v>164</v>
      </c>
    </row>
    <row r="103" spans="1:11" x14ac:dyDescent="0.2">
      <c r="A103" s="459" t="s">
        <v>115</v>
      </c>
      <c r="B103" s="459"/>
      <c r="C103" s="459"/>
      <c r="D103" s="459"/>
      <c r="E103" s="459"/>
      <c r="F103" s="459"/>
      <c r="G103" s="459"/>
      <c r="H103" s="459"/>
      <c r="I103" s="459"/>
      <c r="J103" s="459"/>
      <c r="K103" s="459"/>
    </row>
    <row r="104" spans="1:11" x14ac:dyDescent="0.2">
      <c r="A104" s="450" t="s">
        <v>187</v>
      </c>
      <c r="B104" s="450"/>
      <c r="C104" s="450"/>
      <c r="D104" s="450"/>
      <c r="E104" s="450"/>
      <c r="F104" s="450"/>
      <c r="G104" s="450"/>
      <c r="H104" s="450"/>
      <c r="I104" s="450"/>
      <c r="J104" s="450"/>
      <c r="K104" s="450"/>
    </row>
    <row r="105" spans="1:11" x14ac:dyDescent="0.2">
      <c r="A105" s="2" t="s">
        <v>113</v>
      </c>
    </row>
    <row r="106" spans="1:11" x14ac:dyDescent="0.2">
      <c r="A106" s="4" t="s">
        <v>114</v>
      </c>
    </row>
  </sheetData>
  <mergeCells count="21">
    <mergeCell ref="C89:K89"/>
    <mergeCell ref="A103:K103"/>
    <mergeCell ref="A104:K104"/>
    <mergeCell ref="C60:K60"/>
    <mergeCell ref="C61:K61"/>
    <mergeCell ref="C74:K74"/>
    <mergeCell ref="C75:K75"/>
    <mergeCell ref="C88:K88"/>
    <mergeCell ref="A1:K1"/>
    <mergeCell ref="C2:D2"/>
    <mergeCell ref="E2:F2"/>
    <mergeCell ref="G2:H2"/>
    <mergeCell ref="I2:J2"/>
    <mergeCell ref="C33:K33"/>
    <mergeCell ref="C46:K46"/>
    <mergeCell ref="C47:K47"/>
    <mergeCell ref="C4:K4"/>
    <mergeCell ref="C5:K5"/>
    <mergeCell ref="C18:K18"/>
    <mergeCell ref="C19:K19"/>
    <mergeCell ref="C32:K32"/>
  </mergeCells>
  <pageMargins left="0.7" right="0.7" top="0.75" bottom="0.75" header="0.3" footer="0.3"/>
  <pageSetup paperSize="9"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N32"/>
  <sheetViews>
    <sheetView zoomScaleNormal="100" workbookViewId="0">
      <selection activeCell="B10" sqref="B10:M10"/>
    </sheetView>
  </sheetViews>
  <sheetFormatPr defaultRowHeight="15" x14ac:dyDescent="0.25"/>
  <cols>
    <col min="1" max="1" width="27" customWidth="1"/>
  </cols>
  <sheetData>
    <row r="1" spans="1:14" ht="30" customHeight="1" thickBot="1" x14ac:dyDescent="0.3">
      <c r="A1" s="460" t="s">
        <v>188</v>
      </c>
      <c r="B1" s="461"/>
      <c r="C1" s="461"/>
      <c r="D1" s="461"/>
      <c r="E1" s="461"/>
      <c r="F1" s="461"/>
      <c r="G1" s="461"/>
      <c r="H1" s="461"/>
      <c r="I1" s="461"/>
      <c r="J1" s="461"/>
      <c r="K1" s="461"/>
      <c r="L1" s="461"/>
      <c r="M1" s="461"/>
      <c r="N1" s="462"/>
    </row>
    <row r="2" spans="1:14" ht="15" customHeight="1" x14ac:dyDescent="0.25">
      <c r="A2" s="103" t="s">
        <v>67</v>
      </c>
      <c r="B2" s="435" t="s">
        <v>68</v>
      </c>
      <c r="C2" s="435"/>
      <c r="D2" s="435"/>
      <c r="E2" s="435" t="s">
        <v>69</v>
      </c>
      <c r="F2" s="435"/>
      <c r="G2" s="435"/>
      <c r="H2" s="435" t="s">
        <v>70</v>
      </c>
      <c r="I2" s="435"/>
      <c r="J2" s="435"/>
      <c r="K2" s="435" t="s">
        <v>189</v>
      </c>
      <c r="L2" s="435"/>
      <c r="M2" s="435"/>
      <c r="N2" s="464" t="s">
        <v>72</v>
      </c>
    </row>
    <row r="3" spans="1:14" ht="15" customHeight="1" x14ac:dyDescent="0.25">
      <c r="A3" s="185"/>
      <c r="B3" s="177" t="s">
        <v>73</v>
      </c>
      <c r="C3" s="177" t="s">
        <v>74</v>
      </c>
      <c r="D3" s="177" t="s">
        <v>72</v>
      </c>
      <c r="E3" s="177" t="s">
        <v>73</v>
      </c>
      <c r="F3" s="177" t="s">
        <v>74</v>
      </c>
      <c r="G3" s="177" t="s">
        <v>72</v>
      </c>
      <c r="H3" s="177" t="s">
        <v>73</v>
      </c>
      <c r="I3" s="177" t="s">
        <v>74</v>
      </c>
      <c r="J3" s="177" t="s">
        <v>72</v>
      </c>
      <c r="K3" s="177" t="s">
        <v>73</v>
      </c>
      <c r="L3" s="177" t="s">
        <v>74</v>
      </c>
      <c r="M3" s="177" t="s">
        <v>72</v>
      </c>
      <c r="N3" s="465"/>
    </row>
    <row r="4" spans="1:14" ht="15" customHeight="1" x14ac:dyDescent="0.25">
      <c r="A4" s="135" t="s">
        <v>110</v>
      </c>
      <c r="B4" s="178">
        <v>16.666666666666664</v>
      </c>
      <c r="C4" s="178"/>
      <c r="D4" s="178">
        <v>16.666666666666664</v>
      </c>
      <c r="E4" s="178"/>
      <c r="F4" s="178"/>
      <c r="G4" s="178"/>
      <c r="H4" s="178">
        <v>14.583333333333334</v>
      </c>
      <c r="I4" s="178"/>
      <c r="J4" s="178">
        <v>14.583333333333334</v>
      </c>
      <c r="K4" s="178">
        <v>50</v>
      </c>
      <c r="L4" s="178"/>
      <c r="M4" s="178">
        <v>50</v>
      </c>
      <c r="N4" s="351">
        <v>16.447368421052634</v>
      </c>
    </row>
    <row r="5" spans="1:14" ht="15" customHeight="1" x14ac:dyDescent="0.25">
      <c r="A5" s="135" t="s">
        <v>104</v>
      </c>
      <c r="B5" s="178">
        <v>49.681528662420384</v>
      </c>
      <c r="C5" s="178">
        <v>69.047619047619051</v>
      </c>
      <c r="D5" s="178">
        <v>53.768844221105525</v>
      </c>
      <c r="E5" s="178"/>
      <c r="F5" s="178"/>
      <c r="G5" s="178"/>
      <c r="H5" s="178">
        <v>13.559322033898304</v>
      </c>
      <c r="I5" s="178">
        <v>16.666666666666664</v>
      </c>
      <c r="J5" s="178">
        <v>13.846153846153847</v>
      </c>
      <c r="K5" s="178">
        <v>0</v>
      </c>
      <c r="L5" s="178">
        <v>33.333333333333329</v>
      </c>
      <c r="M5" s="178">
        <v>7.1428571428571423</v>
      </c>
      <c r="N5" s="351">
        <v>45.883940620782724</v>
      </c>
    </row>
    <row r="6" spans="1:14" ht="15" customHeight="1" x14ac:dyDescent="0.25">
      <c r="A6" s="135" t="s">
        <v>108</v>
      </c>
      <c r="B6" s="178">
        <v>20.087336244541483</v>
      </c>
      <c r="C6" s="178">
        <v>30.241935483870968</v>
      </c>
      <c r="D6" s="178">
        <v>23.654390934844194</v>
      </c>
      <c r="E6" s="178">
        <v>12.5</v>
      </c>
      <c r="F6" s="178">
        <v>25.806451612903224</v>
      </c>
      <c r="G6" s="178">
        <v>17.241379310344829</v>
      </c>
      <c r="H6" s="178">
        <v>8.7301587301587293</v>
      </c>
      <c r="I6" s="178">
        <v>8.6206896551724146</v>
      </c>
      <c r="J6" s="178">
        <v>8.677685950413224</v>
      </c>
      <c r="K6" s="178">
        <v>15.384615384615385</v>
      </c>
      <c r="L6" s="178">
        <v>0</v>
      </c>
      <c r="M6" s="178">
        <v>14.285714285714285</v>
      </c>
      <c r="N6" s="351">
        <v>19.542421353670161</v>
      </c>
    </row>
    <row r="7" spans="1:14" ht="15" customHeight="1" x14ac:dyDescent="0.25">
      <c r="A7" s="135" t="s">
        <v>106</v>
      </c>
      <c r="B7" s="178">
        <v>45.877378435517969</v>
      </c>
      <c r="C7" s="178">
        <v>68.539325842696627</v>
      </c>
      <c r="D7" s="178">
        <v>49.466192170818509</v>
      </c>
      <c r="E7" s="178"/>
      <c r="F7" s="178"/>
      <c r="G7" s="178"/>
      <c r="H7" s="178">
        <v>11.570247933884298</v>
      </c>
      <c r="I7" s="178">
        <v>62.5</v>
      </c>
      <c r="J7" s="178">
        <v>14.728682170542637</v>
      </c>
      <c r="K7" s="178">
        <v>4.7619047619047619</v>
      </c>
      <c r="L7" s="178">
        <v>20</v>
      </c>
      <c r="M7" s="178">
        <v>7.6923076923076925</v>
      </c>
      <c r="N7" s="351">
        <v>41.701534170153415</v>
      </c>
    </row>
    <row r="8" spans="1:14" ht="15" customHeight="1" x14ac:dyDescent="0.25">
      <c r="A8" s="135" t="s">
        <v>183</v>
      </c>
      <c r="B8" s="178">
        <v>28.571428571428569</v>
      </c>
      <c r="C8" s="178">
        <v>23.456790123456788</v>
      </c>
      <c r="D8" s="178">
        <v>26.344086021505376</v>
      </c>
      <c r="E8" s="178"/>
      <c r="F8" s="178"/>
      <c r="G8" s="178"/>
      <c r="H8" s="178">
        <v>18.181818181818183</v>
      </c>
      <c r="I8" s="178">
        <v>35.353535353535356</v>
      </c>
      <c r="J8" s="178">
        <v>31.060606060606062</v>
      </c>
      <c r="K8" s="178">
        <v>40</v>
      </c>
      <c r="L8" s="178">
        <v>50</v>
      </c>
      <c r="M8" s="178">
        <v>42.857142857142854</v>
      </c>
      <c r="N8" s="351">
        <v>28.615384615384613</v>
      </c>
    </row>
    <row r="9" spans="1:14" ht="15" customHeight="1" x14ac:dyDescent="0.25">
      <c r="A9" s="135" t="s">
        <v>75</v>
      </c>
      <c r="B9" s="178">
        <v>14.385964912280702</v>
      </c>
      <c r="C9" s="178">
        <v>44.086021505376344</v>
      </c>
      <c r="D9" s="178">
        <v>21.693121693121693</v>
      </c>
      <c r="E9" s="178">
        <v>12.025316455696203</v>
      </c>
      <c r="F9" s="178"/>
      <c r="G9" s="178">
        <v>12.025316455696203</v>
      </c>
      <c r="H9" s="178">
        <v>15.909090909090908</v>
      </c>
      <c r="I9" s="178">
        <v>37.096774193548384</v>
      </c>
      <c r="J9" s="178">
        <v>28.30188679245283</v>
      </c>
      <c r="K9" s="178">
        <v>0</v>
      </c>
      <c r="L9" s="178">
        <v>0</v>
      </c>
      <c r="M9" s="178">
        <v>0</v>
      </c>
      <c r="N9" s="351">
        <v>19.788519637462233</v>
      </c>
    </row>
    <row r="10" spans="1:14" ht="15.75" thickBot="1" x14ac:dyDescent="0.3">
      <c r="A10" s="176" t="s">
        <v>112</v>
      </c>
      <c r="B10" s="353">
        <v>33.315733896515312</v>
      </c>
      <c r="C10" s="353">
        <v>44.427001569858717</v>
      </c>
      <c r="D10" s="353">
        <v>36.112208613196366</v>
      </c>
      <c r="E10" s="353">
        <v>12.149532710280374</v>
      </c>
      <c r="F10" s="353">
        <v>25.806451612903224</v>
      </c>
      <c r="G10" s="353">
        <v>13.877551020408163</v>
      </c>
      <c r="H10" s="353">
        <v>12.448979591836734</v>
      </c>
      <c r="I10" s="353">
        <v>25.252525252525253</v>
      </c>
      <c r="J10" s="353">
        <v>17.280813214739517</v>
      </c>
      <c r="K10" s="353">
        <v>10.714285714285714</v>
      </c>
      <c r="L10" s="353">
        <v>11.111111111111111</v>
      </c>
      <c r="M10" s="353">
        <v>10.843373493975903</v>
      </c>
      <c r="N10" s="352">
        <v>29.978058145913327</v>
      </c>
    </row>
    <row r="11" spans="1:14" x14ac:dyDescent="0.25">
      <c r="A11" s="1"/>
      <c r="B11" s="1"/>
      <c r="C11" s="1"/>
      <c r="D11" s="1"/>
      <c r="E11" s="1"/>
      <c r="F11" s="1"/>
      <c r="G11" s="1"/>
      <c r="H11" s="1"/>
      <c r="I11" s="1"/>
      <c r="J11" s="1"/>
      <c r="K11" s="1"/>
      <c r="L11" s="1"/>
      <c r="M11" s="1"/>
      <c r="N11" s="1"/>
    </row>
    <row r="12" spans="1:14" x14ac:dyDescent="0.25">
      <c r="A12" s="459" t="s">
        <v>190</v>
      </c>
      <c r="B12" s="459"/>
      <c r="C12" s="459"/>
      <c r="D12" s="459"/>
      <c r="E12" s="459"/>
      <c r="F12" s="459"/>
      <c r="G12" s="459"/>
      <c r="H12" s="459"/>
      <c r="I12" s="459"/>
      <c r="J12" s="459"/>
      <c r="K12" s="459"/>
      <c r="L12" s="459"/>
      <c r="M12" s="459"/>
      <c r="N12" s="459"/>
    </row>
    <row r="13" spans="1:14" x14ac:dyDescent="0.25">
      <c r="A13" s="466" t="s">
        <v>191</v>
      </c>
      <c r="B13" s="466"/>
      <c r="C13" s="466"/>
      <c r="D13" s="466"/>
      <c r="E13" s="466"/>
      <c r="F13" s="466"/>
      <c r="G13" s="466"/>
      <c r="H13" s="466"/>
      <c r="I13" s="466"/>
      <c r="J13" s="466"/>
      <c r="K13" s="466"/>
      <c r="L13" s="466"/>
      <c r="M13" s="466"/>
      <c r="N13" s="466"/>
    </row>
    <row r="14" spans="1:14" x14ac:dyDescent="0.25">
      <c r="A14" s="459" t="s">
        <v>192</v>
      </c>
      <c r="B14" s="459"/>
      <c r="C14" s="459"/>
      <c r="D14" s="459"/>
      <c r="E14" s="459"/>
      <c r="F14" s="459"/>
      <c r="G14" s="459"/>
      <c r="H14" s="459"/>
      <c r="I14" s="459"/>
      <c r="J14" s="459"/>
      <c r="K14" s="459"/>
      <c r="L14" s="459"/>
      <c r="M14" s="459"/>
      <c r="N14" s="459"/>
    </row>
    <row r="15" spans="1:14" x14ac:dyDescent="0.25">
      <c r="A15" s="2" t="s">
        <v>113</v>
      </c>
      <c r="B15" s="63"/>
      <c r="C15" s="63"/>
      <c r="D15" s="63"/>
      <c r="E15" s="63"/>
      <c r="F15" s="63"/>
      <c r="G15" s="63"/>
      <c r="H15" s="63"/>
      <c r="I15" s="63"/>
      <c r="J15" s="63"/>
      <c r="K15" s="63"/>
      <c r="L15" s="63"/>
      <c r="M15" s="63"/>
      <c r="N15" s="63"/>
    </row>
    <row r="16" spans="1:14" x14ac:dyDescent="0.25">
      <c r="A16" s="4" t="s">
        <v>114</v>
      </c>
      <c r="B16" s="63"/>
      <c r="C16" s="63"/>
      <c r="D16" s="63"/>
      <c r="E16" s="63"/>
      <c r="F16" s="63"/>
      <c r="G16" s="63"/>
      <c r="H16" s="63"/>
      <c r="I16" s="63"/>
      <c r="J16" s="63"/>
      <c r="K16" s="63"/>
      <c r="L16" s="63"/>
      <c r="M16" s="63"/>
      <c r="N16" s="63"/>
    </row>
    <row r="17" spans="1:14" x14ac:dyDescent="0.25">
      <c r="A17" s="459" t="s">
        <v>193</v>
      </c>
      <c r="B17" s="459"/>
      <c r="C17" s="459"/>
      <c r="D17" s="459"/>
      <c r="E17" s="459"/>
      <c r="F17" s="459"/>
      <c r="G17" s="459"/>
      <c r="H17" s="459"/>
      <c r="I17" s="459"/>
      <c r="J17" s="459"/>
      <c r="K17" s="459"/>
      <c r="L17" s="459"/>
      <c r="M17" s="459"/>
      <c r="N17" s="459"/>
    </row>
    <row r="18" spans="1:14" x14ac:dyDescent="0.25">
      <c r="A18" s="63"/>
      <c r="B18" s="63"/>
      <c r="C18" s="63"/>
      <c r="D18" s="63"/>
      <c r="E18" s="63"/>
      <c r="F18" s="63"/>
      <c r="G18" s="63"/>
      <c r="H18" s="63"/>
      <c r="I18" s="63"/>
      <c r="J18" s="63"/>
      <c r="K18" s="63"/>
      <c r="L18" s="63"/>
      <c r="M18" s="63"/>
      <c r="N18" s="63"/>
    </row>
    <row r="19" spans="1:14" x14ac:dyDescent="0.25">
      <c r="A19" s="37" t="s">
        <v>194</v>
      </c>
      <c r="B19" s="1"/>
      <c r="C19" s="1"/>
      <c r="D19" s="1"/>
      <c r="E19" s="1"/>
      <c r="F19" s="1"/>
      <c r="G19" s="1"/>
      <c r="H19" s="1"/>
      <c r="I19" s="1"/>
      <c r="J19" s="1"/>
      <c r="K19" s="1"/>
      <c r="L19" s="1"/>
      <c r="M19" s="1"/>
      <c r="N19" s="1"/>
    </row>
    <row r="20" spans="1:14" ht="30" customHeight="1" x14ac:dyDescent="0.25">
      <c r="A20" s="463" t="s">
        <v>195</v>
      </c>
      <c r="B20" s="463"/>
      <c r="C20" s="463"/>
      <c r="D20" s="463"/>
      <c r="E20" s="463"/>
      <c r="F20" s="463"/>
      <c r="G20" s="463"/>
      <c r="H20" s="463"/>
      <c r="I20" s="463"/>
      <c r="J20" s="463"/>
      <c r="K20" s="463"/>
      <c r="L20" s="463"/>
      <c r="M20" s="463"/>
      <c r="N20" s="463"/>
    </row>
    <row r="21" spans="1:14" x14ac:dyDescent="0.25">
      <c r="A21" s="1"/>
      <c r="B21" s="1"/>
      <c r="C21" s="1"/>
      <c r="D21" s="1"/>
      <c r="E21" s="1"/>
      <c r="F21" s="1"/>
      <c r="G21" s="1"/>
      <c r="H21" s="1"/>
      <c r="I21" s="1"/>
      <c r="J21" s="1"/>
      <c r="K21" s="1"/>
      <c r="L21" s="1"/>
      <c r="M21" s="1"/>
      <c r="N21" s="1"/>
    </row>
    <row r="22" spans="1:14" x14ac:dyDescent="0.25">
      <c r="A22" s="1"/>
      <c r="B22" s="1"/>
      <c r="C22" s="1"/>
      <c r="D22" s="1"/>
      <c r="E22" s="1"/>
      <c r="F22" s="1"/>
      <c r="G22" s="1"/>
      <c r="H22" s="1"/>
      <c r="I22" s="1"/>
      <c r="J22" s="1"/>
      <c r="K22" s="1"/>
      <c r="L22" s="1"/>
      <c r="M22" s="1"/>
      <c r="N22" s="1"/>
    </row>
    <row r="23" spans="1:14" x14ac:dyDescent="0.25">
      <c r="A23" s="1"/>
      <c r="B23" s="1"/>
      <c r="C23" s="1"/>
      <c r="D23" s="1"/>
      <c r="E23" s="1"/>
      <c r="F23" s="1"/>
      <c r="G23" s="1"/>
      <c r="H23" s="1"/>
      <c r="I23" s="1"/>
      <c r="J23" s="1"/>
      <c r="K23" s="1"/>
      <c r="L23" s="1"/>
      <c r="M23" s="1"/>
      <c r="N23" s="1"/>
    </row>
    <row r="24" spans="1:14" x14ac:dyDescent="0.25">
      <c r="A24" s="1"/>
      <c r="B24" s="1"/>
      <c r="C24" s="1"/>
      <c r="D24" s="1"/>
      <c r="E24" s="1"/>
      <c r="F24" s="1"/>
      <c r="G24" s="1"/>
      <c r="H24" s="1"/>
      <c r="I24" s="1"/>
      <c r="J24" s="1"/>
      <c r="K24" s="1"/>
      <c r="L24" s="1"/>
      <c r="M24" s="1"/>
      <c r="N24" s="1"/>
    </row>
    <row r="25" spans="1:14" x14ac:dyDescent="0.25">
      <c r="A25" s="1"/>
      <c r="B25" s="1"/>
      <c r="C25" s="1"/>
      <c r="D25" s="1"/>
      <c r="E25" s="1"/>
      <c r="F25" s="1"/>
      <c r="G25" s="1"/>
      <c r="H25" s="1"/>
      <c r="I25" s="1"/>
      <c r="J25" s="1"/>
      <c r="K25" s="1"/>
      <c r="L25" s="1"/>
      <c r="M25" s="1"/>
      <c r="N25" s="1"/>
    </row>
    <row r="26" spans="1:14" x14ac:dyDescent="0.25">
      <c r="A26" s="1"/>
      <c r="B26" s="1"/>
      <c r="C26" s="1"/>
      <c r="D26" s="1"/>
      <c r="E26" s="1"/>
      <c r="F26" s="1"/>
      <c r="G26" s="1"/>
      <c r="H26" s="1"/>
      <c r="I26" s="1"/>
      <c r="J26" s="1"/>
      <c r="K26" s="1"/>
      <c r="L26" s="1"/>
      <c r="M26" s="1"/>
      <c r="N26" s="1"/>
    </row>
    <row r="27" spans="1:14" x14ac:dyDescent="0.25">
      <c r="A27" s="1"/>
      <c r="B27" s="1"/>
      <c r="C27" s="1"/>
      <c r="D27" s="1"/>
      <c r="E27" s="1"/>
      <c r="F27" s="1"/>
      <c r="G27" s="1"/>
      <c r="H27" s="1"/>
      <c r="I27" s="1"/>
      <c r="J27" s="1"/>
      <c r="K27" s="1"/>
      <c r="L27" s="1"/>
      <c r="M27" s="1"/>
      <c r="N27" s="1"/>
    </row>
    <row r="28" spans="1:14" x14ac:dyDescent="0.25">
      <c r="A28" s="1"/>
      <c r="B28" s="1"/>
      <c r="C28" s="1"/>
      <c r="D28" s="1"/>
      <c r="E28" s="1"/>
      <c r="F28" s="1"/>
      <c r="G28" s="1"/>
      <c r="H28" s="1"/>
      <c r="I28" s="1"/>
      <c r="J28" s="1"/>
      <c r="K28" s="1"/>
      <c r="L28" s="1"/>
      <c r="M28" s="1"/>
      <c r="N28" s="1"/>
    </row>
    <row r="29" spans="1:14" x14ac:dyDescent="0.25">
      <c r="A29" s="1"/>
      <c r="B29" s="1"/>
      <c r="C29" s="1"/>
      <c r="D29" s="1"/>
      <c r="E29" s="1"/>
      <c r="F29" s="1"/>
      <c r="G29" s="1"/>
      <c r="H29" s="1"/>
      <c r="I29" s="1"/>
      <c r="J29" s="1"/>
      <c r="K29" s="1"/>
      <c r="L29" s="1"/>
      <c r="M29" s="1"/>
      <c r="N29" s="1"/>
    </row>
    <row r="30" spans="1:14" x14ac:dyDescent="0.25">
      <c r="A30" s="1"/>
      <c r="B30" s="1"/>
      <c r="C30" s="1"/>
      <c r="D30" s="1"/>
      <c r="E30" s="1"/>
      <c r="F30" s="1"/>
      <c r="G30" s="1"/>
      <c r="H30" s="1"/>
      <c r="I30" s="1"/>
      <c r="J30" s="1"/>
      <c r="K30" s="1"/>
      <c r="L30" s="1"/>
      <c r="M30" s="1"/>
      <c r="N30" s="1"/>
    </row>
    <row r="31" spans="1:14" x14ac:dyDescent="0.25">
      <c r="A31" s="1"/>
      <c r="B31" s="1"/>
      <c r="C31" s="1"/>
      <c r="D31" s="1"/>
      <c r="E31" s="1"/>
      <c r="F31" s="1"/>
      <c r="G31" s="1"/>
      <c r="H31" s="1"/>
      <c r="I31" s="1"/>
      <c r="J31" s="1"/>
      <c r="K31" s="1"/>
      <c r="L31" s="1"/>
      <c r="M31" s="1"/>
      <c r="N31" s="1"/>
    </row>
    <row r="32" spans="1:14" x14ac:dyDescent="0.25">
      <c r="A32" s="1"/>
      <c r="B32" s="1"/>
      <c r="C32" s="1"/>
      <c r="D32" s="1"/>
      <c r="E32" s="1"/>
      <c r="F32" s="1"/>
      <c r="G32" s="1"/>
      <c r="H32" s="1"/>
      <c r="I32" s="1"/>
      <c r="J32" s="1"/>
      <c r="K32" s="1"/>
      <c r="L32" s="1"/>
      <c r="M32" s="1"/>
      <c r="N32" s="1"/>
    </row>
  </sheetData>
  <mergeCells count="11">
    <mergeCell ref="A1:N1"/>
    <mergeCell ref="A20:N20"/>
    <mergeCell ref="B2:D2"/>
    <mergeCell ref="E2:G2"/>
    <mergeCell ref="H2:J2"/>
    <mergeCell ref="K2:M2"/>
    <mergeCell ref="N2:N3"/>
    <mergeCell ref="A14:N14"/>
    <mergeCell ref="A12:N12"/>
    <mergeCell ref="A13:N13"/>
    <mergeCell ref="A17:N17"/>
  </mergeCells>
  <pageMargins left="0.7" right="0.7" top="0.78740157499999996" bottom="0.78740157499999996" header="0.3" footer="0.3"/>
  <pageSetup paperSize="9" scale="9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rgb="FF00B050"/>
    <pageSetUpPr fitToPage="1"/>
  </sheetPr>
  <dimension ref="A1:C25"/>
  <sheetViews>
    <sheetView zoomScaleNormal="100" workbookViewId="0">
      <selection activeCell="A18" sqref="A18:C18"/>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67" t="s">
        <v>196</v>
      </c>
      <c r="B1" s="468"/>
      <c r="C1" s="469"/>
    </row>
    <row r="2" spans="1:3" ht="39.950000000000003" customHeight="1" x14ac:dyDescent="0.2">
      <c r="A2" s="185" t="s">
        <v>67</v>
      </c>
      <c r="B2" s="64"/>
      <c r="C2" s="65"/>
    </row>
    <row r="3" spans="1:3" ht="15" customHeight="1" x14ac:dyDescent="0.2">
      <c r="A3" s="179" t="s">
        <v>197</v>
      </c>
      <c r="B3" s="231" t="s">
        <v>198</v>
      </c>
      <c r="C3" s="182" t="s">
        <v>199</v>
      </c>
    </row>
    <row r="4" spans="1:3" ht="15" customHeight="1" x14ac:dyDescent="0.2">
      <c r="A4" s="180" t="s">
        <v>200</v>
      </c>
      <c r="B4" s="354">
        <v>734</v>
      </c>
      <c r="C4" s="355">
        <v>8640.3269754768389</v>
      </c>
    </row>
    <row r="5" spans="1:3" ht="30" customHeight="1" x14ac:dyDescent="0.2">
      <c r="A5" s="180" t="s">
        <v>201</v>
      </c>
      <c r="B5" s="354">
        <v>73</v>
      </c>
      <c r="C5" s="355">
        <v>5069.8630136986303</v>
      </c>
    </row>
    <row r="6" spans="1:3" ht="30" customHeight="1" x14ac:dyDescent="0.2">
      <c r="A6" s="180" t="s">
        <v>202</v>
      </c>
      <c r="B6" s="354">
        <v>346</v>
      </c>
      <c r="C6" s="355">
        <v>34706.320809248558</v>
      </c>
    </row>
    <row r="7" spans="1:3" ht="15" customHeight="1" x14ac:dyDescent="0.2">
      <c r="A7" s="180" t="s">
        <v>203</v>
      </c>
      <c r="B7" s="356">
        <v>2</v>
      </c>
      <c r="C7" s="355">
        <v>10000</v>
      </c>
    </row>
    <row r="8" spans="1:3" ht="15" customHeight="1" x14ac:dyDescent="0.2">
      <c r="A8" s="180" t="s">
        <v>204</v>
      </c>
      <c r="B8" s="354">
        <v>39</v>
      </c>
      <c r="C8" s="355">
        <v>26579.48717948718</v>
      </c>
    </row>
    <row r="9" spans="1:3" ht="15" customHeight="1" x14ac:dyDescent="0.2">
      <c r="A9" s="180" t="s">
        <v>205</v>
      </c>
      <c r="B9" s="354">
        <v>5134</v>
      </c>
      <c r="C9" s="355">
        <v>5781.8058044409818</v>
      </c>
    </row>
    <row r="10" spans="1:3" ht="15" customHeight="1" x14ac:dyDescent="0.2">
      <c r="A10" s="181" t="s">
        <v>206</v>
      </c>
      <c r="B10" s="357">
        <v>3833</v>
      </c>
      <c r="C10" s="358">
        <v>4730.720584398643</v>
      </c>
    </row>
    <row r="11" spans="1:3" ht="15" customHeight="1" x14ac:dyDescent="0.2">
      <c r="A11" s="180" t="s">
        <v>207</v>
      </c>
      <c r="B11" s="354">
        <v>220</v>
      </c>
      <c r="C11" s="355">
        <v>49970.586363636365</v>
      </c>
    </row>
    <row r="12" spans="1:3" ht="15" customHeight="1" x14ac:dyDescent="0.2">
      <c r="A12" s="180" t="s">
        <v>208</v>
      </c>
      <c r="B12" s="354">
        <v>10</v>
      </c>
      <c r="C12" s="355">
        <v>19000</v>
      </c>
    </row>
    <row r="13" spans="1:3" ht="15" customHeight="1" x14ac:dyDescent="0.2">
      <c r="A13" s="180" t="s">
        <v>209</v>
      </c>
      <c r="B13" s="354">
        <v>230</v>
      </c>
      <c r="C13" s="355">
        <v>110713.56521739131</v>
      </c>
    </row>
    <row r="14" spans="1:3" ht="15" customHeight="1" x14ac:dyDescent="0.2">
      <c r="A14" s="180" t="s">
        <v>210</v>
      </c>
      <c r="B14" s="356">
        <v>1.0000000000000001E-9</v>
      </c>
      <c r="C14" s="355">
        <v>0</v>
      </c>
    </row>
    <row r="15" spans="1:3" ht="15" customHeight="1" thickBot="1" x14ac:dyDescent="0.25">
      <c r="A15" s="151" t="s">
        <v>211</v>
      </c>
      <c r="B15" s="183">
        <v>6788.0000000010004</v>
      </c>
      <c r="C15" s="184">
        <v>12685.404684735902</v>
      </c>
    </row>
    <row r="16" spans="1:3" ht="15" customHeight="1" x14ac:dyDescent="0.2">
      <c r="A16" s="1"/>
      <c r="B16" s="1"/>
      <c r="C16" s="1"/>
    </row>
    <row r="17" spans="1:3" ht="15" customHeight="1" x14ac:dyDescent="0.2">
      <c r="A17" s="32" t="s">
        <v>212</v>
      </c>
      <c r="B17" s="1"/>
      <c r="C17" s="1"/>
    </row>
    <row r="18" spans="1:3" ht="39" customHeight="1" x14ac:dyDescent="0.2">
      <c r="A18" s="470" t="s">
        <v>213</v>
      </c>
      <c r="B18" s="470"/>
      <c r="C18" s="470"/>
    </row>
    <row r="19" spans="1:3" ht="30" customHeight="1" x14ac:dyDescent="0.2">
      <c r="A19" s="470" t="s">
        <v>214</v>
      </c>
      <c r="B19" s="470"/>
      <c r="C19" s="470"/>
    </row>
    <row r="20" spans="1:3" ht="38.25" customHeight="1" x14ac:dyDescent="0.2">
      <c r="A20" s="450" t="s">
        <v>215</v>
      </c>
      <c r="B20" s="450"/>
      <c r="C20" s="450"/>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rgb="FF00B050"/>
    <pageSetUpPr fitToPage="1"/>
  </sheetPr>
  <dimension ref="A1:K119"/>
  <sheetViews>
    <sheetView topLeftCell="A91" zoomScaleNormal="100" workbookViewId="0">
      <selection activeCell="B97" sqref="B97:K97"/>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0" width="9.140625" style="1"/>
    <col min="11" max="11" width="9.140625" style="37"/>
    <col min="12" max="16384" width="9.140625" style="1"/>
  </cols>
  <sheetData>
    <row r="1" spans="1:11" ht="42.75" customHeight="1" x14ac:dyDescent="0.2">
      <c r="A1" s="437" t="s">
        <v>216</v>
      </c>
      <c r="B1" s="415"/>
      <c r="C1" s="415"/>
      <c r="D1" s="415"/>
      <c r="E1" s="415"/>
      <c r="F1" s="415"/>
      <c r="G1" s="415"/>
      <c r="H1" s="415"/>
      <c r="I1" s="415"/>
      <c r="J1" s="416"/>
      <c r="K1" s="417"/>
    </row>
    <row r="2" spans="1:11" s="5" customFormat="1" ht="38.25" customHeight="1" x14ac:dyDescent="0.2">
      <c r="A2" s="471" t="s">
        <v>67</v>
      </c>
      <c r="B2" s="64"/>
      <c r="C2" s="444" t="s">
        <v>68</v>
      </c>
      <c r="D2" s="444"/>
      <c r="E2" s="444" t="s">
        <v>69</v>
      </c>
      <c r="F2" s="444"/>
      <c r="G2" s="444" t="s">
        <v>70</v>
      </c>
      <c r="H2" s="444"/>
      <c r="I2" s="455" t="s">
        <v>71</v>
      </c>
      <c r="J2" s="456"/>
      <c r="K2" s="219" t="s">
        <v>72</v>
      </c>
    </row>
    <row r="3" spans="1:11" s="5" customFormat="1" ht="15.75" customHeight="1" thickBot="1" x14ac:dyDescent="0.25">
      <c r="A3" s="472"/>
      <c r="B3" s="165"/>
      <c r="C3" s="165" t="s">
        <v>73</v>
      </c>
      <c r="D3" s="165" t="s">
        <v>74</v>
      </c>
      <c r="E3" s="165" t="s">
        <v>73</v>
      </c>
      <c r="F3" s="165" t="s">
        <v>74</v>
      </c>
      <c r="G3" s="165" t="s">
        <v>73</v>
      </c>
      <c r="H3" s="165" t="s">
        <v>74</v>
      </c>
      <c r="I3" s="166" t="s">
        <v>73</v>
      </c>
      <c r="J3" s="166" t="s">
        <v>74</v>
      </c>
      <c r="K3" s="221"/>
    </row>
    <row r="4" spans="1:11" s="5" customFormat="1" x14ac:dyDescent="0.2">
      <c r="A4" s="135" t="s">
        <v>75</v>
      </c>
      <c r="B4" s="285"/>
      <c r="C4" s="422"/>
      <c r="D4" s="423"/>
      <c r="E4" s="423"/>
      <c r="F4" s="423"/>
      <c r="G4" s="423"/>
      <c r="H4" s="423"/>
      <c r="I4" s="423"/>
      <c r="J4" s="423"/>
      <c r="K4" s="424"/>
    </row>
    <row r="5" spans="1:11" s="5" customFormat="1" x14ac:dyDescent="0.2">
      <c r="A5" s="84" t="s">
        <v>76</v>
      </c>
      <c r="B5" s="82" t="s">
        <v>77</v>
      </c>
      <c r="C5" s="425"/>
      <c r="D5" s="426"/>
      <c r="E5" s="426"/>
      <c r="F5" s="426"/>
      <c r="G5" s="426"/>
      <c r="H5" s="426"/>
      <c r="I5" s="426"/>
      <c r="J5" s="426"/>
      <c r="K5" s="427"/>
    </row>
    <row r="6" spans="1:11" s="5" customFormat="1" x14ac:dyDescent="0.2">
      <c r="A6" s="85" t="s">
        <v>78</v>
      </c>
      <c r="B6" s="94" t="s">
        <v>79</v>
      </c>
      <c r="C6" s="145"/>
      <c r="D6" s="145"/>
      <c r="E6" s="145"/>
      <c r="F6" s="145"/>
      <c r="G6" s="145"/>
      <c r="H6" s="145"/>
      <c r="I6" s="155"/>
      <c r="J6" s="167"/>
      <c r="K6" s="168">
        <f>SUM(C6:J6)</f>
        <v>0</v>
      </c>
    </row>
    <row r="7" spans="1:11" s="5" customFormat="1" x14ac:dyDescent="0.2">
      <c r="A7" s="85" t="s">
        <v>80</v>
      </c>
      <c r="B7" s="94" t="s">
        <v>81</v>
      </c>
      <c r="C7" s="145"/>
      <c r="D7" s="145"/>
      <c r="E7" s="145"/>
      <c r="F7" s="145"/>
      <c r="G7" s="145"/>
      <c r="H7" s="145"/>
      <c r="I7" s="155"/>
      <c r="J7" s="167"/>
      <c r="K7" s="168">
        <f t="shared" ref="K7:K16" si="0">SUM(C7:J7)</f>
        <v>0</v>
      </c>
    </row>
    <row r="8" spans="1:11" s="5" customFormat="1" x14ac:dyDescent="0.2">
      <c r="A8" s="85" t="s">
        <v>82</v>
      </c>
      <c r="B8" s="94" t="s">
        <v>83</v>
      </c>
      <c r="C8" s="145"/>
      <c r="D8" s="145"/>
      <c r="E8" s="145"/>
      <c r="F8" s="145"/>
      <c r="G8" s="145"/>
      <c r="H8" s="145"/>
      <c r="I8" s="155"/>
      <c r="J8" s="167"/>
      <c r="K8" s="168">
        <f t="shared" si="0"/>
        <v>0</v>
      </c>
    </row>
    <row r="9" spans="1:11" s="5" customFormat="1" x14ac:dyDescent="0.2">
      <c r="A9" s="85" t="s">
        <v>84</v>
      </c>
      <c r="B9" s="94" t="s">
        <v>85</v>
      </c>
      <c r="C9" s="145"/>
      <c r="D9" s="145"/>
      <c r="E9" s="145"/>
      <c r="F9" s="145"/>
      <c r="G9" s="145"/>
      <c r="H9" s="145"/>
      <c r="I9" s="155"/>
      <c r="J9" s="167"/>
      <c r="K9" s="168">
        <f t="shared" si="0"/>
        <v>0</v>
      </c>
    </row>
    <row r="10" spans="1:11" s="5" customFormat="1" x14ac:dyDescent="0.2">
      <c r="A10" s="85" t="s">
        <v>86</v>
      </c>
      <c r="B10" s="94" t="s">
        <v>87</v>
      </c>
      <c r="C10" s="145"/>
      <c r="D10" s="145"/>
      <c r="E10" s="145"/>
      <c r="F10" s="145"/>
      <c r="G10" s="145"/>
      <c r="H10" s="145"/>
      <c r="I10" s="155"/>
      <c r="J10" s="167"/>
      <c r="K10" s="168">
        <f t="shared" si="0"/>
        <v>0</v>
      </c>
    </row>
    <row r="11" spans="1:11" s="5" customFormat="1" x14ac:dyDescent="0.2">
      <c r="A11" s="85" t="s">
        <v>88</v>
      </c>
      <c r="B11" s="94" t="s">
        <v>89</v>
      </c>
      <c r="C11" s="145"/>
      <c r="D11" s="145"/>
      <c r="E11" s="145"/>
      <c r="F11" s="145"/>
      <c r="G11" s="145"/>
      <c r="H11" s="145"/>
      <c r="I11" s="155"/>
      <c r="J11" s="167"/>
      <c r="K11" s="168">
        <f t="shared" si="0"/>
        <v>0</v>
      </c>
    </row>
    <row r="12" spans="1:11" s="5" customFormat="1" x14ac:dyDescent="0.2">
      <c r="A12" s="85" t="s">
        <v>90</v>
      </c>
      <c r="B12" s="94" t="s">
        <v>91</v>
      </c>
      <c r="C12" s="145"/>
      <c r="D12" s="145"/>
      <c r="E12" s="145"/>
      <c r="F12" s="145"/>
      <c r="G12" s="145"/>
      <c r="H12" s="145"/>
      <c r="I12" s="155"/>
      <c r="J12" s="167"/>
      <c r="K12" s="168">
        <f t="shared" si="0"/>
        <v>0</v>
      </c>
    </row>
    <row r="13" spans="1:11" s="5" customFormat="1" x14ac:dyDescent="0.2">
      <c r="A13" s="85" t="s">
        <v>92</v>
      </c>
      <c r="B13" s="94" t="s">
        <v>93</v>
      </c>
      <c r="C13" s="145"/>
      <c r="D13" s="145"/>
      <c r="E13" s="145"/>
      <c r="F13" s="145"/>
      <c r="G13" s="145"/>
      <c r="H13" s="145"/>
      <c r="I13" s="155"/>
      <c r="J13" s="167"/>
      <c r="K13" s="168">
        <f t="shared" si="0"/>
        <v>0</v>
      </c>
    </row>
    <row r="14" spans="1:11" s="5" customFormat="1" x14ac:dyDescent="0.2">
      <c r="A14" s="85" t="s">
        <v>94</v>
      </c>
      <c r="B14" s="94" t="s">
        <v>95</v>
      </c>
      <c r="C14" s="145"/>
      <c r="D14" s="145"/>
      <c r="E14" s="145"/>
      <c r="F14" s="145"/>
      <c r="G14" s="145"/>
      <c r="H14" s="145"/>
      <c r="I14" s="155"/>
      <c r="J14" s="167"/>
      <c r="K14" s="168">
        <f t="shared" si="0"/>
        <v>0</v>
      </c>
    </row>
    <row r="15" spans="1:11" s="5" customFormat="1" x14ac:dyDescent="0.2">
      <c r="A15" s="85" t="s">
        <v>96</v>
      </c>
      <c r="B15" s="94" t="s">
        <v>97</v>
      </c>
      <c r="C15" s="145">
        <v>195</v>
      </c>
      <c r="D15" s="145">
        <v>42</v>
      </c>
      <c r="E15" s="145">
        <v>75</v>
      </c>
      <c r="F15" s="145">
        <v>0</v>
      </c>
      <c r="G15" s="145">
        <v>29</v>
      </c>
      <c r="H15" s="145">
        <v>27</v>
      </c>
      <c r="I15" s="155">
        <v>0</v>
      </c>
      <c r="J15" s="167">
        <v>8</v>
      </c>
      <c r="K15" s="168">
        <f t="shared" si="0"/>
        <v>376</v>
      </c>
    </row>
    <row r="16" spans="1:11" s="5" customFormat="1" x14ac:dyDescent="0.2">
      <c r="A16" s="85" t="s">
        <v>98</v>
      </c>
      <c r="B16" s="94" t="s">
        <v>99</v>
      </c>
      <c r="C16" s="145">
        <v>0</v>
      </c>
      <c r="D16" s="145">
        <v>14</v>
      </c>
      <c r="E16" s="145">
        <v>0</v>
      </c>
      <c r="F16" s="145">
        <v>0</v>
      </c>
      <c r="G16" s="145">
        <v>0</v>
      </c>
      <c r="H16" s="145">
        <v>0</v>
      </c>
      <c r="I16" s="155">
        <v>0</v>
      </c>
      <c r="J16" s="167">
        <v>0</v>
      </c>
      <c r="K16" s="168">
        <f t="shared" si="0"/>
        <v>14</v>
      </c>
    </row>
    <row r="17" spans="1:11" s="5" customFormat="1" x14ac:dyDescent="0.2">
      <c r="A17" s="86" t="s">
        <v>100</v>
      </c>
      <c r="B17" s="163" t="s">
        <v>101</v>
      </c>
      <c r="C17" s="327">
        <f>SUM(C6:C16)</f>
        <v>195</v>
      </c>
      <c r="D17" s="327">
        <f t="shared" ref="D17:J17" si="1">SUM(D6:D16)</f>
        <v>56</v>
      </c>
      <c r="E17" s="327">
        <f t="shared" si="1"/>
        <v>75</v>
      </c>
      <c r="F17" s="327">
        <f t="shared" si="1"/>
        <v>0</v>
      </c>
      <c r="G17" s="327">
        <f t="shared" si="1"/>
        <v>29</v>
      </c>
      <c r="H17" s="327">
        <f t="shared" si="1"/>
        <v>27</v>
      </c>
      <c r="I17" s="327">
        <f t="shared" si="1"/>
        <v>0</v>
      </c>
      <c r="J17" s="327">
        <f t="shared" si="1"/>
        <v>8</v>
      </c>
      <c r="K17" s="346">
        <f>SUM(K6:K16)</f>
        <v>390</v>
      </c>
    </row>
    <row r="18" spans="1:11" s="5" customFormat="1" ht="15" customHeight="1" x14ac:dyDescent="0.2">
      <c r="A18" s="159" t="s">
        <v>181</v>
      </c>
      <c r="B18" s="162" t="s">
        <v>101</v>
      </c>
      <c r="C18" s="155">
        <v>119</v>
      </c>
      <c r="D18" s="155">
        <v>35</v>
      </c>
      <c r="E18" s="155">
        <v>53</v>
      </c>
      <c r="F18" s="155">
        <v>0</v>
      </c>
      <c r="G18" s="155">
        <v>22</v>
      </c>
      <c r="H18" s="155">
        <v>24</v>
      </c>
      <c r="I18" s="155">
        <v>0</v>
      </c>
      <c r="J18" s="155">
        <v>6</v>
      </c>
      <c r="K18" s="280">
        <f t="shared" ref="K18:K19" si="2">SUM(C18:J18)</f>
        <v>259</v>
      </c>
    </row>
    <row r="19" spans="1:11" s="5" customFormat="1" ht="15" customHeight="1" x14ac:dyDescent="0.2">
      <c r="A19" s="159" t="s">
        <v>182</v>
      </c>
      <c r="B19" s="162" t="s">
        <v>101</v>
      </c>
      <c r="C19" s="155">
        <v>97</v>
      </c>
      <c r="D19" s="155">
        <v>5</v>
      </c>
      <c r="E19" s="155">
        <v>25</v>
      </c>
      <c r="F19" s="155">
        <v>0</v>
      </c>
      <c r="G19" s="155">
        <v>5</v>
      </c>
      <c r="H19" s="155">
        <v>0</v>
      </c>
      <c r="I19" s="155">
        <v>0</v>
      </c>
      <c r="J19" s="155">
        <v>0</v>
      </c>
      <c r="K19" s="280">
        <f t="shared" si="2"/>
        <v>132</v>
      </c>
    </row>
    <row r="20" spans="1:11" s="5" customFormat="1" x14ac:dyDescent="0.2">
      <c r="A20" s="84" t="s">
        <v>183</v>
      </c>
      <c r="B20" s="139"/>
      <c r="C20" s="428"/>
      <c r="D20" s="429"/>
      <c r="E20" s="429"/>
      <c r="F20" s="429"/>
      <c r="G20" s="429"/>
      <c r="H20" s="429"/>
      <c r="I20" s="429"/>
      <c r="J20" s="429"/>
      <c r="K20" s="430"/>
    </row>
    <row r="21" spans="1:11" s="2" customFormat="1" x14ac:dyDescent="0.2">
      <c r="A21" s="84" t="s">
        <v>76</v>
      </c>
      <c r="B21" s="82" t="s">
        <v>77</v>
      </c>
      <c r="C21" s="425"/>
      <c r="D21" s="426"/>
      <c r="E21" s="426"/>
      <c r="F21" s="426"/>
      <c r="G21" s="426"/>
      <c r="H21" s="426"/>
      <c r="I21" s="426"/>
      <c r="J21" s="426"/>
      <c r="K21" s="427"/>
    </row>
    <row r="22" spans="1:11" ht="15" customHeight="1" x14ac:dyDescent="0.2">
      <c r="A22" s="85" t="s">
        <v>78</v>
      </c>
      <c r="B22" s="94" t="s">
        <v>79</v>
      </c>
      <c r="C22" s="145"/>
      <c r="D22" s="145"/>
      <c r="E22" s="145"/>
      <c r="F22" s="145"/>
      <c r="G22" s="145"/>
      <c r="H22" s="145"/>
      <c r="I22" s="155"/>
      <c r="J22" s="167"/>
      <c r="K22" s="168">
        <f>SUM(C22:J22)</f>
        <v>0</v>
      </c>
    </row>
    <row r="23" spans="1:11" x14ac:dyDescent="0.2">
      <c r="A23" s="85" t="s">
        <v>80</v>
      </c>
      <c r="B23" s="94" t="s">
        <v>81</v>
      </c>
      <c r="C23" s="145"/>
      <c r="D23" s="145"/>
      <c r="E23" s="145"/>
      <c r="F23" s="145"/>
      <c r="G23" s="145"/>
      <c r="H23" s="145"/>
      <c r="I23" s="155"/>
      <c r="J23" s="167"/>
      <c r="K23" s="168">
        <f t="shared" ref="K23:K32" si="3">SUM(C23:J23)</f>
        <v>0</v>
      </c>
    </row>
    <row r="24" spans="1:11" x14ac:dyDescent="0.2">
      <c r="A24" s="85" t="s">
        <v>82</v>
      </c>
      <c r="B24" s="94" t="s">
        <v>83</v>
      </c>
      <c r="C24" s="145"/>
      <c r="D24" s="145"/>
      <c r="E24" s="145"/>
      <c r="F24" s="145"/>
      <c r="G24" s="145"/>
      <c r="H24" s="145"/>
      <c r="I24" s="155"/>
      <c r="J24" s="167"/>
      <c r="K24" s="168">
        <f t="shared" si="3"/>
        <v>0</v>
      </c>
    </row>
    <row r="25" spans="1:11" x14ac:dyDescent="0.2">
      <c r="A25" s="85" t="s">
        <v>84</v>
      </c>
      <c r="B25" s="94" t="s">
        <v>85</v>
      </c>
      <c r="C25" s="145"/>
      <c r="D25" s="145"/>
      <c r="E25" s="145"/>
      <c r="F25" s="145"/>
      <c r="G25" s="145"/>
      <c r="H25" s="145"/>
      <c r="I25" s="155"/>
      <c r="J25" s="167"/>
      <c r="K25" s="168">
        <f t="shared" si="3"/>
        <v>0</v>
      </c>
    </row>
    <row r="26" spans="1:11" x14ac:dyDescent="0.2">
      <c r="A26" s="85" t="s">
        <v>86</v>
      </c>
      <c r="B26" s="94" t="s">
        <v>87</v>
      </c>
      <c r="C26" s="145"/>
      <c r="D26" s="145"/>
      <c r="E26" s="145"/>
      <c r="F26" s="145"/>
      <c r="G26" s="145"/>
      <c r="H26" s="145"/>
      <c r="I26" s="155"/>
      <c r="J26" s="167"/>
      <c r="K26" s="168">
        <f t="shared" si="3"/>
        <v>0</v>
      </c>
    </row>
    <row r="27" spans="1:11" x14ac:dyDescent="0.2">
      <c r="A27" s="85" t="s">
        <v>88</v>
      </c>
      <c r="B27" s="94" t="s">
        <v>89</v>
      </c>
      <c r="C27" s="145"/>
      <c r="D27" s="145"/>
      <c r="E27" s="145"/>
      <c r="F27" s="145"/>
      <c r="G27" s="145"/>
      <c r="H27" s="145"/>
      <c r="I27" s="155"/>
      <c r="J27" s="167"/>
      <c r="K27" s="168">
        <f t="shared" si="3"/>
        <v>0</v>
      </c>
    </row>
    <row r="28" spans="1:11" x14ac:dyDescent="0.2">
      <c r="A28" s="85" t="s">
        <v>90</v>
      </c>
      <c r="B28" s="94" t="s">
        <v>91</v>
      </c>
      <c r="C28" s="145"/>
      <c r="D28" s="145"/>
      <c r="E28" s="145"/>
      <c r="F28" s="145"/>
      <c r="G28" s="145"/>
      <c r="H28" s="145"/>
      <c r="I28" s="155"/>
      <c r="J28" s="167"/>
      <c r="K28" s="168">
        <f t="shared" si="3"/>
        <v>0</v>
      </c>
    </row>
    <row r="29" spans="1:11" x14ac:dyDescent="0.2">
      <c r="A29" s="85" t="s">
        <v>92</v>
      </c>
      <c r="B29" s="94" t="s">
        <v>93</v>
      </c>
      <c r="C29" s="145"/>
      <c r="D29" s="145"/>
      <c r="E29" s="145"/>
      <c r="F29" s="145"/>
      <c r="G29" s="145"/>
      <c r="H29" s="145"/>
      <c r="I29" s="155"/>
      <c r="J29" s="167"/>
      <c r="K29" s="168">
        <f t="shared" si="3"/>
        <v>0</v>
      </c>
    </row>
    <row r="30" spans="1:11" x14ac:dyDescent="0.2">
      <c r="A30" s="85" t="s">
        <v>94</v>
      </c>
      <c r="B30" s="94" t="s">
        <v>95</v>
      </c>
      <c r="C30" s="145"/>
      <c r="D30" s="145"/>
      <c r="E30" s="145"/>
      <c r="F30" s="145"/>
      <c r="G30" s="145"/>
      <c r="H30" s="145"/>
      <c r="I30" s="155"/>
      <c r="J30" s="167"/>
      <c r="K30" s="168">
        <f t="shared" si="3"/>
        <v>0</v>
      </c>
    </row>
    <row r="31" spans="1:11" x14ac:dyDescent="0.2">
      <c r="A31" s="85" t="s">
        <v>96</v>
      </c>
      <c r="B31" s="94" t="s">
        <v>97</v>
      </c>
      <c r="C31" s="145">
        <v>79</v>
      </c>
      <c r="D31" s="145">
        <v>27</v>
      </c>
      <c r="E31" s="145">
        <v>0</v>
      </c>
      <c r="F31" s="145">
        <v>0</v>
      </c>
      <c r="G31" s="145">
        <v>31</v>
      </c>
      <c r="H31" s="145">
        <v>38</v>
      </c>
      <c r="I31" s="155">
        <v>5</v>
      </c>
      <c r="J31" s="167">
        <v>0</v>
      </c>
      <c r="K31" s="168">
        <f t="shared" si="3"/>
        <v>180</v>
      </c>
    </row>
    <row r="32" spans="1:11" x14ac:dyDescent="0.2">
      <c r="A32" s="85" t="s">
        <v>98</v>
      </c>
      <c r="B32" s="94" t="s">
        <v>99</v>
      </c>
      <c r="C32" s="145"/>
      <c r="D32" s="145"/>
      <c r="E32" s="145"/>
      <c r="F32" s="145"/>
      <c r="G32" s="145"/>
      <c r="H32" s="145"/>
      <c r="I32" s="155"/>
      <c r="J32" s="167"/>
      <c r="K32" s="168">
        <f t="shared" si="3"/>
        <v>0</v>
      </c>
    </row>
    <row r="33" spans="1:11" x14ac:dyDescent="0.2">
      <c r="A33" s="86" t="s">
        <v>103</v>
      </c>
      <c r="B33" s="163" t="s">
        <v>101</v>
      </c>
      <c r="C33" s="327">
        <f>SUM(C22:C32)</f>
        <v>79</v>
      </c>
      <c r="D33" s="327">
        <f t="shared" ref="D33:J33" si="4">SUM(D22:D32)</f>
        <v>27</v>
      </c>
      <c r="E33" s="327">
        <f t="shared" si="4"/>
        <v>0</v>
      </c>
      <c r="F33" s="327">
        <f t="shared" si="4"/>
        <v>0</v>
      </c>
      <c r="G33" s="327">
        <f t="shared" si="4"/>
        <v>31</v>
      </c>
      <c r="H33" s="327">
        <f t="shared" si="4"/>
        <v>38</v>
      </c>
      <c r="I33" s="327">
        <f t="shared" si="4"/>
        <v>5</v>
      </c>
      <c r="J33" s="327">
        <f t="shared" si="4"/>
        <v>0</v>
      </c>
      <c r="K33" s="168">
        <f>SUM(K22:K32)</f>
        <v>180</v>
      </c>
    </row>
    <row r="34" spans="1:11" ht="15" customHeight="1" x14ac:dyDescent="0.2">
      <c r="A34" s="159" t="s">
        <v>181</v>
      </c>
      <c r="B34" s="162" t="s">
        <v>101</v>
      </c>
      <c r="C34" s="155">
        <v>70</v>
      </c>
      <c r="D34" s="155">
        <v>26</v>
      </c>
      <c r="E34" s="155">
        <v>0</v>
      </c>
      <c r="F34" s="155">
        <v>0</v>
      </c>
      <c r="G34" s="155">
        <v>28</v>
      </c>
      <c r="H34" s="155">
        <v>35</v>
      </c>
      <c r="I34" s="155">
        <v>5</v>
      </c>
      <c r="J34" s="155">
        <v>0</v>
      </c>
      <c r="K34" s="280">
        <f t="shared" ref="K34:K35" si="5">SUM(C34:J34)</f>
        <v>164</v>
      </c>
    </row>
    <row r="35" spans="1:11" ht="15" customHeight="1" x14ac:dyDescent="0.2">
      <c r="A35" s="159" t="s">
        <v>182</v>
      </c>
      <c r="B35" s="162" t="s">
        <v>101</v>
      </c>
      <c r="C35" s="155">
        <v>9</v>
      </c>
      <c r="D35" s="155">
        <v>0</v>
      </c>
      <c r="E35" s="155">
        <v>0</v>
      </c>
      <c r="F35" s="155">
        <v>0</v>
      </c>
      <c r="G35" s="155">
        <v>9</v>
      </c>
      <c r="H35" s="155">
        <v>0</v>
      </c>
      <c r="I35" s="155">
        <v>2</v>
      </c>
      <c r="J35" s="155">
        <v>0</v>
      </c>
      <c r="K35" s="280">
        <f t="shared" si="5"/>
        <v>20</v>
      </c>
    </row>
    <row r="36" spans="1:11" ht="15" customHeight="1" x14ac:dyDescent="0.2">
      <c r="A36" s="84" t="s">
        <v>104</v>
      </c>
      <c r="B36" s="139"/>
      <c r="C36" s="428"/>
      <c r="D36" s="429"/>
      <c r="E36" s="429"/>
      <c r="F36" s="429"/>
      <c r="G36" s="429"/>
      <c r="H36" s="429"/>
      <c r="I36" s="429"/>
      <c r="J36" s="429"/>
      <c r="K36" s="430"/>
    </row>
    <row r="37" spans="1:11" x14ac:dyDescent="0.2">
      <c r="A37" s="84" t="s">
        <v>76</v>
      </c>
      <c r="B37" s="82" t="s">
        <v>77</v>
      </c>
      <c r="C37" s="425"/>
      <c r="D37" s="426"/>
      <c r="E37" s="426"/>
      <c r="F37" s="426"/>
      <c r="G37" s="426"/>
      <c r="H37" s="426"/>
      <c r="I37" s="426"/>
      <c r="J37" s="426"/>
      <c r="K37" s="427"/>
    </row>
    <row r="38" spans="1:11" ht="15" customHeight="1" x14ac:dyDescent="0.2">
      <c r="A38" s="85" t="s">
        <v>78</v>
      </c>
      <c r="B38" s="94" t="s">
        <v>79</v>
      </c>
      <c r="C38" s="95"/>
      <c r="D38" s="95"/>
      <c r="E38" s="95"/>
      <c r="F38" s="95"/>
      <c r="G38" s="95"/>
      <c r="H38" s="95"/>
      <c r="I38" s="95"/>
      <c r="J38" s="95"/>
      <c r="K38" s="338">
        <f>SUM(C38:J38)</f>
        <v>0</v>
      </c>
    </row>
    <row r="39" spans="1:11" ht="15" customHeight="1" x14ac:dyDescent="0.2">
      <c r="A39" s="85" t="s">
        <v>80</v>
      </c>
      <c r="B39" s="94" t="s">
        <v>81</v>
      </c>
      <c r="C39" s="95">
        <v>0</v>
      </c>
      <c r="D39" s="95">
        <v>0</v>
      </c>
      <c r="E39" s="95">
        <v>0</v>
      </c>
      <c r="F39" s="95">
        <v>0</v>
      </c>
      <c r="G39" s="95">
        <v>40</v>
      </c>
      <c r="H39" s="95">
        <v>0</v>
      </c>
      <c r="I39" s="96">
        <v>0</v>
      </c>
      <c r="J39" s="97">
        <v>0</v>
      </c>
      <c r="K39" s="338">
        <f t="shared" ref="K39:K48" si="6">SUM(C39:J39)</f>
        <v>40</v>
      </c>
    </row>
    <row r="40" spans="1:11" ht="15" customHeight="1" x14ac:dyDescent="0.2">
      <c r="A40" s="85" t="s">
        <v>82</v>
      </c>
      <c r="B40" s="94" t="s">
        <v>83</v>
      </c>
      <c r="C40" s="95">
        <v>220</v>
      </c>
      <c r="D40" s="95">
        <v>28</v>
      </c>
      <c r="E40" s="95">
        <f t="shared" ref="E40:F40" si="7">SUM(E8,E24)</f>
        <v>0</v>
      </c>
      <c r="F40" s="95">
        <f t="shared" si="7"/>
        <v>0</v>
      </c>
      <c r="G40" s="95">
        <v>73</v>
      </c>
      <c r="H40" s="95">
        <v>2</v>
      </c>
      <c r="I40" s="96">
        <v>14</v>
      </c>
      <c r="J40" s="97">
        <v>4</v>
      </c>
      <c r="K40" s="338">
        <f t="shared" si="6"/>
        <v>341</v>
      </c>
    </row>
    <row r="41" spans="1:11" ht="15" customHeight="1" x14ac:dyDescent="0.2">
      <c r="A41" s="85" t="s">
        <v>84</v>
      </c>
      <c r="B41" s="94" t="s">
        <v>85</v>
      </c>
      <c r="C41" s="95">
        <v>56</v>
      </c>
      <c r="D41" s="95">
        <v>0</v>
      </c>
      <c r="E41" s="95">
        <v>0</v>
      </c>
      <c r="F41" s="95">
        <v>0</v>
      </c>
      <c r="G41" s="95">
        <v>0</v>
      </c>
      <c r="H41" s="95">
        <v>0</v>
      </c>
      <c r="I41" s="96">
        <v>0</v>
      </c>
      <c r="J41" s="97">
        <v>0</v>
      </c>
      <c r="K41" s="338">
        <f t="shared" si="6"/>
        <v>56</v>
      </c>
    </row>
    <row r="42" spans="1:11" ht="15" customHeight="1" x14ac:dyDescent="0.2">
      <c r="A42" s="85" t="s">
        <v>86</v>
      </c>
      <c r="B42" s="94" t="s">
        <v>87</v>
      </c>
      <c r="C42" s="95"/>
      <c r="D42" s="95"/>
      <c r="E42" s="95"/>
      <c r="F42" s="95"/>
      <c r="G42" s="95"/>
      <c r="H42" s="95"/>
      <c r="I42" s="96"/>
      <c r="J42" s="97"/>
      <c r="K42" s="338">
        <f t="shared" si="6"/>
        <v>0</v>
      </c>
    </row>
    <row r="43" spans="1:11" ht="15" customHeight="1" x14ac:dyDescent="0.2">
      <c r="A43" s="85" t="s">
        <v>88</v>
      </c>
      <c r="B43" s="94" t="s">
        <v>89</v>
      </c>
      <c r="C43" s="95"/>
      <c r="D43" s="95"/>
      <c r="E43" s="95"/>
      <c r="F43" s="95"/>
      <c r="G43" s="95"/>
      <c r="H43" s="95"/>
      <c r="I43" s="96"/>
      <c r="J43" s="97"/>
      <c r="K43" s="338">
        <f t="shared" si="6"/>
        <v>0</v>
      </c>
    </row>
    <row r="44" spans="1:11" ht="15" customHeight="1" x14ac:dyDescent="0.2">
      <c r="A44" s="85" t="s">
        <v>90</v>
      </c>
      <c r="B44" s="94" t="s">
        <v>91</v>
      </c>
      <c r="C44" s="95"/>
      <c r="D44" s="95"/>
      <c r="E44" s="95"/>
      <c r="F44" s="95"/>
      <c r="G44" s="95"/>
      <c r="H44" s="95"/>
      <c r="I44" s="96"/>
      <c r="J44" s="97"/>
      <c r="K44" s="338">
        <f t="shared" si="6"/>
        <v>0</v>
      </c>
    </row>
    <row r="45" spans="1:11" ht="15" customHeight="1" x14ac:dyDescent="0.2">
      <c r="A45" s="85" t="s">
        <v>92</v>
      </c>
      <c r="B45" s="94" t="s">
        <v>93</v>
      </c>
      <c r="C45" s="95"/>
      <c r="D45" s="95"/>
      <c r="E45" s="95"/>
      <c r="F45" s="95"/>
      <c r="G45" s="95"/>
      <c r="H45" s="95"/>
      <c r="I45" s="96"/>
      <c r="J45" s="97"/>
      <c r="K45" s="338">
        <f t="shared" si="6"/>
        <v>0</v>
      </c>
    </row>
    <row r="46" spans="1:11" ht="15" customHeight="1" x14ac:dyDescent="0.2">
      <c r="A46" s="85" t="s">
        <v>94</v>
      </c>
      <c r="B46" s="94" t="s">
        <v>95</v>
      </c>
      <c r="C46" s="95"/>
      <c r="D46" s="95"/>
      <c r="E46" s="95"/>
      <c r="F46" s="95"/>
      <c r="G46" s="95"/>
      <c r="H46" s="95"/>
      <c r="I46" s="96"/>
      <c r="J46" s="97"/>
      <c r="K46" s="338">
        <f t="shared" si="6"/>
        <v>0</v>
      </c>
    </row>
    <row r="47" spans="1:11" ht="15" customHeight="1" x14ac:dyDescent="0.2">
      <c r="A47" s="85" t="s">
        <v>96</v>
      </c>
      <c r="B47" s="94" t="s">
        <v>97</v>
      </c>
      <c r="C47" s="99"/>
      <c r="D47" s="99"/>
      <c r="E47" s="99"/>
      <c r="F47" s="99"/>
      <c r="G47" s="99"/>
      <c r="H47" s="99"/>
      <c r="I47" s="100"/>
      <c r="J47" s="101"/>
      <c r="K47" s="343">
        <f t="shared" si="6"/>
        <v>0</v>
      </c>
    </row>
    <row r="48" spans="1:11" ht="15" customHeight="1" x14ac:dyDescent="0.2">
      <c r="A48" s="85" t="s">
        <v>98</v>
      </c>
      <c r="B48" s="94" t="s">
        <v>99</v>
      </c>
      <c r="C48" s="95"/>
      <c r="D48" s="95"/>
      <c r="E48" s="95"/>
      <c r="F48" s="95"/>
      <c r="G48" s="95"/>
      <c r="H48" s="95"/>
      <c r="I48" s="96"/>
      <c r="J48" s="97"/>
      <c r="K48" s="338">
        <f t="shared" si="6"/>
        <v>0</v>
      </c>
    </row>
    <row r="49" spans="1:11" x14ac:dyDescent="0.2">
      <c r="A49" s="86" t="s">
        <v>105</v>
      </c>
      <c r="B49" s="163" t="s">
        <v>101</v>
      </c>
      <c r="C49" s="327">
        <f>SUM(C38:C48)</f>
        <v>276</v>
      </c>
      <c r="D49" s="327">
        <f t="shared" ref="D49:J49" si="8">SUM(D38:D48)</f>
        <v>28</v>
      </c>
      <c r="E49" s="327">
        <f t="shared" si="8"/>
        <v>0</v>
      </c>
      <c r="F49" s="327">
        <f t="shared" si="8"/>
        <v>0</v>
      </c>
      <c r="G49" s="327">
        <f t="shared" si="8"/>
        <v>113</v>
      </c>
      <c r="H49" s="327">
        <f t="shared" si="8"/>
        <v>2</v>
      </c>
      <c r="I49" s="327">
        <f t="shared" si="8"/>
        <v>14</v>
      </c>
      <c r="J49" s="327">
        <f t="shared" si="8"/>
        <v>4</v>
      </c>
      <c r="K49" s="168">
        <f>SUM(K38:K48)</f>
        <v>437</v>
      </c>
    </row>
    <row r="50" spans="1:11" x14ac:dyDescent="0.2">
      <c r="A50" s="159" t="s">
        <v>181</v>
      </c>
      <c r="B50" s="162" t="s">
        <v>101</v>
      </c>
      <c r="C50" s="155">
        <v>227</v>
      </c>
      <c r="D50" s="155">
        <v>20</v>
      </c>
      <c r="E50" s="155">
        <v>0</v>
      </c>
      <c r="F50" s="155">
        <v>0</v>
      </c>
      <c r="G50" s="155">
        <v>79</v>
      </c>
      <c r="H50" s="155">
        <v>1</v>
      </c>
      <c r="I50" s="155">
        <v>6</v>
      </c>
      <c r="J50" s="155">
        <v>1</v>
      </c>
      <c r="K50" s="280">
        <f t="shared" ref="K50:K51" si="9">SUM(C50:J50)</f>
        <v>334</v>
      </c>
    </row>
    <row r="51" spans="1:11" x14ac:dyDescent="0.2">
      <c r="A51" s="159" t="s">
        <v>182</v>
      </c>
      <c r="B51" s="162" t="s">
        <v>101</v>
      </c>
      <c r="C51" s="155">
        <v>101</v>
      </c>
      <c r="D51" s="155">
        <v>1</v>
      </c>
      <c r="E51" s="155">
        <v>0</v>
      </c>
      <c r="F51" s="155">
        <v>0</v>
      </c>
      <c r="G51" s="155">
        <v>21</v>
      </c>
      <c r="H51" s="155">
        <v>0</v>
      </c>
      <c r="I51" s="155">
        <v>8</v>
      </c>
      <c r="J51" s="155">
        <v>0</v>
      </c>
      <c r="K51" s="280">
        <f t="shared" si="9"/>
        <v>131</v>
      </c>
    </row>
    <row r="52" spans="1:11" x14ac:dyDescent="0.2">
      <c r="A52" s="84" t="s">
        <v>106</v>
      </c>
      <c r="B52" s="139"/>
      <c r="C52" s="428"/>
      <c r="D52" s="429"/>
      <c r="E52" s="429"/>
      <c r="F52" s="429"/>
      <c r="G52" s="429"/>
      <c r="H52" s="429"/>
      <c r="I52" s="429"/>
      <c r="J52" s="429"/>
      <c r="K52" s="430"/>
    </row>
    <row r="53" spans="1:11" ht="15" customHeight="1" x14ac:dyDescent="0.2">
      <c r="A53" s="84" t="s">
        <v>76</v>
      </c>
      <c r="B53" s="82" t="s">
        <v>77</v>
      </c>
      <c r="C53" s="425"/>
      <c r="D53" s="426"/>
      <c r="E53" s="426"/>
      <c r="F53" s="426"/>
      <c r="G53" s="426"/>
      <c r="H53" s="426"/>
      <c r="I53" s="426"/>
      <c r="J53" s="426"/>
      <c r="K53" s="427"/>
    </row>
    <row r="54" spans="1:11" ht="15" customHeight="1" x14ac:dyDescent="0.2">
      <c r="A54" s="85" t="s">
        <v>78</v>
      </c>
      <c r="B54" s="94" t="s">
        <v>79</v>
      </c>
      <c r="C54" s="145"/>
      <c r="D54" s="145"/>
      <c r="E54" s="145"/>
      <c r="F54" s="145"/>
      <c r="G54" s="145"/>
      <c r="H54" s="145"/>
      <c r="I54" s="155"/>
      <c r="J54" s="167"/>
      <c r="K54" s="168">
        <f>SUM(C54:J54)</f>
        <v>0</v>
      </c>
    </row>
    <row r="55" spans="1:11" x14ac:dyDescent="0.2">
      <c r="A55" s="85" t="s">
        <v>80</v>
      </c>
      <c r="B55" s="94" t="s">
        <v>81</v>
      </c>
      <c r="C55" s="145">
        <v>0</v>
      </c>
      <c r="D55" s="145">
        <v>0</v>
      </c>
      <c r="E55" s="145">
        <v>0</v>
      </c>
      <c r="F55" s="145">
        <v>0</v>
      </c>
      <c r="G55" s="145">
        <v>25</v>
      </c>
      <c r="H55" s="145">
        <v>0</v>
      </c>
      <c r="I55" s="155">
        <v>0</v>
      </c>
      <c r="J55" s="167">
        <v>0</v>
      </c>
      <c r="K55" s="168">
        <f t="shared" ref="K55:K64" si="10">SUM(C55:J55)</f>
        <v>25</v>
      </c>
    </row>
    <row r="56" spans="1:11" x14ac:dyDescent="0.2">
      <c r="A56" s="85" t="s">
        <v>82</v>
      </c>
      <c r="B56" s="94" t="s">
        <v>83</v>
      </c>
      <c r="C56" s="145"/>
      <c r="D56" s="145"/>
      <c r="E56" s="145"/>
      <c r="F56" s="145"/>
      <c r="G56" s="145"/>
      <c r="H56" s="145"/>
      <c r="I56" s="155"/>
      <c r="J56" s="167"/>
      <c r="K56" s="168">
        <f t="shared" si="10"/>
        <v>0</v>
      </c>
    </row>
    <row r="57" spans="1:11" x14ac:dyDescent="0.2">
      <c r="A57" s="85" t="s">
        <v>84</v>
      </c>
      <c r="B57" s="94" t="s">
        <v>85</v>
      </c>
      <c r="C57" s="145">
        <v>64</v>
      </c>
      <c r="D57" s="145">
        <v>12</v>
      </c>
      <c r="E57" s="145">
        <v>0</v>
      </c>
      <c r="F57" s="145">
        <v>0</v>
      </c>
      <c r="G57" s="145">
        <v>25</v>
      </c>
      <c r="H57" s="145">
        <v>4</v>
      </c>
      <c r="I57" s="155">
        <v>0</v>
      </c>
      <c r="J57" s="167">
        <v>0</v>
      </c>
      <c r="K57" s="168">
        <f>SUM(C57:J57)</f>
        <v>105</v>
      </c>
    </row>
    <row r="58" spans="1:11" x14ac:dyDescent="0.2">
      <c r="A58" s="85" t="s">
        <v>86</v>
      </c>
      <c r="B58" s="94" t="s">
        <v>87</v>
      </c>
      <c r="C58" s="145"/>
      <c r="D58" s="145"/>
      <c r="E58" s="145"/>
      <c r="F58" s="145"/>
      <c r="G58" s="145"/>
      <c r="H58" s="145"/>
      <c r="I58" s="155"/>
      <c r="J58" s="167"/>
      <c r="K58" s="168">
        <f t="shared" si="10"/>
        <v>0</v>
      </c>
    </row>
    <row r="59" spans="1:11" x14ac:dyDescent="0.2">
      <c r="A59" s="85" t="s">
        <v>88</v>
      </c>
      <c r="B59" s="94" t="s">
        <v>89</v>
      </c>
      <c r="C59" s="145">
        <v>101</v>
      </c>
      <c r="D59" s="145">
        <v>0</v>
      </c>
      <c r="E59" s="145">
        <v>0</v>
      </c>
      <c r="F59" s="145">
        <v>0</v>
      </c>
      <c r="G59" s="145">
        <v>52</v>
      </c>
      <c r="H59" s="145">
        <v>0</v>
      </c>
      <c r="I59" s="155">
        <v>12</v>
      </c>
      <c r="J59" s="167">
        <v>4</v>
      </c>
      <c r="K59" s="168">
        <f t="shared" si="10"/>
        <v>169</v>
      </c>
    </row>
    <row r="60" spans="1:11" x14ac:dyDescent="0.2">
      <c r="A60" s="85" t="s">
        <v>90</v>
      </c>
      <c r="B60" s="94" t="s">
        <v>91</v>
      </c>
      <c r="C60" s="145">
        <v>20</v>
      </c>
      <c r="D60" s="145">
        <v>4</v>
      </c>
      <c r="E60" s="145">
        <v>0</v>
      </c>
      <c r="F60" s="145">
        <v>0</v>
      </c>
      <c r="G60" s="145">
        <v>9</v>
      </c>
      <c r="H60" s="145">
        <v>1</v>
      </c>
      <c r="I60" s="155">
        <v>2</v>
      </c>
      <c r="J60" s="167">
        <v>0</v>
      </c>
      <c r="K60" s="168">
        <f t="shared" si="10"/>
        <v>36</v>
      </c>
    </row>
    <row r="61" spans="1:11" x14ac:dyDescent="0.2">
      <c r="A61" s="85" t="s">
        <v>92</v>
      </c>
      <c r="B61" s="94" t="s">
        <v>93</v>
      </c>
      <c r="C61" s="145"/>
      <c r="D61" s="145"/>
      <c r="E61" s="145"/>
      <c r="F61" s="145"/>
      <c r="G61" s="145"/>
      <c r="H61" s="145"/>
      <c r="I61" s="155"/>
      <c r="J61" s="167"/>
      <c r="K61" s="168">
        <f t="shared" si="10"/>
        <v>0</v>
      </c>
    </row>
    <row r="62" spans="1:11" x14ac:dyDescent="0.2">
      <c r="A62" s="85" t="s">
        <v>94</v>
      </c>
      <c r="B62" s="94" t="s">
        <v>95</v>
      </c>
      <c r="C62" s="145"/>
      <c r="D62" s="145"/>
      <c r="E62" s="145"/>
      <c r="F62" s="145"/>
      <c r="G62" s="145"/>
      <c r="H62" s="145"/>
      <c r="I62" s="155"/>
      <c r="J62" s="167"/>
      <c r="K62" s="168">
        <f t="shared" si="10"/>
        <v>0</v>
      </c>
    </row>
    <row r="63" spans="1:11" x14ac:dyDescent="0.2">
      <c r="A63" s="85" t="s">
        <v>96</v>
      </c>
      <c r="B63" s="94" t="s">
        <v>97</v>
      </c>
      <c r="C63" s="145"/>
      <c r="D63" s="145"/>
      <c r="E63" s="145"/>
      <c r="F63" s="145"/>
      <c r="G63" s="145"/>
      <c r="H63" s="145"/>
      <c r="I63" s="155"/>
      <c r="J63" s="167"/>
      <c r="K63" s="168">
        <f t="shared" si="10"/>
        <v>0</v>
      </c>
    </row>
    <row r="64" spans="1:11" x14ac:dyDescent="0.2">
      <c r="A64" s="85" t="s">
        <v>98</v>
      </c>
      <c r="B64" s="94" t="s">
        <v>99</v>
      </c>
      <c r="C64" s="145"/>
      <c r="D64" s="145"/>
      <c r="E64" s="145"/>
      <c r="F64" s="145"/>
      <c r="G64" s="145"/>
      <c r="H64" s="145"/>
      <c r="I64" s="155"/>
      <c r="J64" s="167"/>
      <c r="K64" s="168">
        <f t="shared" si="10"/>
        <v>0</v>
      </c>
    </row>
    <row r="65" spans="1:11" x14ac:dyDescent="0.2">
      <c r="A65" s="86" t="s">
        <v>107</v>
      </c>
      <c r="B65" s="163" t="s">
        <v>101</v>
      </c>
      <c r="C65" s="327">
        <f>SUM(C54:C64)</f>
        <v>185</v>
      </c>
      <c r="D65" s="327">
        <f t="shared" ref="D65:J65" si="11">SUM(D54:D64)</f>
        <v>16</v>
      </c>
      <c r="E65" s="327">
        <f t="shared" si="11"/>
        <v>0</v>
      </c>
      <c r="F65" s="327">
        <f t="shared" si="11"/>
        <v>0</v>
      </c>
      <c r="G65" s="327">
        <f t="shared" si="11"/>
        <v>111</v>
      </c>
      <c r="H65" s="327">
        <f t="shared" si="11"/>
        <v>5</v>
      </c>
      <c r="I65" s="327">
        <f t="shared" si="11"/>
        <v>14</v>
      </c>
      <c r="J65" s="327">
        <f t="shared" si="11"/>
        <v>4</v>
      </c>
      <c r="K65" s="168">
        <f>SUM(K54:K64)</f>
        <v>335</v>
      </c>
    </row>
    <row r="66" spans="1:11" x14ac:dyDescent="0.2">
      <c r="A66" s="159" t="s">
        <v>181</v>
      </c>
      <c r="B66" s="162" t="s">
        <v>101</v>
      </c>
      <c r="C66" s="155">
        <v>114</v>
      </c>
      <c r="D66" s="155">
        <v>4</v>
      </c>
      <c r="E66" s="155">
        <v>0</v>
      </c>
      <c r="F66" s="155">
        <v>0</v>
      </c>
      <c r="G66" s="155">
        <v>65</v>
      </c>
      <c r="H66" s="155">
        <v>4</v>
      </c>
      <c r="I66" s="155">
        <v>3</v>
      </c>
      <c r="J66" s="155">
        <v>1</v>
      </c>
      <c r="K66" s="280">
        <f t="shared" ref="K66:K67" si="12">SUM(C66:J66)</f>
        <v>191</v>
      </c>
    </row>
    <row r="67" spans="1:11" x14ac:dyDescent="0.2">
      <c r="A67" s="159" t="s">
        <v>182</v>
      </c>
      <c r="B67" s="162" t="s">
        <v>101</v>
      </c>
      <c r="C67" s="155">
        <v>48</v>
      </c>
      <c r="D67" s="155">
        <v>0</v>
      </c>
      <c r="E67" s="155">
        <v>0</v>
      </c>
      <c r="F67" s="155">
        <v>0</v>
      </c>
      <c r="G67" s="155">
        <v>18</v>
      </c>
      <c r="H67" s="155">
        <v>0</v>
      </c>
      <c r="I67" s="155">
        <v>4</v>
      </c>
      <c r="J67" s="155">
        <v>1</v>
      </c>
      <c r="K67" s="280">
        <f t="shared" si="12"/>
        <v>71</v>
      </c>
    </row>
    <row r="68" spans="1:11" x14ac:dyDescent="0.2">
      <c r="A68" s="84" t="s">
        <v>108</v>
      </c>
      <c r="B68" s="139"/>
      <c r="C68" s="428"/>
      <c r="D68" s="429"/>
      <c r="E68" s="429"/>
      <c r="F68" s="429"/>
      <c r="G68" s="429"/>
      <c r="H68" s="429"/>
      <c r="I68" s="429"/>
      <c r="J68" s="429"/>
      <c r="K68" s="430"/>
    </row>
    <row r="69" spans="1:11" x14ac:dyDescent="0.2">
      <c r="A69" s="84" t="s">
        <v>76</v>
      </c>
      <c r="B69" s="82" t="s">
        <v>77</v>
      </c>
      <c r="C69" s="425"/>
      <c r="D69" s="426"/>
      <c r="E69" s="426"/>
      <c r="F69" s="426"/>
      <c r="G69" s="426"/>
      <c r="H69" s="426"/>
      <c r="I69" s="426"/>
      <c r="J69" s="426"/>
      <c r="K69" s="427"/>
    </row>
    <row r="70" spans="1:11" x14ac:dyDescent="0.2">
      <c r="A70" s="85" t="s">
        <v>78</v>
      </c>
      <c r="B70" s="94" t="s">
        <v>79</v>
      </c>
      <c r="C70" s="145"/>
      <c r="D70" s="145"/>
      <c r="E70" s="145"/>
      <c r="F70" s="145"/>
      <c r="G70" s="145"/>
      <c r="H70" s="145"/>
      <c r="I70" s="155"/>
      <c r="J70" s="167"/>
      <c r="K70" s="168">
        <f>SUM(C70:J70)</f>
        <v>0</v>
      </c>
    </row>
    <row r="71" spans="1:11" x14ac:dyDescent="0.2">
      <c r="A71" s="85" t="s">
        <v>80</v>
      </c>
      <c r="B71" s="94" t="s">
        <v>81</v>
      </c>
      <c r="C71" s="145">
        <v>124</v>
      </c>
      <c r="D71" s="145">
        <v>126</v>
      </c>
      <c r="E71" s="145">
        <v>103</v>
      </c>
      <c r="F71" s="145">
        <v>15</v>
      </c>
      <c r="G71" s="145">
        <v>68</v>
      </c>
      <c r="H71" s="145">
        <v>95</v>
      </c>
      <c r="I71" s="155">
        <v>0</v>
      </c>
      <c r="J71" s="167">
        <v>0</v>
      </c>
      <c r="K71" s="168">
        <f t="shared" ref="K71:K80" si="13">SUM(C71:J71)</f>
        <v>531</v>
      </c>
    </row>
    <row r="72" spans="1:11" x14ac:dyDescent="0.2">
      <c r="A72" s="85" t="s">
        <v>82</v>
      </c>
      <c r="B72" s="94" t="s">
        <v>83</v>
      </c>
      <c r="C72" s="145"/>
      <c r="D72" s="145"/>
      <c r="E72" s="145"/>
      <c r="F72" s="145"/>
      <c r="G72" s="145"/>
      <c r="H72" s="145"/>
      <c r="I72" s="155"/>
      <c r="J72" s="167"/>
      <c r="K72" s="168">
        <f t="shared" si="13"/>
        <v>0</v>
      </c>
    </row>
    <row r="73" spans="1:11" x14ac:dyDescent="0.2">
      <c r="A73" s="85" t="s">
        <v>84</v>
      </c>
      <c r="B73" s="94" t="s">
        <v>85</v>
      </c>
      <c r="C73" s="145"/>
      <c r="D73" s="145"/>
      <c r="E73" s="145"/>
      <c r="F73" s="145"/>
      <c r="G73" s="145"/>
      <c r="H73" s="145"/>
      <c r="I73" s="155"/>
      <c r="J73" s="167"/>
      <c r="K73" s="168">
        <f t="shared" si="13"/>
        <v>0</v>
      </c>
    </row>
    <row r="74" spans="1:11" x14ac:dyDescent="0.2">
      <c r="A74" s="85" t="s">
        <v>86</v>
      </c>
      <c r="B74" s="94" t="s">
        <v>87</v>
      </c>
      <c r="C74" s="145"/>
      <c r="D74" s="145"/>
      <c r="E74" s="145"/>
      <c r="F74" s="145"/>
      <c r="G74" s="145"/>
      <c r="H74" s="145"/>
      <c r="I74" s="155"/>
      <c r="J74" s="167"/>
      <c r="K74" s="168">
        <f t="shared" si="13"/>
        <v>0</v>
      </c>
    </row>
    <row r="75" spans="1:11" x14ac:dyDescent="0.2">
      <c r="A75" s="85" t="s">
        <v>88</v>
      </c>
      <c r="B75" s="94" t="s">
        <v>89</v>
      </c>
      <c r="C75" s="145"/>
      <c r="D75" s="145"/>
      <c r="E75" s="145"/>
      <c r="F75" s="145"/>
      <c r="G75" s="145"/>
      <c r="H75" s="145"/>
      <c r="I75" s="155"/>
      <c r="J75" s="167"/>
      <c r="K75" s="168">
        <f t="shared" si="13"/>
        <v>0</v>
      </c>
    </row>
    <row r="76" spans="1:11" x14ac:dyDescent="0.2">
      <c r="A76" s="85" t="s">
        <v>90</v>
      </c>
      <c r="B76" s="94" t="s">
        <v>91</v>
      </c>
      <c r="C76" s="145"/>
      <c r="D76" s="145"/>
      <c r="E76" s="145"/>
      <c r="F76" s="145"/>
      <c r="G76" s="145"/>
      <c r="H76" s="145"/>
      <c r="I76" s="155"/>
      <c r="J76" s="167"/>
      <c r="K76" s="168">
        <f t="shared" si="13"/>
        <v>0</v>
      </c>
    </row>
    <row r="77" spans="1:11" x14ac:dyDescent="0.2">
      <c r="A77" s="85" t="s">
        <v>92</v>
      </c>
      <c r="B77" s="94" t="s">
        <v>93</v>
      </c>
      <c r="C77" s="145"/>
      <c r="D77" s="145"/>
      <c r="E77" s="145"/>
      <c r="F77" s="145"/>
      <c r="G77" s="145"/>
      <c r="H77" s="145"/>
      <c r="I77" s="155"/>
      <c r="J77" s="167"/>
      <c r="K77" s="168">
        <f t="shared" si="13"/>
        <v>0</v>
      </c>
    </row>
    <row r="78" spans="1:11" x14ac:dyDescent="0.2">
      <c r="A78" s="85" t="s">
        <v>94</v>
      </c>
      <c r="B78" s="94" t="s">
        <v>95</v>
      </c>
      <c r="C78" s="145"/>
      <c r="D78" s="145"/>
      <c r="E78" s="145"/>
      <c r="F78" s="145"/>
      <c r="G78" s="145"/>
      <c r="H78" s="145"/>
      <c r="I78" s="155"/>
      <c r="J78" s="167"/>
      <c r="K78" s="168">
        <f t="shared" si="13"/>
        <v>0</v>
      </c>
    </row>
    <row r="79" spans="1:11" x14ac:dyDescent="0.2">
      <c r="A79" s="85" t="s">
        <v>96</v>
      </c>
      <c r="B79" s="94" t="s">
        <v>97</v>
      </c>
      <c r="C79" s="145"/>
      <c r="D79" s="145"/>
      <c r="E79" s="145"/>
      <c r="F79" s="145"/>
      <c r="G79" s="145"/>
      <c r="H79" s="145"/>
      <c r="I79" s="155"/>
      <c r="J79" s="167"/>
      <c r="K79" s="168">
        <f t="shared" si="13"/>
        <v>0</v>
      </c>
    </row>
    <row r="80" spans="1:11" x14ac:dyDescent="0.2">
      <c r="A80" s="85" t="s">
        <v>98</v>
      </c>
      <c r="B80" s="94" t="s">
        <v>99</v>
      </c>
      <c r="C80" s="145">
        <v>41</v>
      </c>
      <c r="D80" s="145">
        <v>15</v>
      </c>
      <c r="E80" s="145">
        <v>0</v>
      </c>
      <c r="F80" s="145">
        <v>0</v>
      </c>
      <c r="G80" s="145">
        <v>28</v>
      </c>
      <c r="H80" s="145">
        <v>0</v>
      </c>
      <c r="I80" s="155">
        <v>0</v>
      </c>
      <c r="J80" s="167">
        <v>0</v>
      </c>
      <c r="K80" s="168">
        <f t="shared" si="13"/>
        <v>84</v>
      </c>
    </row>
    <row r="81" spans="1:11" x14ac:dyDescent="0.2">
      <c r="A81" s="86" t="s">
        <v>109</v>
      </c>
      <c r="B81" s="163" t="s">
        <v>101</v>
      </c>
      <c r="C81" s="327">
        <f>SUM(C70:C80)</f>
        <v>165</v>
      </c>
      <c r="D81" s="327">
        <f t="shared" ref="D81:J81" si="14">SUM(D70:D80)</f>
        <v>141</v>
      </c>
      <c r="E81" s="327">
        <f t="shared" si="14"/>
        <v>103</v>
      </c>
      <c r="F81" s="327">
        <f t="shared" si="14"/>
        <v>15</v>
      </c>
      <c r="G81" s="327">
        <f t="shared" si="14"/>
        <v>96</v>
      </c>
      <c r="H81" s="327">
        <f t="shared" si="14"/>
        <v>95</v>
      </c>
      <c r="I81" s="327">
        <f t="shared" si="14"/>
        <v>0</v>
      </c>
      <c r="J81" s="327">
        <f t="shared" si="14"/>
        <v>0</v>
      </c>
      <c r="K81" s="168">
        <f>SUM(K70:K80)</f>
        <v>615</v>
      </c>
    </row>
    <row r="82" spans="1:11" x14ac:dyDescent="0.2">
      <c r="A82" s="159" t="s">
        <v>181</v>
      </c>
      <c r="B82" s="162" t="s">
        <v>101</v>
      </c>
      <c r="C82" s="155">
        <v>129</v>
      </c>
      <c r="D82" s="155">
        <v>103</v>
      </c>
      <c r="E82" s="155">
        <v>81</v>
      </c>
      <c r="F82" s="155">
        <v>15</v>
      </c>
      <c r="G82" s="155">
        <v>66</v>
      </c>
      <c r="H82" s="155">
        <v>70</v>
      </c>
      <c r="I82" s="155">
        <v>0</v>
      </c>
      <c r="J82" s="155">
        <v>0</v>
      </c>
      <c r="K82" s="280">
        <f t="shared" ref="K82:K83" si="15">SUM(C82:J82)</f>
        <v>464</v>
      </c>
    </row>
    <row r="83" spans="1:11" x14ac:dyDescent="0.2">
      <c r="A83" s="159" t="s">
        <v>182</v>
      </c>
      <c r="B83" s="162" t="s">
        <v>101</v>
      </c>
      <c r="C83" s="155">
        <v>0</v>
      </c>
      <c r="D83" s="155">
        <v>2</v>
      </c>
      <c r="E83" s="155">
        <v>80</v>
      </c>
      <c r="F83" s="155">
        <v>0</v>
      </c>
      <c r="G83" s="155">
        <v>0</v>
      </c>
      <c r="H83" s="155">
        <v>0</v>
      </c>
      <c r="I83" s="155">
        <v>0</v>
      </c>
      <c r="J83" s="155">
        <v>0</v>
      </c>
      <c r="K83" s="280">
        <f t="shared" si="15"/>
        <v>82</v>
      </c>
    </row>
    <row r="84" spans="1:11" x14ac:dyDescent="0.2">
      <c r="A84" s="84" t="s">
        <v>110</v>
      </c>
      <c r="B84" s="139"/>
      <c r="C84" s="428"/>
      <c r="D84" s="429"/>
      <c r="E84" s="429"/>
      <c r="F84" s="429"/>
      <c r="G84" s="429"/>
      <c r="H84" s="429"/>
      <c r="I84" s="429"/>
      <c r="J84" s="429"/>
      <c r="K84" s="430"/>
    </row>
    <row r="85" spans="1:11" x14ac:dyDescent="0.2">
      <c r="A85" s="84" t="s">
        <v>76</v>
      </c>
      <c r="B85" s="82" t="s">
        <v>77</v>
      </c>
      <c r="C85" s="425"/>
      <c r="D85" s="426"/>
      <c r="E85" s="426"/>
      <c r="F85" s="426"/>
      <c r="G85" s="426"/>
      <c r="H85" s="426"/>
      <c r="I85" s="426"/>
      <c r="J85" s="426"/>
      <c r="K85" s="427"/>
    </row>
    <row r="86" spans="1:11" x14ac:dyDescent="0.2">
      <c r="A86" s="85" t="s">
        <v>78</v>
      </c>
      <c r="B86" s="94" t="s">
        <v>79</v>
      </c>
      <c r="C86" s="145"/>
      <c r="D86" s="145"/>
      <c r="E86" s="145"/>
      <c r="F86" s="145"/>
      <c r="G86" s="145"/>
      <c r="H86" s="145"/>
      <c r="I86" s="155"/>
      <c r="J86" s="167"/>
      <c r="K86" s="168">
        <f>SUM(C86:J86)</f>
        <v>0</v>
      </c>
    </row>
    <row r="87" spans="1:11" x14ac:dyDescent="0.2">
      <c r="A87" s="85" t="s">
        <v>80</v>
      </c>
      <c r="B87" s="94" t="s">
        <v>81</v>
      </c>
      <c r="C87" s="145"/>
      <c r="D87" s="145"/>
      <c r="E87" s="145"/>
      <c r="F87" s="145"/>
      <c r="G87" s="145"/>
      <c r="H87" s="145"/>
      <c r="I87" s="155"/>
      <c r="J87" s="167"/>
      <c r="K87" s="168">
        <f t="shared" ref="K87:K96" si="16">SUM(C87:J87)</f>
        <v>0</v>
      </c>
    </row>
    <row r="88" spans="1:11" x14ac:dyDescent="0.2">
      <c r="A88" s="85" t="s">
        <v>82</v>
      </c>
      <c r="B88" s="94" t="s">
        <v>83</v>
      </c>
      <c r="C88" s="145">
        <v>84</v>
      </c>
      <c r="D88" s="145">
        <v>0</v>
      </c>
      <c r="E88" s="145">
        <v>0</v>
      </c>
      <c r="F88" s="145">
        <v>0</v>
      </c>
      <c r="G88" s="145">
        <v>50</v>
      </c>
      <c r="H88" s="145">
        <v>0</v>
      </c>
      <c r="I88" s="155">
        <v>1</v>
      </c>
      <c r="J88" s="167">
        <v>0</v>
      </c>
      <c r="K88" s="168">
        <f t="shared" si="16"/>
        <v>135</v>
      </c>
    </row>
    <row r="89" spans="1:11" x14ac:dyDescent="0.2">
      <c r="A89" s="85" t="s">
        <v>84</v>
      </c>
      <c r="B89" s="94" t="s">
        <v>85</v>
      </c>
      <c r="C89" s="145"/>
      <c r="D89" s="145"/>
      <c r="E89" s="145"/>
      <c r="F89" s="145"/>
      <c r="G89" s="145"/>
      <c r="H89" s="145"/>
      <c r="I89" s="155"/>
      <c r="J89" s="167"/>
      <c r="K89" s="168">
        <f t="shared" si="16"/>
        <v>0</v>
      </c>
    </row>
    <row r="90" spans="1:11" x14ac:dyDescent="0.2">
      <c r="A90" s="85" t="s">
        <v>86</v>
      </c>
      <c r="B90" s="94" t="s">
        <v>87</v>
      </c>
      <c r="C90" s="145"/>
      <c r="D90" s="145"/>
      <c r="E90" s="145"/>
      <c r="F90" s="145"/>
      <c r="G90" s="145"/>
      <c r="H90" s="145"/>
      <c r="I90" s="155"/>
      <c r="J90" s="167"/>
      <c r="K90" s="168">
        <f t="shared" si="16"/>
        <v>0</v>
      </c>
    </row>
    <row r="91" spans="1:11" x14ac:dyDescent="0.2">
      <c r="A91" s="85" t="s">
        <v>88</v>
      </c>
      <c r="B91" s="94" t="s">
        <v>89</v>
      </c>
      <c r="C91" s="145"/>
      <c r="D91" s="145"/>
      <c r="E91" s="145"/>
      <c r="F91" s="145"/>
      <c r="G91" s="145"/>
      <c r="H91" s="145"/>
      <c r="I91" s="155"/>
      <c r="J91" s="167"/>
      <c r="K91" s="168">
        <f t="shared" si="16"/>
        <v>0</v>
      </c>
    </row>
    <row r="92" spans="1:11" x14ac:dyDescent="0.2">
      <c r="A92" s="85" t="s">
        <v>90</v>
      </c>
      <c r="B92" s="94" t="s">
        <v>91</v>
      </c>
      <c r="C92" s="145"/>
      <c r="D92" s="145"/>
      <c r="E92" s="145"/>
      <c r="F92" s="145"/>
      <c r="G92" s="145"/>
      <c r="H92" s="145"/>
      <c r="I92" s="155"/>
      <c r="J92" s="167"/>
      <c r="K92" s="168">
        <f t="shared" si="16"/>
        <v>0</v>
      </c>
    </row>
    <row r="93" spans="1:11" x14ac:dyDescent="0.2">
      <c r="A93" s="85" t="s">
        <v>92</v>
      </c>
      <c r="B93" s="94" t="s">
        <v>93</v>
      </c>
      <c r="C93" s="145"/>
      <c r="D93" s="145"/>
      <c r="E93" s="145"/>
      <c r="F93" s="145"/>
      <c r="G93" s="145"/>
      <c r="H93" s="145"/>
      <c r="I93" s="155"/>
      <c r="J93" s="167"/>
      <c r="K93" s="168">
        <f t="shared" si="16"/>
        <v>0</v>
      </c>
    </row>
    <row r="94" spans="1:11" x14ac:dyDescent="0.2">
      <c r="A94" s="85" t="s">
        <v>94</v>
      </c>
      <c r="B94" s="94" t="s">
        <v>95</v>
      </c>
      <c r="C94" s="145"/>
      <c r="D94" s="145"/>
      <c r="E94" s="145"/>
      <c r="F94" s="145"/>
      <c r="G94" s="145"/>
      <c r="H94" s="145"/>
      <c r="I94" s="155"/>
      <c r="J94" s="167"/>
      <c r="K94" s="168">
        <f t="shared" si="16"/>
        <v>0</v>
      </c>
    </row>
    <row r="95" spans="1:11" x14ac:dyDescent="0.2">
      <c r="A95" s="85" t="s">
        <v>96</v>
      </c>
      <c r="B95" s="94" t="s">
        <v>97</v>
      </c>
      <c r="C95" s="145"/>
      <c r="D95" s="145"/>
      <c r="E95" s="145"/>
      <c r="F95" s="145"/>
      <c r="G95" s="145"/>
      <c r="H95" s="145"/>
      <c r="I95" s="155"/>
      <c r="J95" s="167"/>
      <c r="K95" s="168">
        <f t="shared" si="16"/>
        <v>0</v>
      </c>
    </row>
    <row r="96" spans="1:11" x14ac:dyDescent="0.2">
      <c r="A96" s="85" t="s">
        <v>98</v>
      </c>
      <c r="B96" s="94" t="s">
        <v>99</v>
      </c>
      <c r="C96" s="145"/>
      <c r="D96" s="145"/>
      <c r="E96" s="145"/>
      <c r="F96" s="145"/>
      <c r="G96" s="145"/>
      <c r="H96" s="145"/>
      <c r="I96" s="155"/>
      <c r="J96" s="167"/>
      <c r="K96" s="168">
        <f t="shared" si="16"/>
        <v>0</v>
      </c>
    </row>
    <row r="97" spans="1:11" x14ac:dyDescent="0.2">
      <c r="A97" s="86" t="s">
        <v>111</v>
      </c>
      <c r="B97" s="163" t="s">
        <v>101</v>
      </c>
      <c r="C97" s="327">
        <f>SUM(C86:C96)</f>
        <v>84</v>
      </c>
      <c r="D97" s="327">
        <f t="shared" ref="D97:J97" si="17">SUM(D86:D96)</f>
        <v>0</v>
      </c>
      <c r="E97" s="327">
        <f t="shared" si="17"/>
        <v>0</v>
      </c>
      <c r="F97" s="327">
        <f t="shared" si="17"/>
        <v>0</v>
      </c>
      <c r="G97" s="327">
        <f t="shared" si="17"/>
        <v>50</v>
      </c>
      <c r="H97" s="327">
        <f t="shared" si="17"/>
        <v>0</v>
      </c>
      <c r="I97" s="327">
        <f t="shared" si="17"/>
        <v>1</v>
      </c>
      <c r="J97" s="327">
        <f t="shared" si="17"/>
        <v>0</v>
      </c>
      <c r="K97" s="168">
        <f>SUM(K86:K96)</f>
        <v>135</v>
      </c>
    </row>
    <row r="98" spans="1:11" x14ac:dyDescent="0.2">
      <c r="A98" s="159" t="s">
        <v>181</v>
      </c>
      <c r="B98" s="162" t="s">
        <v>101</v>
      </c>
      <c r="C98" s="155">
        <v>58</v>
      </c>
      <c r="D98" s="155">
        <v>0</v>
      </c>
      <c r="E98" s="155">
        <v>0</v>
      </c>
      <c r="F98" s="155">
        <v>0</v>
      </c>
      <c r="G98" s="155">
        <v>31</v>
      </c>
      <c r="H98" s="155">
        <v>0</v>
      </c>
      <c r="I98" s="155">
        <v>1</v>
      </c>
      <c r="J98" s="155">
        <v>0</v>
      </c>
      <c r="K98" s="280">
        <f t="shared" ref="K98:K99" si="18">SUM(C98:J98)</f>
        <v>90</v>
      </c>
    </row>
    <row r="99" spans="1:11" x14ac:dyDescent="0.2">
      <c r="A99" s="159" t="s">
        <v>182</v>
      </c>
      <c r="B99" s="162" t="s">
        <v>101</v>
      </c>
      <c r="C99" s="155">
        <v>34</v>
      </c>
      <c r="D99" s="155">
        <v>0</v>
      </c>
      <c r="E99" s="155">
        <v>0</v>
      </c>
      <c r="F99" s="155">
        <v>0</v>
      </c>
      <c r="G99" s="155">
        <v>20</v>
      </c>
      <c r="H99" s="155">
        <v>0</v>
      </c>
      <c r="I99" s="155">
        <v>0</v>
      </c>
      <c r="J99" s="155">
        <v>0</v>
      </c>
      <c r="K99" s="280">
        <f t="shared" si="18"/>
        <v>54</v>
      </c>
    </row>
    <row r="100" spans="1:11" x14ac:dyDescent="0.2">
      <c r="A100" s="84" t="s">
        <v>67</v>
      </c>
      <c r="B100" s="139"/>
      <c r="C100" s="428"/>
      <c r="D100" s="429"/>
      <c r="E100" s="429"/>
      <c r="F100" s="429"/>
      <c r="G100" s="429"/>
      <c r="H100" s="429"/>
      <c r="I100" s="429"/>
      <c r="J100" s="429"/>
      <c r="K100" s="430"/>
    </row>
    <row r="101" spans="1:11" x14ac:dyDescent="0.2">
      <c r="A101" s="84" t="s">
        <v>76</v>
      </c>
      <c r="B101" s="82" t="s">
        <v>77</v>
      </c>
      <c r="C101" s="425"/>
      <c r="D101" s="426"/>
      <c r="E101" s="426"/>
      <c r="F101" s="426"/>
      <c r="G101" s="426"/>
      <c r="H101" s="426"/>
      <c r="I101" s="426"/>
      <c r="J101" s="426"/>
      <c r="K101" s="427"/>
    </row>
    <row r="102" spans="1:11" x14ac:dyDescent="0.2">
      <c r="A102" s="85" t="s">
        <v>78</v>
      </c>
      <c r="B102" s="94" t="s">
        <v>79</v>
      </c>
      <c r="C102" s="145">
        <f>C86+C70+C54+C38+C22+C6</f>
        <v>0</v>
      </c>
      <c r="D102" s="145">
        <f t="shared" ref="D102:J102" si="19">D86+D70+D54+D38+D22+D6</f>
        <v>0</v>
      </c>
      <c r="E102" s="145">
        <f t="shared" si="19"/>
        <v>0</v>
      </c>
      <c r="F102" s="145">
        <f t="shared" si="19"/>
        <v>0</v>
      </c>
      <c r="G102" s="145">
        <f t="shared" si="19"/>
        <v>0</v>
      </c>
      <c r="H102" s="145">
        <f t="shared" si="19"/>
        <v>0</v>
      </c>
      <c r="I102" s="155">
        <f t="shared" si="19"/>
        <v>0</v>
      </c>
      <c r="J102" s="167">
        <f t="shared" si="19"/>
        <v>0</v>
      </c>
      <c r="K102" s="168">
        <f>SUM(C102:J102)</f>
        <v>0</v>
      </c>
    </row>
    <row r="103" spans="1:11" x14ac:dyDescent="0.2">
      <c r="A103" s="85" t="s">
        <v>80</v>
      </c>
      <c r="B103" s="94" t="s">
        <v>81</v>
      </c>
      <c r="C103" s="145">
        <f t="shared" ref="C103:J103" si="20">C87+C71+C55+C39+C23+C7</f>
        <v>124</v>
      </c>
      <c r="D103" s="145">
        <f t="shared" si="20"/>
        <v>126</v>
      </c>
      <c r="E103" s="145">
        <f t="shared" si="20"/>
        <v>103</v>
      </c>
      <c r="F103" s="145">
        <f t="shared" si="20"/>
        <v>15</v>
      </c>
      <c r="G103" s="145">
        <f t="shared" si="20"/>
        <v>133</v>
      </c>
      <c r="H103" s="145">
        <f t="shared" si="20"/>
        <v>95</v>
      </c>
      <c r="I103" s="155">
        <f t="shared" si="20"/>
        <v>0</v>
      </c>
      <c r="J103" s="167">
        <f t="shared" si="20"/>
        <v>0</v>
      </c>
      <c r="K103" s="168">
        <f t="shared" ref="K103:K112" si="21">SUM(C103:J103)</f>
        <v>596</v>
      </c>
    </row>
    <row r="104" spans="1:11" x14ac:dyDescent="0.2">
      <c r="A104" s="85" t="s">
        <v>82</v>
      </c>
      <c r="B104" s="94" t="s">
        <v>83</v>
      </c>
      <c r="C104" s="95">
        <f t="shared" ref="C104:J104" si="22">C88+C72+C56+C40+C24+C8</f>
        <v>304</v>
      </c>
      <c r="D104" s="95">
        <f t="shared" si="22"/>
        <v>28</v>
      </c>
      <c r="E104" s="95">
        <f t="shared" si="22"/>
        <v>0</v>
      </c>
      <c r="F104" s="95">
        <f t="shared" si="22"/>
        <v>0</v>
      </c>
      <c r="G104" s="95">
        <f t="shared" si="22"/>
        <v>123</v>
      </c>
      <c r="H104" s="95">
        <f t="shared" si="22"/>
        <v>2</v>
      </c>
      <c r="I104" s="96">
        <f t="shared" si="22"/>
        <v>15</v>
      </c>
      <c r="J104" s="97">
        <f t="shared" si="22"/>
        <v>4</v>
      </c>
      <c r="K104" s="168">
        <f t="shared" si="21"/>
        <v>476</v>
      </c>
    </row>
    <row r="105" spans="1:11" x14ac:dyDescent="0.2">
      <c r="A105" s="85" t="s">
        <v>84</v>
      </c>
      <c r="B105" s="94" t="s">
        <v>85</v>
      </c>
      <c r="C105" s="95">
        <f t="shared" ref="C105:J105" si="23">C89+C73+C57+C41+C25+C9</f>
        <v>120</v>
      </c>
      <c r="D105" s="95">
        <f t="shared" si="23"/>
        <v>12</v>
      </c>
      <c r="E105" s="95">
        <f t="shared" si="23"/>
        <v>0</v>
      </c>
      <c r="F105" s="95">
        <f t="shared" si="23"/>
        <v>0</v>
      </c>
      <c r="G105" s="95">
        <f t="shared" si="23"/>
        <v>25</v>
      </c>
      <c r="H105" s="95">
        <f t="shared" si="23"/>
        <v>4</v>
      </c>
      <c r="I105" s="96">
        <f t="shared" si="23"/>
        <v>0</v>
      </c>
      <c r="J105" s="97">
        <f t="shared" si="23"/>
        <v>0</v>
      </c>
      <c r="K105" s="168">
        <f t="shared" si="21"/>
        <v>161</v>
      </c>
    </row>
    <row r="106" spans="1:11" x14ac:dyDescent="0.2">
      <c r="A106" s="85" t="s">
        <v>86</v>
      </c>
      <c r="B106" s="94" t="s">
        <v>87</v>
      </c>
      <c r="C106" s="145">
        <f t="shared" ref="C106:J106" si="24">C90+C74+C58+C42+C26+C10</f>
        <v>0</v>
      </c>
      <c r="D106" s="145">
        <f t="shared" si="24"/>
        <v>0</v>
      </c>
      <c r="E106" s="145">
        <f t="shared" si="24"/>
        <v>0</v>
      </c>
      <c r="F106" s="145">
        <f t="shared" si="24"/>
        <v>0</v>
      </c>
      <c r="G106" s="145">
        <f t="shared" si="24"/>
        <v>0</v>
      </c>
      <c r="H106" s="145">
        <f t="shared" si="24"/>
        <v>0</v>
      </c>
      <c r="I106" s="155">
        <f t="shared" si="24"/>
        <v>0</v>
      </c>
      <c r="J106" s="167">
        <f t="shared" si="24"/>
        <v>0</v>
      </c>
      <c r="K106" s="168">
        <f t="shared" si="21"/>
        <v>0</v>
      </c>
    </row>
    <row r="107" spans="1:11" x14ac:dyDescent="0.2">
      <c r="A107" s="85" t="s">
        <v>88</v>
      </c>
      <c r="B107" s="94" t="s">
        <v>89</v>
      </c>
      <c r="C107" s="145">
        <f t="shared" ref="C107:J107" si="25">C91+C75+C59+C43+C27+C11</f>
        <v>101</v>
      </c>
      <c r="D107" s="145">
        <f t="shared" si="25"/>
        <v>0</v>
      </c>
      <c r="E107" s="145">
        <f t="shared" si="25"/>
        <v>0</v>
      </c>
      <c r="F107" s="145">
        <f t="shared" si="25"/>
        <v>0</v>
      </c>
      <c r="G107" s="145">
        <f t="shared" si="25"/>
        <v>52</v>
      </c>
      <c r="H107" s="145">
        <f t="shared" si="25"/>
        <v>0</v>
      </c>
      <c r="I107" s="155">
        <f t="shared" si="25"/>
        <v>12</v>
      </c>
      <c r="J107" s="167">
        <f t="shared" si="25"/>
        <v>4</v>
      </c>
      <c r="K107" s="168">
        <f t="shared" si="21"/>
        <v>169</v>
      </c>
    </row>
    <row r="108" spans="1:11" x14ac:dyDescent="0.2">
      <c r="A108" s="85" t="s">
        <v>90</v>
      </c>
      <c r="B108" s="94" t="s">
        <v>91</v>
      </c>
      <c r="C108" s="145">
        <f t="shared" ref="C108:J108" si="26">C92+C76+C60+C44+C28+C12</f>
        <v>20</v>
      </c>
      <c r="D108" s="145">
        <f t="shared" si="26"/>
        <v>4</v>
      </c>
      <c r="E108" s="145">
        <f t="shared" si="26"/>
        <v>0</v>
      </c>
      <c r="F108" s="145">
        <f t="shared" si="26"/>
        <v>0</v>
      </c>
      <c r="G108" s="145">
        <f t="shared" si="26"/>
        <v>9</v>
      </c>
      <c r="H108" s="145">
        <f t="shared" si="26"/>
        <v>1</v>
      </c>
      <c r="I108" s="155">
        <f t="shared" si="26"/>
        <v>2</v>
      </c>
      <c r="J108" s="167">
        <f t="shared" si="26"/>
        <v>0</v>
      </c>
      <c r="K108" s="168">
        <f t="shared" si="21"/>
        <v>36</v>
      </c>
    </row>
    <row r="109" spans="1:11" x14ac:dyDescent="0.2">
      <c r="A109" s="85" t="s">
        <v>92</v>
      </c>
      <c r="B109" s="94" t="s">
        <v>93</v>
      </c>
      <c r="C109" s="145">
        <f t="shared" ref="C109:J109" si="27">C93+C77+C61+C45+C29+C13</f>
        <v>0</v>
      </c>
      <c r="D109" s="145">
        <f t="shared" si="27"/>
        <v>0</v>
      </c>
      <c r="E109" s="145">
        <f t="shared" si="27"/>
        <v>0</v>
      </c>
      <c r="F109" s="145">
        <f t="shared" si="27"/>
        <v>0</v>
      </c>
      <c r="G109" s="145">
        <f t="shared" si="27"/>
        <v>0</v>
      </c>
      <c r="H109" s="145">
        <f t="shared" si="27"/>
        <v>0</v>
      </c>
      <c r="I109" s="155">
        <f t="shared" si="27"/>
        <v>0</v>
      </c>
      <c r="J109" s="167">
        <f t="shared" si="27"/>
        <v>0</v>
      </c>
      <c r="K109" s="168">
        <f t="shared" si="21"/>
        <v>0</v>
      </c>
    </row>
    <row r="110" spans="1:11" x14ac:dyDescent="0.2">
      <c r="A110" s="85" t="s">
        <v>94</v>
      </c>
      <c r="B110" s="94" t="s">
        <v>95</v>
      </c>
      <c r="C110" s="145">
        <f t="shared" ref="C110:J110" si="28">C94+C78+C62+C46+C30+C14</f>
        <v>0</v>
      </c>
      <c r="D110" s="145">
        <f t="shared" si="28"/>
        <v>0</v>
      </c>
      <c r="E110" s="145">
        <f t="shared" si="28"/>
        <v>0</v>
      </c>
      <c r="F110" s="145">
        <f t="shared" si="28"/>
        <v>0</v>
      </c>
      <c r="G110" s="145">
        <f t="shared" si="28"/>
        <v>0</v>
      </c>
      <c r="H110" s="145">
        <f t="shared" si="28"/>
        <v>0</v>
      </c>
      <c r="I110" s="155">
        <f t="shared" si="28"/>
        <v>0</v>
      </c>
      <c r="J110" s="167">
        <f t="shared" si="28"/>
        <v>0</v>
      </c>
      <c r="K110" s="168">
        <f t="shared" si="21"/>
        <v>0</v>
      </c>
    </row>
    <row r="111" spans="1:11" x14ac:dyDescent="0.2">
      <c r="A111" s="85" t="s">
        <v>96</v>
      </c>
      <c r="B111" s="94" t="s">
        <v>97</v>
      </c>
      <c r="C111" s="145">
        <f t="shared" ref="C111:J111" si="29">C95+C79+C63+C47+C31+C15</f>
        <v>274</v>
      </c>
      <c r="D111" s="145">
        <f t="shared" si="29"/>
        <v>69</v>
      </c>
      <c r="E111" s="145">
        <f t="shared" si="29"/>
        <v>75</v>
      </c>
      <c r="F111" s="145">
        <f t="shared" si="29"/>
        <v>0</v>
      </c>
      <c r="G111" s="145">
        <f t="shared" si="29"/>
        <v>60</v>
      </c>
      <c r="H111" s="145">
        <f t="shared" si="29"/>
        <v>65</v>
      </c>
      <c r="I111" s="155">
        <f t="shared" si="29"/>
        <v>5</v>
      </c>
      <c r="J111" s="167">
        <f t="shared" si="29"/>
        <v>8</v>
      </c>
      <c r="K111" s="168">
        <f t="shared" si="21"/>
        <v>556</v>
      </c>
    </row>
    <row r="112" spans="1:11" ht="13.5" thickBot="1" x14ac:dyDescent="0.25">
      <c r="A112" s="85" t="s">
        <v>98</v>
      </c>
      <c r="B112" s="94" t="s">
        <v>99</v>
      </c>
      <c r="C112" s="145">
        <f t="shared" ref="C112:J112" si="30">C96+C80+C64+C48+C32+C16</f>
        <v>41</v>
      </c>
      <c r="D112" s="145">
        <f t="shared" si="30"/>
        <v>29</v>
      </c>
      <c r="E112" s="145">
        <f t="shared" si="30"/>
        <v>0</v>
      </c>
      <c r="F112" s="145">
        <f t="shared" si="30"/>
        <v>0</v>
      </c>
      <c r="G112" s="145">
        <f t="shared" si="30"/>
        <v>28</v>
      </c>
      <c r="H112" s="145">
        <f t="shared" si="30"/>
        <v>0</v>
      </c>
      <c r="I112" s="155">
        <f t="shared" si="30"/>
        <v>0</v>
      </c>
      <c r="J112" s="167">
        <f t="shared" si="30"/>
        <v>0</v>
      </c>
      <c r="K112" s="168">
        <f t="shared" si="21"/>
        <v>98</v>
      </c>
    </row>
    <row r="113" spans="1:11" x14ac:dyDescent="0.2">
      <c r="A113" s="160" t="s">
        <v>112</v>
      </c>
      <c r="B113" s="163" t="s">
        <v>101</v>
      </c>
      <c r="C113" s="327">
        <f>SUM(C102:C112)</f>
        <v>984</v>
      </c>
      <c r="D113" s="327">
        <f t="shared" ref="D113:J113" si="31">SUM(D102:D112)</f>
        <v>268</v>
      </c>
      <c r="E113" s="327">
        <f t="shared" si="31"/>
        <v>178</v>
      </c>
      <c r="F113" s="327">
        <f t="shared" si="31"/>
        <v>15</v>
      </c>
      <c r="G113" s="327">
        <f t="shared" si="31"/>
        <v>430</v>
      </c>
      <c r="H113" s="327">
        <f t="shared" si="31"/>
        <v>167</v>
      </c>
      <c r="I113" s="327">
        <f t="shared" si="31"/>
        <v>34</v>
      </c>
      <c r="J113" s="327">
        <f t="shared" si="31"/>
        <v>16</v>
      </c>
      <c r="K113" s="168">
        <f>SUM(K102:K112)</f>
        <v>2092</v>
      </c>
    </row>
    <row r="114" spans="1:11" x14ac:dyDescent="0.2">
      <c r="A114" s="161" t="s">
        <v>184</v>
      </c>
      <c r="B114" s="162" t="s">
        <v>101</v>
      </c>
      <c r="C114" s="155">
        <v>717</v>
      </c>
      <c r="D114" s="155">
        <v>188</v>
      </c>
      <c r="E114" s="155">
        <v>134</v>
      </c>
      <c r="F114" s="155">
        <v>15</v>
      </c>
      <c r="G114" s="155">
        <v>291</v>
      </c>
      <c r="H114" s="155">
        <v>134</v>
      </c>
      <c r="I114" s="155">
        <v>15</v>
      </c>
      <c r="J114" s="155">
        <v>8</v>
      </c>
      <c r="K114" s="280">
        <f t="shared" ref="K114:K115" si="32">SUM(C114:J114)</f>
        <v>1502</v>
      </c>
    </row>
    <row r="115" spans="1:11" ht="13.5" thickBot="1" x14ac:dyDescent="0.25">
      <c r="A115" s="127" t="s">
        <v>185</v>
      </c>
      <c r="B115" s="164" t="s">
        <v>101</v>
      </c>
      <c r="C115" s="169">
        <v>289</v>
      </c>
      <c r="D115" s="169">
        <v>8</v>
      </c>
      <c r="E115" s="169">
        <v>105</v>
      </c>
      <c r="F115" s="169">
        <v>0</v>
      </c>
      <c r="G115" s="169">
        <v>73</v>
      </c>
      <c r="H115" s="169">
        <v>0</v>
      </c>
      <c r="I115" s="169">
        <v>14</v>
      </c>
      <c r="J115" s="169">
        <v>1</v>
      </c>
      <c r="K115" s="350">
        <f t="shared" si="32"/>
        <v>490</v>
      </c>
    </row>
    <row r="118" spans="1:11" ht="38.25" x14ac:dyDescent="0.2">
      <c r="A118" s="2" t="s">
        <v>217</v>
      </c>
    </row>
    <row r="119" spans="1:11" ht="25.5" x14ac:dyDescent="0.2">
      <c r="A119" s="2" t="s">
        <v>218</v>
      </c>
    </row>
  </sheetData>
  <mergeCells count="20">
    <mergeCell ref="C101:K101"/>
    <mergeCell ref="C68:K68"/>
    <mergeCell ref="C69:K69"/>
    <mergeCell ref="C84:K84"/>
    <mergeCell ref="C85:K85"/>
    <mergeCell ref="C100:K100"/>
    <mergeCell ref="I2:J2"/>
    <mergeCell ref="A1:K1"/>
    <mergeCell ref="C2:D2"/>
    <mergeCell ref="E2:F2"/>
    <mergeCell ref="G2:H2"/>
    <mergeCell ref="A2:A3"/>
    <mergeCell ref="C52:K52"/>
    <mergeCell ref="C53:K53"/>
    <mergeCell ref="C5:K5"/>
    <mergeCell ref="C4:K4"/>
    <mergeCell ref="C20:K20"/>
    <mergeCell ref="C36:K36"/>
    <mergeCell ref="C37:K37"/>
    <mergeCell ref="C21:K21"/>
  </mergeCells>
  <pageMargins left="0.25" right="0.25" top="0.75" bottom="0.75" header="0.3" footer="0.3"/>
  <pageSetup paperSize="9"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rgb="FF00B050"/>
    <pageSetUpPr fitToPage="1"/>
  </sheetPr>
  <dimension ref="A1:W106"/>
  <sheetViews>
    <sheetView zoomScaleNormal="100" workbookViewId="0">
      <selection activeCell="B17" sqref="B17:R17"/>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14" t="s">
        <v>219</v>
      </c>
      <c r="B1" s="415"/>
      <c r="C1" s="415"/>
      <c r="D1" s="415"/>
      <c r="E1" s="415"/>
      <c r="F1" s="415"/>
      <c r="G1" s="415"/>
      <c r="H1" s="415"/>
      <c r="I1" s="415"/>
      <c r="J1" s="415"/>
      <c r="K1" s="415"/>
      <c r="L1" s="415"/>
      <c r="M1" s="415"/>
      <c r="N1" s="415"/>
      <c r="O1" s="415"/>
      <c r="P1" s="415"/>
      <c r="Q1" s="415"/>
      <c r="R1" s="417"/>
      <c r="T1" s="23"/>
      <c r="U1" s="21"/>
      <c r="V1" s="21"/>
      <c r="W1" s="21"/>
    </row>
    <row r="2" spans="1:23" s="5" customFormat="1" ht="38.25" customHeight="1" x14ac:dyDescent="0.2">
      <c r="A2" s="474" t="s">
        <v>67</v>
      </c>
      <c r="B2" s="475"/>
      <c r="C2" s="444" t="s">
        <v>68</v>
      </c>
      <c r="D2" s="444"/>
      <c r="E2" s="444"/>
      <c r="F2" s="444"/>
      <c r="G2" s="444" t="s">
        <v>69</v>
      </c>
      <c r="H2" s="444"/>
      <c r="I2" s="444"/>
      <c r="J2" s="444"/>
      <c r="K2" s="444" t="s">
        <v>70</v>
      </c>
      <c r="L2" s="444"/>
      <c r="M2" s="444"/>
      <c r="N2" s="444"/>
      <c r="O2" s="444" t="s">
        <v>71</v>
      </c>
      <c r="P2" s="444"/>
      <c r="Q2" s="444"/>
      <c r="R2" s="473"/>
    </row>
    <row r="3" spans="1:23" s="5" customFormat="1" ht="51.75" customHeight="1" x14ac:dyDescent="0.2">
      <c r="A3" s="474"/>
      <c r="B3" s="475"/>
      <c r="C3" s="67" t="s">
        <v>220</v>
      </c>
      <c r="D3" s="67" t="s">
        <v>221</v>
      </c>
      <c r="E3" s="67" t="s">
        <v>222</v>
      </c>
      <c r="F3" s="67" t="s">
        <v>223</v>
      </c>
      <c r="G3" s="67" t="s">
        <v>220</v>
      </c>
      <c r="H3" s="67" t="s">
        <v>221</v>
      </c>
      <c r="I3" s="67" t="s">
        <v>222</v>
      </c>
      <c r="J3" s="67" t="s">
        <v>223</v>
      </c>
      <c r="K3" s="67" t="s">
        <v>220</v>
      </c>
      <c r="L3" s="67" t="s">
        <v>221</v>
      </c>
      <c r="M3" s="67" t="s">
        <v>222</v>
      </c>
      <c r="N3" s="67" t="s">
        <v>223</v>
      </c>
      <c r="O3" s="67" t="s">
        <v>220</v>
      </c>
      <c r="P3" s="67" t="s">
        <v>221</v>
      </c>
      <c r="Q3" s="67" t="s">
        <v>222</v>
      </c>
      <c r="R3" s="234" t="s">
        <v>223</v>
      </c>
    </row>
    <row r="4" spans="1:23" s="6" customFormat="1" x14ac:dyDescent="0.2">
      <c r="A4" s="179" t="s">
        <v>75</v>
      </c>
      <c r="B4" s="186"/>
      <c r="C4" s="476"/>
      <c r="D4" s="476"/>
      <c r="E4" s="476"/>
      <c r="F4" s="476"/>
      <c r="G4" s="476"/>
      <c r="H4" s="476"/>
      <c r="I4" s="476"/>
      <c r="J4" s="476"/>
      <c r="K4" s="476"/>
      <c r="L4" s="476"/>
      <c r="M4" s="476"/>
      <c r="N4" s="476"/>
      <c r="O4" s="476"/>
      <c r="P4" s="476"/>
      <c r="Q4" s="476"/>
      <c r="R4" s="477"/>
    </row>
    <row r="5" spans="1:23" s="2" customFormat="1" x14ac:dyDescent="0.2">
      <c r="A5" s="84" t="s">
        <v>76</v>
      </c>
      <c r="B5" s="82" t="s">
        <v>77</v>
      </c>
      <c r="C5" s="139"/>
      <c r="D5" s="139"/>
      <c r="E5" s="139"/>
      <c r="F5" s="139"/>
      <c r="G5" s="139"/>
      <c r="H5" s="139"/>
      <c r="I5" s="139"/>
      <c r="J5" s="139"/>
      <c r="K5" s="139"/>
      <c r="L5" s="139"/>
      <c r="M5" s="139"/>
      <c r="N5" s="139"/>
      <c r="O5" s="139"/>
      <c r="P5" s="139"/>
      <c r="Q5" s="139"/>
      <c r="R5" s="187"/>
    </row>
    <row r="6" spans="1:23" x14ac:dyDescent="0.2">
      <c r="A6" s="85" t="s">
        <v>78</v>
      </c>
      <c r="B6" s="94" t="s">
        <v>79</v>
      </c>
      <c r="C6" s="188"/>
      <c r="D6" s="188"/>
      <c r="E6" s="188"/>
      <c r="F6" s="188"/>
      <c r="G6" s="188"/>
      <c r="H6" s="188"/>
      <c r="I6" s="188"/>
      <c r="J6" s="188"/>
      <c r="K6" s="188"/>
      <c r="L6" s="188"/>
      <c r="M6" s="188"/>
      <c r="N6" s="188"/>
      <c r="O6" s="188"/>
      <c r="P6" s="188"/>
      <c r="Q6" s="188"/>
      <c r="R6" s="189"/>
    </row>
    <row r="7" spans="1:23" x14ac:dyDescent="0.2">
      <c r="A7" s="85" t="s">
        <v>80</v>
      </c>
      <c r="B7" s="94" t="s">
        <v>81</v>
      </c>
      <c r="C7" s="188"/>
      <c r="D7" s="188"/>
      <c r="E7" s="188"/>
      <c r="F7" s="188"/>
      <c r="G7" s="188"/>
      <c r="H7" s="188"/>
      <c r="I7" s="188"/>
      <c r="J7" s="188"/>
      <c r="K7" s="188"/>
      <c r="L7" s="188"/>
      <c r="M7" s="188"/>
      <c r="N7" s="188"/>
      <c r="O7" s="188"/>
      <c r="P7" s="188"/>
      <c r="Q7" s="188"/>
      <c r="R7" s="189"/>
    </row>
    <row r="8" spans="1:23" x14ac:dyDescent="0.2">
      <c r="A8" s="85" t="s">
        <v>82</v>
      </c>
      <c r="B8" s="94" t="s">
        <v>83</v>
      </c>
      <c r="C8" s="188"/>
      <c r="D8" s="188"/>
      <c r="E8" s="188"/>
      <c r="F8" s="188"/>
      <c r="G8" s="188"/>
      <c r="H8" s="188"/>
      <c r="I8" s="188"/>
      <c r="J8" s="188"/>
      <c r="K8" s="188"/>
      <c r="L8" s="188"/>
      <c r="M8" s="188"/>
      <c r="N8" s="188"/>
      <c r="O8" s="188"/>
      <c r="P8" s="188"/>
      <c r="Q8" s="188"/>
      <c r="R8" s="189"/>
    </row>
    <row r="9" spans="1:23" x14ac:dyDescent="0.2">
      <c r="A9" s="85" t="s">
        <v>84</v>
      </c>
      <c r="B9" s="94" t="s">
        <v>85</v>
      </c>
      <c r="C9" s="188"/>
      <c r="D9" s="188"/>
      <c r="E9" s="188"/>
      <c r="F9" s="188"/>
      <c r="G9" s="188"/>
      <c r="H9" s="188"/>
      <c r="I9" s="188"/>
      <c r="J9" s="188"/>
      <c r="K9" s="188"/>
      <c r="L9" s="188"/>
      <c r="M9" s="188"/>
      <c r="N9" s="188"/>
      <c r="O9" s="188"/>
      <c r="P9" s="188"/>
      <c r="Q9" s="188"/>
      <c r="R9" s="189"/>
    </row>
    <row r="10" spans="1:23" x14ac:dyDescent="0.2">
      <c r="A10" s="85" t="s">
        <v>86</v>
      </c>
      <c r="B10" s="94" t="s">
        <v>87</v>
      </c>
      <c r="C10" s="188"/>
      <c r="D10" s="188"/>
      <c r="E10" s="188"/>
      <c r="F10" s="188"/>
      <c r="G10" s="188"/>
      <c r="H10" s="188"/>
      <c r="I10" s="188"/>
      <c r="J10" s="188"/>
      <c r="K10" s="188"/>
      <c r="L10" s="188"/>
      <c r="M10" s="188"/>
      <c r="N10" s="188"/>
      <c r="O10" s="188"/>
      <c r="P10" s="188"/>
      <c r="Q10" s="188"/>
      <c r="R10" s="189"/>
    </row>
    <row r="11" spans="1:23" x14ac:dyDescent="0.2">
      <c r="A11" s="85" t="s">
        <v>88</v>
      </c>
      <c r="B11" s="94" t="s">
        <v>89</v>
      </c>
      <c r="C11" s="188"/>
      <c r="D11" s="188"/>
      <c r="E11" s="188"/>
      <c r="F11" s="188"/>
      <c r="G11" s="188"/>
      <c r="H11" s="188"/>
      <c r="I11" s="188"/>
      <c r="J11" s="188"/>
      <c r="K11" s="188"/>
      <c r="L11" s="188"/>
      <c r="M11" s="188"/>
      <c r="N11" s="188"/>
      <c r="O11" s="188"/>
      <c r="P11" s="188"/>
      <c r="Q11" s="188"/>
      <c r="R11" s="189"/>
    </row>
    <row r="12" spans="1:23" x14ac:dyDescent="0.2">
      <c r="A12" s="85" t="s">
        <v>90</v>
      </c>
      <c r="B12" s="94" t="s">
        <v>91</v>
      </c>
      <c r="C12" s="188"/>
      <c r="D12" s="188"/>
      <c r="E12" s="188"/>
      <c r="F12" s="188"/>
      <c r="G12" s="188"/>
      <c r="H12" s="188"/>
      <c r="I12" s="188"/>
      <c r="J12" s="188"/>
      <c r="K12" s="188"/>
      <c r="L12" s="188"/>
      <c r="M12" s="188"/>
      <c r="N12" s="188"/>
      <c r="O12" s="188"/>
      <c r="P12" s="188"/>
      <c r="Q12" s="188"/>
      <c r="R12" s="189"/>
    </row>
    <row r="13" spans="1:23" x14ac:dyDescent="0.2">
      <c r="A13" s="85" t="s">
        <v>92</v>
      </c>
      <c r="B13" s="94" t="s">
        <v>93</v>
      </c>
      <c r="C13" s="188"/>
      <c r="D13" s="188"/>
      <c r="E13" s="188"/>
      <c r="F13" s="188"/>
      <c r="G13" s="188"/>
      <c r="H13" s="188"/>
      <c r="I13" s="188"/>
      <c r="J13" s="188"/>
      <c r="K13" s="188"/>
      <c r="L13" s="188"/>
      <c r="M13" s="188"/>
      <c r="N13" s="188"/>
      <c r="O13" s="188"/>
      <c r="P13" s="188"/>
      <c r="Q13" s="188"/>
      <c r="R13" s="189"/>
    </row>
    <row r="14" spans="1:23" x14ac:dyDescent="0.2">
      <c r="A14" s="85" t="s">
        <v>94</v>
      </c>
      <c r="B14" s="94" t="s">
        <v>95</v>
      </c>
      <c r="C14" s="188"/>
      <c r="D14" s="188"/>
      <c r="E14" s="188"/>
      <c r="F14" s="188"/>
      <c r="G14" s="188"/>
      <c r="H14" s="188"/>
      <c r="I14" s="188"/>
      <c r="J14" s="188"/>
      <c r="K14" s="188"/>
      <c r="L14" s="188"/>
      <c r="M14" s="188"/>
      <c r="N14" s="188"/>
      <c r="O14" s="188"/>
      <c r="P14" s="188"/>
      <c r="Q14" s="188"/>
      <c r="R14" s="189"/>
    </row>
    <row r="15" spans="1:23" x14ac:dyDescent="0.2">
      <c r="A15" s="85" t="s">
        <v>96</v>
      </c>
      <c r="B15" s="94" t="s">
        <v>97</v>
      </c>
      <c r="C15" s="188">
        <v>914</v>
      </c>
      <c r="D15" s="188">
        <f>1210-43</f>
        <v>1167</v>
      </c>
      <c r="E15" s="188">
        <f>447-25</f>
        <v>422</v>
      </c>
      <c r="F15" s="188">
        <f>405-23</f>
        <v>382</v>
      </c>
      <c r="G15" s="188">
        <v>0</v>
      </c>
      <c r="H15" s="188">
        <v>0</v>
      </c>
      <c r="I15" s="188">
        <v>0</v>
      </c>
      <c r="J15" s="188">
        <v>0</v>
      </c>
      <c r="K15" s="188">
        <f>231-25</f>
        <v>206</v>
      </c>
      <c r="L15" s="188">
        <f>252-25</f>
        <v>227</v>
      </c>
      <c r="M15" s="188">
        <v>102</v>
      </c>
      <c r="N15" s="188">
        <f>117-18</f>
        <v>99</v>
      </c>
      <c r="O15" s="188">
        <v>31</v>
      </c>
      <c r="P15" s="188">
        <v>31</v>
      </c>
      <c r="Q15" s="188">
        <v>27</v>
      </c>
      <c r="R15" s="189">
        <v>27</v>
      </c>
    </row>
    <row r="16" spans="1:23" x14ac:dyDescent="0.2">
      <c r="A16" s="85" t="s">
        <v>98</v>
      </c>
      <c r="B16" s="94" t="s">
        <v>99</v>
      </c>
      <c r="C16" s="188">
        <v>43</v>
      </c>
      <c r="D16" s="188">
        <v>43</v>
      </c>
      <c r="E16" s="188">
        <v>25</v>
      </c>
      <c r="F16" s="188">
        <v>23</v>
      </c>
      <c r="G16" s="188">
        <v>0</v>
      </c>
      <c r="H16" s="188">
        <v>0</v>
      </c>
      <c r="I16" s="188">
        <v>0</v>
      </c>
      <c r="J16" s="188">
        <v>0</v>
      </c>
      <c r="K16" s="188">
        <v>25</v>
      </c>
      <c r="L16" s="188">
        <v>25</v>
      </c>
      <c r="M16" s="188">
        <v>18</v>
      </c>
      <c r="N16" s="188">
        <v>18</v>
      </c>
      <c r="O16" s="188">
        <v>0</v>
      </c>
      <c r="P16" s="188">
        <v>0</v>
      </c>
      <c r="Q16" s="188">
        <v>0</v>
      </c>
      <c r="R16" s="189">
        <v>0</v>
      </c>
    </row>
    <row r="17" spans="1:18" x14ac:dyDescent="0.2">
      <c r="A17" s="86" t="s">
        <v>100</v>
      </c>
      <c r="B17" s="163" t="s">
        <v>101</v>
      </c>
      <c r="C17" s="361">
        <v>957</v>
      </c>
      <c r="D17" s="361">
        <f>SUM(D6:D16)</f>
        <v>1210</v>
      </c>
      <c r="E17" s="361">
        <f>SUM(E6:E16)</f>
        <v>447</v>
      </c>
      <c r="F17" s="361">
        <f>SUM(F6:F16)</f>
        <v>405</v>
      </c>
      <c r="G17" s="361">
        <v>0</v>
      </c>
      <c r="H17" s="361">
        <f>SUM(H6:H16)</f>
        <v>0</v>
      </c>
      <c r="I17" s="361">
        <f>SUM(I6:I16)</f>
        <v>0</v>
      </c>
      <c r="J17" s="361">
        <f>SUM(J6:J16)</f>
        <v>0</v>
      </c>
      <c r="K17" s="361">
        <v>231</v>
      </c>
      <c r="L17" s="361">
        <f>SUM(L6:L16)</f>
        <v>252</v>
      </c>
      <c r="M17" s="361">
        <f>SUM(M6:M16)</f>
        <v>120</v>
      </c>
      <c r="N17" s="361">
        <f>SUM(N6:N16)</f>
        <v>117</v>
      </c>
      <c r="O17" s="361">
        <v>31</v>
      </c>
      <c r="P17" s="361">
        <f>SUM(P6:P16)</f>
        <v>31</v>
      </c>
      <c r="Q17" s="361">
        <f>SUM(Q6:Q16)</f>
        <v>27</v>
      </c>
      <c r="R17" s="362">
        <f>SUM(R6:R16)</f>
        <v>27</v>
      </c>
    </row>
    <row r="18" spans="1:18" s="6" customFormat="1" x14ac:dyDescent="0.2">
      <c r="A18" s="84" t="s">
        <v>102</v>
      </c>
      <c r="B18" s="139"/>
      <c r="C18" s="407"/>
      <c r="D18" s="407"/>
      <c r="E18" s="407"/>
      <c r="F18" s="407"/>
      <c r="G18" s="407"/>
      <c r="H18" s="407"/>
      <c r="I18" s="407"/>
      <c r="J18" s="407"/>
      <c r="K18" s="407"/>
      <c r="L18" s="407"/>
      <c r="M18" s="407"/>
      <c r="N18" s="407"/>
      <c r="O18" s="407"/>
      <c r="P18" s="407"/>
      <c r="Q18" s="407"/>
      <c r="R18" s="408"/>
    </row>
    <row r="19" spans="1:18" s="2" customFormat="1" x14ac:dyDescent="0.2">
      <c r="A19" s="84" t="s">
        <v>76</v>
      </c>
      <c r="B19" s="82" t="s">
        <v>77</v>
      </c>
      <c r="C19" s="139"/>
      <c r="D19" s="139"/>
      <c r="E19" s="139"/>
      <c r="F19" s="139"/>
      <c r="G19" s="139"/>
      <c r="H19" s="139"/>
      <c r="I19" s="139"/>
      <c r="J19" s="139"/>
      <c r="K19" s="139"/>
      <c r="L19" s="139"/>
      <c r="M19" s="139"/>
      <c r="N19" s="139"/>
      <c r="O19" s="139"/>
      <c r="P19" s="139"/>
      <c r="Q19" s="139"/>
      <c r="R19" s="187"/>
    </row>
    <row r="20" spans="1:18" x14ac:dyDescent="0.2">
      <c r="A20" s="85" t="s">
        <v>78</v>
      </c>
      <c r="B20" s="94" t="s">
        <v>79</v>
      </c>
      <c r="C20" s="188"/>
      <c r="D20" s="188"/>
      <c r="E20" s="188"/>
      <c r="F20" s="188"/>
      <c r="G20" s="188"/>
      <c r="H20" s="188"/>
      <c r="I20" s="188"/>
      <c r="J20" s="188"/>
      <c r="K20" s="188"/>
      <c r="L20" s="188"/>
      <c r="M20" s="188"/>
      <c r="N20" s="188"/>
      <c r="O20" s="188"/>
      <c r="P20" s="188"/>
      <c r="Q20" s="188"/>
      <c r="R20" s="189"/>
    </row>
    <row r="21" spans="1:18" x14ac:dyDescent="0.2">
      <c r="A21" s="85" t="s">
        <v>80</v>
      </c>
      <c r="B21" s="94" t="s">
        <v>81</v>
      </c>
      <c r="C21" s="188"/>
      <c r="D21" s="188"/>
      <c r="E21" s="188"/>
      <c r="F21" s="188"/>
      <c r="G21" s="188"/>
      <c r="H21" s="188"/>
      <c r="I21" s="188"/>
      <c r="J21" s="188"/>
      <c r="K21" s="188"/>
      <c r="L21" s="188"/>
      <c r="M21" s="188"/>
      <c r="N21" s="188"/>
      <c r="O21" s="188"/>
      <c r="P21" s="188"/>
      <c r="Q21" s="188"/>
      <c r="R21" s="189"/>
    </row>
    <row r="22" spans="1:18" x14ac:dyDescent="0.2">
      <c r="A22" s="85" t="s">
        <v>82</v>
      </c>
      <c r="B22" s="94" t="s">
        <v>83</v>
      </c>
      <c r="C22" s="188"/>
      <c r="D22" s="188"/>
      <c r="E22" s="188"/>
      <c r="F22" s="188"/>
      <c r="G22" s="188"/>
      <c r="H22" s="188"/>
      <c r="I22" s="188"/>
      <c r="J22" s="188"/>
      <c r="K22" s="188"/>
      <c r="L22" s="188"/>
      <c r="M22" s="188"/>
      <c r="N22" s="188"/>
      <c r="O22" s="188"/>
      <c r="P22" s="188"/>
      <c r="Q22" s="188"/>
      <c r="R22" s="189"/>
    </row>
    <row r="23" spans="1:18" x14ac:dyDescent="0.2">
      <c r="A23" s="85" t="s">
        <v>84</v>
      </c>
      <c r="B23" s="94" t="s">
        <v>85</v>
      </c>
      <c r="C23" s="188"/>
      <c r="D23" s="188"/>
      <c r="E23" s="188"/>
      <c r="F23" s="188"/>
      <c r="G23" s="188"/>
      <c r="H23" s="188"/>
      <c r="I23" s="188"/>
      <c r="J23" s="188"/>
      <c r="K23" s="188"/>
      <c r="L23" s="188"/>
      <c r="M23" s="188"/>
      <c r="N23" s="188"/>
      <c r="O23" s="188"/>
      <c r="P23" s="188"/>
      <c r="Q23" s="188"/>
      <c r="R23" s="189"/>
    </row>
    <row r="24" spans="1:18" x14ac:dyDescent="0.2">
      <c r="A24" s="85" t="s">
        <v>86</v>
      </c>
      <c r="B24" s="94" t="s">
        <v>87</v>
      </c>
      <c r="C24" s="188"/>
      <c r="D24" s="188"/>
      <c r="E24" s="188"/>
      <c r="F24" s="188"/>
      <c r="G24" s="188"/>
      <c r="H24" s="188"/>
      <c r="I24" s="188"/>
      <c r="J24" s="188"/>
      <c r="K24" s="188"/>
      <c r="L24" s="188"/>
      <c r="M24" s="188"/>
      <c r="N24" s="188"/>
      <c r="O24" s="188"/>
      <c r="P24" s="188"/>
      <c r="Q24" s="188"/>
      <c r="R24" s="189"/>
    </row>
    <row r="25" spans="1:18" x14ac:dyDescent="0.2">
      <c r="A25" s="85" t="s">
        <v>88</v>
      </c>
      <c r="B25" s="94" t="s">
        <v>89</v>
      </c>
      <c r="C25" s="188"/>
      <c r="D25" s="188"/>
      <c r="E25" s="188"/>
      <c r="F25" s="188"/>
      <c r="G25" s="188"/>
      <c r="H25" s="188"/>
      <c r="I25" s="188"/>
      <c r="J25" s="188"/>
      <c r="K25" s="188"/>
      <c r="L25" s="188"/>
      <c r="M25" s="188"/>
      <c r="N25" s="188"/>
      <c r="O25" s="188"/>
      <c r="P25" s="188"/>
      <c r="Q25" s="188"/>
      <c r="R25" s="189"/>
    </row>
    <row r="26" spans="1:18" x14ac:dyDescent="0.2">
      <c r="A26" s="85" t="s">
        <v>90</v>
      </c>
      <c r="B26" s="94" t="s">
        <v>91</v>
      </c>
      <c r="C26" s="188"/>
      <c r="D26" s="188"/>
      <c r="E26" s="188"/>
      <c r="F26" s="188"/>
      <c r="G26" s="188"/>
      <c r="H26" s="188"/>
      <c r="I26" s="188"/>
      <c r="J26" s="188"/>
      <c r="K26" s="188"/>
      <c r="L26" s="188"/>
      <c r="M26" s="188"/>
      <c r="N26" s="188"/>
      <c r="O26" s="188"/>
      <c r="P26" s="188"/>
      <c r="Q26" s="188"/>
      <c r="R26" s="189"/>
    </row>
    <row r="27" spans="1:18" x14ac:dyDescent="0.2">
      <c r="A27" s="85" t="s">
        <v>92</v>
      </c>
      <c r="B27" s="94" t="s">
        <v>93</v>
      </c>
      <c r="C27" s="188"/>
      <c r="D27" s="188"/>
      <c r="E27" s="188"/>
      <c r="F27" s="188"/>
      <c r="G27" s="188"/>
      <c r="H27" s="188"/>
      <c r="I27" s="188"/>
      <c r="J27" s="188"/>
      <c r="K27" s="188"/>
      <c r="L27" s="188"/>
      <c r="M27" s="188"/>
      <c r="N27" s="188"/>
      <c r="O27" s="188"/>
      <c r="P27" s="188"/>
      <c r="Q27" s="188"/>
      <c r="R27" s="189"/>
    </row>
    <row r="28" spans="1:18" x14ac:dyDescent="0.2">
      <c r="A28" s="85" t="s">
        <v>94</v>
      </c>
      <c r="B28" s="94" t="s">
        <v>95</v>
      </c>
      <c r="C28" s="188"/>
      <c r="D28" s="188"/>
      <c r="E28" s="188"/>
      <c r="F28" s="188"/>
      <c r="G28" s="188"/>
      <c r="H28" s="188"/>
      <c r="I28" s="188"/>
      <c r="J28" s="188"/>
      <c r="K28" s="188"/>
      <c r="L28" s="188"/>
      <c r="M28" s="188"/>
      <c r="N28" s="188"/>
      <c r="O28" s="188"/>
      <c r="P28" s="188"/>
      <c r="Q28" s="188"/>
      <c r="R28" s="189"/>
    </row>
    <row r="29" spans="1:18" x14ac:dyDescent="0.2">
      <c r="A29" s="85" t="s">
        <v>96</v>
      </c>
      <c r="B29" s="94" t="s">
        <v>97</v>
      </c>
      <c r="C29" s="188">
        <v>432</v>
      </c>
      <c r="D29" s="188">
        <v>454</v>
      </c>
      <c r="E29" s="188">
        <v>202</v>
      </c>
      <c r="F29" s="188">
        <v>198</v>
      </c>
      <c r="G29" s="188">
        <v>0</v>
      </c>
      <c r="H29" s="188">
        <v>0</v>
      </c>
      <c r="I29" s="188">
        <v>0</v>
      </c>
      <c r="J29" s="188">
        <v>0</v>
      </c>
      <c r="K29" s="188">
        <v>232</v>
      </c>
      <c r="L29" s="188">
        <v>280</v>
      </c>
      <c r="M29" s="188">
        <v>162</v>
      </c>
      <c r="N29" s="188">
        <v>158</v>
      </c>
      <c r="O29" s="188">
        <v>8</v>
      </c>
      <c r="P29" s="188">
        <v>8</v>
      </c>
      <c r="Q29" s="188">
        <v>4</v>
      </c>
      <c r="R29" s="189">
        <v>4</v>
      </c>
    </row>
    <row r="30" spans="1:18" x14ac:dyDescent="0.2">
      <c r="A30" s="85" t="s">
        <v>98</v>
      </c>
      <c r="B30" s="94" t="s">
        <v>99</v>
      </c>
      <c r="C30" s="188"/>
      <c r="D30" s="188"/>
      <c r="E30" s="188"/>
      <c r="F30" s="188"/>
      <c r="G30" s="188"/>
      <c r="H30" s="188"/>
      <c r="I30" s="188"/>
      <c r="J30" s="188"/>
      <c r="K30" s="188"/>
      <c r="L30" s="188"/>
      <c r="M30" s="188"/>
      <c r="N30" s="188"/>
      <c r="O30" s="188"/>
      <c r="P30" s="188"/>
      <c r="Q30" s="188"/>
      <c r="R30" s="189"/>
    </row>
    <row r="31" spans="1:18" x14ac:dyDescent="0.2">
      <c r="A31" s="86" t="s">
        <v>224</v>
      </c>
      <c r="B31" s="163" t="s">
        <v>101</v>
      </c>
      <c r="C31" s="361">
        <v>432</v>
      </c>
      <c r="D31" s="361">
        <f>SUM(D20:D30)</f>
        <v>454</v>
      </c>
      <c r="E31" s="361">
        <f>SUM(E20:E30)</f>
        <v>202</v>
      </c>
      <c r="F31" s="361">
        <f>SUM(F20:F30)</f>
        <v>198</v>
      </c>
      <c r="G31" s="361">
        <v>0</v>
      </c>
      <c r="H31" s="361">
        <f>SUM(H20:H30)</f>
        <v>0</v>
      </c>
      <c r="I31" s="361">
        <f>SUM(I20:I30)</f>
        <v>0</v>
      </c>
      <c r="J31" s="361">
        <f>SUM(J20:J30)</f>
        <v>0</v>
      </c>
      <c r="K31" s="361">
        <v>232</v>
      </c>
      <c r="L31" s="361">
        <f>SUM(L20:L30)</f>
        <v>280</v>
      </c>
      <c r="M31" s="361">
        <f>SUM(M20:M30)</f>
        <v>162</v>
      </c>
      <c r="N31" s="361">
        <f>SUM(N20:N30)</f>
        <v>158</v>
      </c>
      <c r="O31" s="361">
        <v>8</v>
      </c>
      <c r="P31" s="361">
        <f>SUM(P20:P30)</f>
        <v>8</v>
      </c>
      <c r="Q31" s="361">
        <f>SUM(Q20:Q30)</f>
        <v>4</v>
      </c>
      <c r="R31" s="362">
        <f>SUM(R20:R30)</f>
        <v>4</v>
      </c>
    </row>
    <row r="32" spans="1:18" x14ac:dyDescent="0.2">
      <c r="A32" s="179" t="s">
        <v>118</v>
      </c>
      <c r="B32" s="186"/>
      <c r="C32" s="476"/>
      <c r="D32" s="476"/>
      <c r="E32" s="476"/>
      <c r="F32" s="476"/>
      <c r="G32" s="476"/>
      <c r="H32" s="476"/>
      <c r="I32" s="476"/>
      <c r="J32" s="476"/>
      <c r="K32" s="476"/>
      <c r="L32" s="476"/>
      <c r="M32" s="476"/>
      <c r="N32" s="476"/>
      <c r="O32" s="476"/>
      <c r="P32" s="476"/>
      <c r="Q32" s="476"/>
      <c r="R32" s="477"/>
    </row>
    <row r="33" spans="1:18" x14ac:dyDescent="0.2">
      <c r="A33" s="84" t="s">
        <v>76</v>
      </c>
      <c r="B33" s="82" t="s">
        <v>77</v>
      </c>
      <c r="C33" s="139"/>
      <c r="D33" s="139"/>
      <c r="E33" s="139"/>
      <c r="F33" s="139"/>
      <c r="G33" s="139"/>
      <c r="H33" s="139"/>
      <c r="I33" s="139"/>
      <c r="J33" s="139"/>
      <c r="K33" s="139"/>
      <c r="L33" s="139"/>
      <c r="M33" s="139"/>
      <c r="N33" s="139"/>
      <c r="O33" s="139"/>
      <c r="P33" s="139"/>
      <c r="Q33" s="139"/>
      <c r="R33" s="187"/>
    </row>
    <row r="34" spans="1:18" x14ac:dyDescent="0.2">
      <c r="A34" s="85" t="s">
        <v>78</v>
      </c>
      <c r="B34" s="94" t="s">
        <v>79</v>
      </c>
      <c r="C34" s="188"/>
      <c r="D34" s="188"/>
      <c r="E34" s="188"/>
      <c r="F34" s="188"/>
      <c r="G34" s="188"/>
      <c r="H34" s="188"/>
      <c r="I34" s="188"/>
      <c r="J34" s="188"/>
      <c r="K34" s="188"/>
      <c r="L34" s="188"/>
      <c r="M34" s="188"/>
      <c r="N34" s="188"/>
      <c r="O34" s="188"/>
      <c r="P34" s="188"/>
      <c r="Q34" s="188"/>
      <c r="R34" s="189"/>
    </row>
    <row r="35" spans="1:18" x14ac:dyDescent="0.2">
      <c r="A35" s="85" t="s">
        <v>80</v>
      </c>
      <c r="B35" s="94" t="s">
        <v>81</v>
      </c>
      <c r="C35" s="188"/>
      <c r="D35" s="188"/>
      <c r="E35" s="188"/>
      <c r="F35" s="188"/>
      <c r="G35" s="188"/>
      <c r="H35" s="188"/>
      <c r="I35" s="188"/>
      <c r="J35" s="188"/>
      <c r="K35" s="188">
        <v>49</v>
      </c>
      <c r="L35" s="188">
        <v>50</v>
      </c>
      <c r="M35" s="188">
        <v>31</v>
      </c>
      <c r="N35" s="188">
        <v>31</v>
      </c>
      <c r="O35" s="188">
        <v>2</v>
      </c>
      <c r="P35" s="188">
        <v>2</v>
      </c>
      <c r="Q35" s="188">
        <v>1</v>
      </c>
      <c r="R35" s="189">
        <v>1</v>
      </c>
    </row>
    <row r="36" spans="1:18" x14ac:dyDescent="0.2">
      <c r="A36" s="85" t="s">
        <v>82</v>
      </c>
      <c r="B36" s="94" t="s">
        <v>83</v>
      </c>
      <c r="C36" s="188">
        <v>1157</v>
      </c>
      <c r="D36" s="188">
        <f>2093-682</f>
        <v>1411</v>
      </c>
      <c r="E36" s="188">
        <f>794-169</f>
        <v>625</v>
      </c>
      <c r="F36" s="188">
        <f>674-154</f>
        <v>520</v>
      </c>
      <c r="G36" s="188">
        <v>0</v>
      </c>
      <c r="H36" s="188">
        <v>0</v>
      </c>
      <c r="I36" s="188">
        <v>0</v>
      </c>
      <c r="J36" s="188">
        <v>0</v>
      </c>
      <c r="K36" s="188">
        <v>195</v>
      </c>
      <c r="L36" s="188">
        <f>279-50</f>
        <v>229</v>
      </c>
      <c r="M36" s="188">
        <f>138-31</f>
        <v>107</v>
      </c>
      <c r="N36" s="188">
        <f>136-31</f>
        <v>105</v>
      </c>
      <c r="O36" s="188">
        <v>19</v>
      </c>
      <c r="P36" s="188">
        <v>19</v>
      </c>
      <c r="Q36" s="188">
        <v>9</v>
      </c>
      <c r="R36" s="189">
        <v>1</v>
      </c>
    </row>
    <row r="37" spans="1:18" x14ac:dyDescent="0.2">
      <c r="A37" s="85" t="s">
        <v>84</v>
      </c>
      <c r="B37" s="94" t="s">
        <v>85</v>
      </c>
      <c r="C37" s="188">
        <v>635</v>
      </c>
      <c r="D37" s="188">
        <v>682</v>
      </c>
      <c r="E37" s="188">
        <v>169</v>
      </c>
      <c r="F37" s="188">
        <v>154</v>
      </c>
      <c r="G37" s="188">
        <v>0</v>
      </c>
      <c r="H37" s="188">
        <v>0</v>
      </c>
      <c r="I37" s="188">
        <v>0</v>
      </c>
      <c r="J37" s="188">
        <v>0</v>
      </c>
      <c r="K37" s="188"/>
      <c r="L37" s="188"/>
      <c r="M37" s="188"/>
      <c r="N37" s="188"/>
      <c r="O37" s="188"/>
      <c r="P37" s="188"/>
      <c r="Q37" s="188"/>
      <c r="R37" s="189"/>
    </row>
    <row r="38" spans="1:18" x14ac:dyDescent="0.2">
      <c r="A38" s="85" t="s">
        <v>86</v>
      </c>
      <c r="B38" s="94" t="s">
        <v>87</v>
      </c>
      <c r="C38" s="188"/>
      <c r="D38" s="188"/>
      <c r="E38" s="188"/>
      <c r="F38" s="188"/>
      <c r="G38" s="188"/>
      <c r="H38" s="188"/>
      <c r="I38" s="188"/>
      <c r="J38" s="188"/>
      <c r="K38" s="188"/>
      <c r="L38" s="188"/>
      <c r="M38" s="188"/>
      <c r="N38" s="188"/>
      <c r="O38" s="188"/>
      <c r="P38" s="188"/>
      <c r="Q38" s="188"/>
      <c r="R38" s="189"/>
    </row>
    <row r="39" spans="1:18" x14ac:dyDescent="0.2">
      <c r="A39" s="85" t="s">
        <v>88</v>
      </c>
      <c r="B39" s="94" t="s">
        <v>89</v>
      </c>
      <c r="C39" s="188"/>
      <c r="D39" s="188"/>
      <c r="E39" s="188"/>
      <c r="F39" s="188"/>
      <c r="G39" s="188"/>
      <c r="H39" s="188"/>
      <c r="I39" s="188"/>
      <c r="J39" s="188"/>
      <c r="K39" s="188"/>
      <c r="L39" s="188"/>
      <c r="M39" s="188"/>
      <c r="N39" s="188"/>
      <c r="O39" s="188"/>
      <c r="P39" s="188"/>
      <c r="Q39" s="188"/>
      <c r="R39" s="189"/>
    </row>
    <row r="40" spans="1:18" x14ac:dyDescent="0.2">
      <c r="A40" s="85" t="s">
        <v>90</v>
      </c>
      <c r="B40" s="94" t="s">
        <v>91</v>
      </c>
      <c r="C40" s="188"/>
      <c r="D40" s="188"/>
      <c r="E40" s="188"/>
      <c r="F40" s="188"/>
      <c r="G40" s="188"/>
      <c r="H40" s="188"/>
      <c r="I40" s="188"/>
      <c r="J40" s="188"/>
      <c r="K40" s="188"/>
      <c r="L40" s="188"/>
      <c r="M40" s="188"/>
      <c r="N40" s="188"/>
      <c r="O40" s="188"/>
      <c r="P40" s="188"/>
      <c r="Q40" s="188"/>
      <c r="R40" s="189"/>
    </row>
    <row r="41" spans="1:18" x14ac:dyDescent="0.2">
      <c r="A41" s="85" t="s">
        <v>92</v>
      </c>
      <c r="B41" s="94" t="s">
        <v>93</v>
      </c>
      <c r="C41" s="188"/>
      <c r="D41" s="188"/>
      <c r="E41" s="188"/>
      <c r="F41" s="188"/>
      <c r="G41" s="188"/>
      <c r="H41" s="188"/>
      <c r="I41" s="188"/>
      <c r="J41" s="188"/>
      <c r="K41" s="188"/>
      <c r="L41" s="188"/>
      <c r="M41" s="188"/>
      <c r="N41" s="188"/>
      <c r="O41" s="188"/>
      <c r="P41" s="188"/>
      <c r="Q41" s="188"/>
      <c r="R41" s="189"/>
    </row>
    <row r="42" spans="1:18" x14ac:dyDescent="0.2">
      <c r="A42" s="85" t="s">
        <v>94</v>
      </c>
      <c r="B42" s="94" t="s">
        <v>95</v>
      </c>
      <c r="C42" s="188"/>
      <c r="D42" s="188"/>
      <c r="E42" s="188"/>
      <c r="F42" s="188"/>
      <c r="G42" s="188"/>
      <c r="H42" s="188"/>
      <c r="I42" s="188"/>
      <c r="J42" s="188"/>
      <c r="K42" s="188"/>
      <c r="L42" s="188"/>
      <c r="M42" s="188"/>
      <c r="N42" s="188"/>
      <c r="O42" s="188"/>
      <c r="P42" s="188"/>
      <c r="Q42" s="188"/>
      <c r="R42" s="189"/>
    </row>
    <row r="43" spans="1:18" ht="25.5" x14ac:dyDescent="0.2">
      <c r="A43" s="85" t="s">
        <v>96</v>
      </c>
      <c r="B43" s="94" t="s">
        <v>97</v>
      </c>
      <c r="C43" s="188"/>
      <c r="D43" s="188"/>
      <c r="E43" s="188"/>
      <c r="F43" s="188"/>
      <c r="G43" s="188"/>
      <c r="H43" s="188"/>
      <c r="I43" s="188"/>
      <c r="J43" s="188"/>
      <c r="K43" s="188"/>
      <c r="L43" s="188"/>
      <c r="M43" s="188"/>
      <c r="N43" s="188"/>
      <c r="O43" s="188"/>
      <c r="P43" s="188"/>
      <c r="Q43" s="188"/>
      <c r="R43" s="189"/>
    </row>
    <row r="44" spans="1:18" x14ac:dyDescent="0.2">
      <c r="A44" s="85" t="s">
        <v>98</v>
      </c>
      <c r="B44" s="94" t="s">
        <v>99</v>
      </c>
      <c r="C44" s="188"/>
      <c r="D44" s="188"/>
      <c r="E44" s="188"/>
      <c r="F44" s="188"/>
      <c r="G44" s="188"/>
      <c r="H44" s="188"/>
      <c r="I44" s="188"/>
      <c r="J44" s="188"/>
      <c r="K44" s="188"/>
      <c r="L44" s="188"/>
      <c r="M44" s="188"/>
      <c r="N44" s="188"/>
      <c r="O44" s="188"/>
      <c r="P44" s="188"/>
      <c r="Q44" s="188"/>
      <c r="R44" s="189"/>
    </row>
    <row r="45" spans="1:18" x14ac:dyDescent="0.2">
      <c r="A45" s="86" t="s">
        <v>105</v>
      </c>
      <c r="B45" s="163" t="s">
        <v>101</v>
      </c>
      <c r="C45" s="361"/>
      <c r="D45" s="361">
        <v>2093</v>
      </c>
      <c r="E45" s="361">
        <v>794</v>
      </c>
      <c r="F45" s="361">
        <v>674</v>
      </c>
      <c r="G45" s="361">
        <v>0</v>
      </c>
      <c r="H45" s="361">
        <f>SUM(H34:H44)</f>
        <v>0</v>
      </c>
      <c r="I45" s="361">
        <f>SUM(I34:I44)</f>
        <v>0</v>
      </c>
      <c r="J45" s="361">
        <f>SUM(J34:J44)</f>
        <v>0</v>
      </c>
      <c r="K45" s="361">
        <f>K35+K36</f>
        <v>244</v>
      </c>
      <c r="L45" s="361">
        <v>279</v>
      </c>
      <c r="M45" s="361">
        <v>138</v>
      </c>
      <c r="N45" s="361">
        <v>136</v>
      </c>
      <c r="O45" s="361"/>
      <c r="P45" s="361">
        <v>21</v>
      </c>
      <c r="Q45" s="361">
        <v>10</v>
      </c>
      <c r="R45" s="362">
        <v>10</v>
      </c>
    </row>
    <row r="46" spans="1:18" x14ac:dyDescent="0.2">
      <c r="A46" s="179" t="s">
        <v>225</v>
      </c>
      <c r="B46" s="186"/>
      <c r="C46" s="476"/>
      <c r="D46" s="476"/>
      <c r="E46" s="476"/>
      <c r="F46" s="476"/>
      <c r="G46" s="476"/>
      <c r="H46" s="476"/>
      <c r="I46" s="476"/>
      <c r="J46" s="476"/>
      <c r="K46" s="476"/>
      <c r="L46" s="476"/>
      <c r="M46" s="476"/>
      <c r="N46" s="476"/>
      <c r="O46" s="476"/>
      <c r="P46" s="476"/>
      <c r="Q46" s="476"/>
      <c r="R46" s="477"/>
    </row>
    <row r="47" spans="1:18" x14ac:dyDescent="0.2">
      <c r="A47" s="84" t="s">
        <v>76</v>
      </c>
      <c r="B47" s="82" t="s">
        <v>77</v>
      </c>
      <c r="C47" s="139"/>
      <c r="D47" s="139"/>
      <c r="E47" s="139"/>
      <c r="F47" s="139"/>
      <c r="G47" s="139"/>
      <c r="H47" s="139"/>
      <c r="I47" s="139"/>
      <c r="J47" s="139"/>
      <c r="K47" s="139"/>
      <c r="L47" s="139"/>
      <c r="M47" s="139"/>
      <c r="N47" s="139"/>
      <c r="O47" s="139"/>
      <c r="P47" s="139"/>
      <c r="Q47" s="139"/>
      <c r="R47" s="187"/>
    </row>
    <row r="48" spans="1:18" x14ac:dyDescent="0.2">
      <c r="A48" s="85" t="s">
        <v>78</v>
      </c>
      <c r="B48" s="94" t="s">
        <v>79</v>
      </c>
      <c r="C48" s="188"/>
      <c r="D48" s="188"/>
      <c r="E48" s="188"/>
      <c r="F48" s="188"/>
      <c r="G48" s="188"/>
      <c r="H48" s="188"/>
      <c r="I48" s="188"/>
      <c r="J48" s="188"/>
      <c r="K48" s="188"/>
      <c r="L48" s="188"/>
      <c r="M48" s="188"/>
      <c r="N48" s="188"/>
      <c r="O48" s="188"/>
      <c r="P48" s="188"/>
      <c r="Q48" s="188"/>
      <c r="R48" s="189"/>
    </row>
    <row r="49" spans="1:18" x14ac:dyDescent="0.2">
      <c r="A49" s="85" t="s">
        <v>80</v>
      </c>
      <c r="B49" s="94" t="s">
        <v>81</v>
      </c>
      <c r="C49" s="188"/>
      <c r="D49" s="188"/>
      <c r="E49" s="188"/>
      <c r="F49" s="188"/>
      <c r="G49" s="188"/>
      <c r="H49" s="188"/>
      <c r="I49" s="188"/>
      <c r="J49" s="188"/>
      <c r="K49" s="188">
        <v>70</v>
      </c>
      <c r="L49" s="188">
        <v>71</v>
      </c>
      <c r="M49" s="188">
        <v>40</v>
      </c>
      <c r="N49" s="188">
        <v>39</v>
      </c>
      <c r="O49" s="188"/>
      <c r="P49" s="188"/>
      <c r="Q49" s="188"/>
      <c r="R49" s="189"/>
    </row>
    <row r="50" spans="1:18" x14ac:dyDescent="0.2">
      <c r="A50" s="85" t="s">
        <v>82</v>
      </c>
      <c r="B50" s="94" t="s">
        <v>83</v>
      </c>
      <c r="C50" s="188"/>
      <c r="D50" s="188"/>
      <c r="E50" s="188"/>
      <c r="F50" s="188"/>
      <c r="G50" s="188"/>
      <c r="H50" s="188"/>
      <c r="I50" s="188"/>
      <c r="J50" s="188"/>
      <c r="K50" s="188"/>
      <c r="L50" s="188"/>
      <c r="M50" s="188"/>
      <c r="N50" s="188"/>
      <c r="O50" s="188"/>
      <c r="P50" s="188"/>
      <c r="Q50" s="188"/>
      <c r="R50" s="189"/>
    </row>
    <row r="51" spans="1:18" x14ac:dyDescent="0.2">
      <c r="A51" s="85" t="s">
        <v>84</v>
      </c>
      <c r="B51" s="94" t="s">
        <v>85</v>
      </c>
      <c r="C51" s="188">
        <v>72</v>
      </c>
      <c r="D51" s="188">
        <v>74</v>
      </c>
      <c r="E51" s="188">
        <v>39</v>
      </c>
      <c r="F51" s="188">
        <v>39</v>
      </c>
      <c r="G51" s="188"/>
      <c r="H51" s="188"/>
      <c r="I51" s="188"/>
      <c r="J51" s="188"/>
      <c r="K51" s="188">
        <v>32</v>
      </c>
      <c r="L51" s="188">
        <v>35</v>
      </c>
      <c r="M51" s="188">
        <v>23</v>
      </c>
      <c r="N51" s="188">
        <v>23</v>
      </c>
      <c r="O51" s="188"/>
      <c r="P51" s="188"/>
      <c r="Q51" s="188"/>
      <c r="R51" s="189"/>
    </row>
    <row r="52" spans="1:18" x14ac:dyDescent="0.2">
      <c r="A52" s="85" t="s">
        <v>86</v>
      </c>
      <c r="B52" s="94" t="s">
        <v>87</v>
      </c>
      <c r="C52" s="188"/>
      <c r="D52" s="188"/>
      <c r="E52" s="188"/>
      <c r="F52" s="188"/>
      <c r="G52" s="188"/>
      <c r="H52" s="188"/>
      <c r="I52" s="188"/>
      <c r="J52" s="188"/>
      <c r="K52" s="188"/>
      <c r="L52" s="188"/>
      <c r="M52" s="188"/>
      <c r="N52" s="188"/>
      <c r="O52" s="188"/>
      <c r="P52" s="188"/>
      <c r="Q52" s="188"/>
      <c r="R52" s="189"/>
    </row>
    <row r="53" spans="1:18" x14ac:dyDescent="0.2">
      <c r="A53" s="85" t="s">
        <v>88</v>
      </c>
      <c r="B53" s="94" t="s">
        <v>89</v>
      </c>
      <c r="C53" s="188">
        <v>721</v>
      </c>
      <c r="D53" s="188">
        <v>855</v>
      </c>
      <c r="E53" s="188">
        <v>332</v>
      </c>
      <c r="F53" s="188">
        <v>332</v>
      </c>
      <c r="G53" s="188"/>
      <c r="H53" s="188"/>
      <c r="I53" s="188"/>
      <c r="J53" s="188"/>
      <c r="K53" s="188">
        <v>80</v>
      </c>
      <c r="L53" s="188">
        <v>88</v>
      </c>
      <c r="M53" s="188">
        <v>50</v>
      </c>
      <c r="N53" s="188">
        <v>50</v>
      </c>
      <c r="O53" s="188">
        <v>29</v>
      </c>
      <c r="P53" s="188">
        <f>33-4</f>
        <v>29</v>
      </c>
      <c r="Q53" s="188">
        <f>31-3</f>
        <v>28</v>
      </c>
      <c r="R53" s="189">
        <v>24</v>
      </c>
    </row>
    <row r="54" spans="1:18" x14ac:dyDescent="0.2">
      <c r="A54" s="85" t="s">
        <v>90</v>
      </c>
      <c r="B54" s="94" t="s">
        <v>91</v>
      </c>
      <c r="C54" s="188">
        <v>239</v>
      </c>
      <c r="D54" s="188">
        <v>284</v>
      </c>
      <c r="E54" s="188">
        <v>177</v>
      </c>
      <c r="F54" s="188">
        <v>177</v>
      </c>
      <c r="G54" s="188"/>
      <c r="H54" s="188"/>
      <c r="I54" s="188"/>
      <c r="J54" s="188"/>
      <c r="K54" s="188">
        <v>30</v>
      </c>
      <c r="L54" s="188">
        <v>31</v>
      </c>
      <c r="M54" s="188">
        <v>21</v>
      </c>
      <c r="N54" s="188">
        <v>21</v>
      </c>
      <c r="O54" s="188">
        <v>4</v>
      </c>
      <c r="P54" s="188">
        <v>4</v>
      </c>
      <c r="Q54" s="188">
        <v>3</v>
      </c>
      <c r="R54" s="189">
        <v>2</v>
      </c>
    </row>
    <row r="55" spans="1:18" x14ac:dyDescent="0.2">
      <c r="A55" s="85" t="s">
        <v>92</v>
      </c>
      <c r="B55" s="94" t="s">
        <v>93</v>
      </c>
      <c r="C55" s="188"/>
      <c r="D55" s="188"/>
      <c r="E55" s="188"/>
      <c r="F55" s="188"/>
      <c r="G55" s="188"/>
      <c r="H55" s="188"/>
      <c r="I55" s="188"/>
      <c r="J55" s="188"/>
      <c r="K55" s="188"/>
      <c r="L55" s="188"/>
      <c r="M55" s="188"/>
      <c r="N55" s="188"/>
      <c r="O55" s="188"/>
      <c r="P55" s="188"/>
      <c r="Q55" s="188"/>
      <c r="R55" s="189"/>
    </row>
    <row r="56" spans="1:18" x14ac:dyDescent="0.2">
      <c r="A56" s="85" t="s">
        <v>94</v>
      </c>
      <c r="B56" s="94" t="s">
        <v>95</v>
      </c>
      <c r="C56" s="188"/>
      <c r="D56" s="188"/>
      <c r="E56" s="188"/>
      <c r="F56" s="188"/>
      <c r="G56" s="188"/>
      <c r="H56" s="188"/>
      <c r="I56" s="188"/>
      <c r="J56" s="188"/>
      <c r="K56" s="188"/>
      <c r="L56" s="188"/>
      <c r="M56" s="188"/>
      <c r="N56" s="188"/>
      <c r="O56" s="188"/>
      <c r="P56" s="188"/>
      <c r="Q56" s="188"/>
      <c r="R56" s="189"/>
    </row>
    <row r="57" spans="1:18" ht="25.5" x14ac:dyDescent="0.2">
      <c r="A57" s="85" t="s">
        <v>96</v>
      </c>
      <c r="B57" s="94" t="s">
        <v>97</v>
      </c>
      <c r="C57" s="188"/>
      <c r="D57" s="188"/>
      <c r="E57" s="188"/>
      <c r="F57" s="188"/>
      <c r="G57" s="188"/>
      <c r="H57" s="188"/>
      <c r="I57" s="188"/>
      <c r="J57" s="188"/>
      <c r="K57" s="188"/>
      <c r="L57" s="188"/>
      <c r="M57" s="188"/>
      <c r="N57" s="188"/>
      <c r="O57" s="188"/>
      <c r="P57" s="188"/>
      <c r="Q57" s="188"/>
      <c r="R57" s="189"/>
    </row>
    <row r="58" spans="1:18" x14ac:dyDescent="0.2">
      <c r="A58" s="85" t="s">
        <v>98</v>
      </c>
      <c r="B58" s="94" t="s">
        <v>99</v>
      </c>
      <c r="C58" s="188"/>
      <c r="D58" s="188"/>
      <c r="E58" s="188"/>
      <c r="F58" s="188"/>
      <c r="G58" s="188"/>
      <c r="H58" s="188"/>
      <c r="I58" s="188"/>
      <c r="J58" s="188"/>
      <c r="K58" s="188"/>
      <c r="L58" s="188"/>
      <c r="M58" s="188"/>
      <c r="N58" s="188"/>
      <c r="O58" s="188"/>
      <c r="P58" s="188"/>
      <c r="Q58" s="188"/>
      <c r="R58" s="189"/>
    </row>
    <row r="59" spans="1:18" x14ac:dyDescent="0.2">
      <c r="A59" s="86" t="s">
        <v>226</v>
      </c>
      <c r="B59" s="163" t="s">
        <v>101</v>
      </c>
      <c r="C59" s="361">
        <v>1032</v>
      </c>
      <c r="D59" s="361">
        <f>SUM(D48:D58)</f>
        <v>1213</v>
      </c>
      <c r="E59" s="361">
        <f>SUM(E48:E58)</f>
        <v>548</v>
      </c>
      <c r="F59" s="361">
        <f>SUM(F48:F58)</f>
        <v>548</v>
      </c>
      <c r="G59" s="361"/>
      <c r="H59" s="361">
        <f>SUM(H48:H58)</f>
        <v>0</v>
      </c>
      <c r="I59" s="361">
        <f>SUM(I48:I58)</f>
        <v>0</v>
      </c>
      <c r="J59" s="361">
        <f>SUM(J48:J58)</f>
        <v>0</v>
      </c>
      <c r="K59" s="361">
        <v>212</v>
      </c>
      <c r="L59" s="361">
        <f>SUM(L48:L58)</f>
        <v>225</v>
      </c>
      <c r="M59" s="361">
        <f>SUM(M48:M58)</f>
        <v>134</v>
      </c>
      <c r="N59" s="361">
        <f>SUM(N48:N58)</f>
        <v>133</v>
      </c>
      <c r="O59" s="361">
        <v>33</v>
      </c>
      <c r="P59" s="361">
        <v>33</v>
      </c>
      <c r="Q59" s="361">
        <v>31</v>
      </c>
      <c r="R59" s="362">
        <v>26</v>
      </c>
    </row>
    <row r="60" spans="1:18" x14ac:dyDescent="0.2">
      <c r="A60" s="179" t="s">
        <v>119</v>
      </c>
      <c r="B60" s="186"/>
      <c r="C60" s="476"/>
      <c r="D60" s="476"/>
      <c r="E60" s="476"/>
      <c r="F60" s="476"/>
      <c r="G60" s="476"/>
      <c r="H60" s="476"/>
      <c r="I60" s="476"/>
      <c r="J60" s="476"/>
      <c r="K60" s="476"/>
      <c r="L60" s="476"/>
      <c r="M60" s="476"/>
      <c r="N60" s="476"/>
      <c r="O60" s="476"/>
      <c r="P60" s="476"/>
      <c r="Q60" s="476"/>
      <c r="R60" s="477"/>
    </row>
    <row r="61" spans="1:18" x14ac:dyDescent="0.2">
      <c r="A61" s="84" t="s">
        <v>76</v>
      </c>
      <c r="B61" s="82" t="s">
        <v>77</v>
      </c>
      <c r="C61" s="139"/>
      <c r="D61" s="139"/>
      <c r="E61" s="139"/>
      <c r="F61" s="139"/>
      <c r="G61" s="139"/>
      <c r="H61" s="139"/>
      <c r="I61" s="139"/>
      <c r="J61" s="139"/>
      <c r="K61" s="139"/>
      <c r="L61" s="139"/>
      <c r="M61" s="139"/>
      <c r="N61" s="139"/>
      <c r="O61" s="139"/>
      <c r="P61" s="139"/>
      <c r="Q61" s="139"/>
      <c r="R61" s="187"/>
    </row>
    <row r="62" spans="1:18" x14ac:dyDescent="0.2">
      <c r="A62" s="85" t="s">
        <v>78</v>
      </c>
      <c r="B62" s="94" t="s">
        <v>79</v>
      </c>
      <c r="C62" s="188"/>
      <c r="D62" s="188"/>
      <c r="E62" s="188"/>
      <c r="F62" s="188"/>
      <c r="G62" s="188"/>
      <c r="H62" s="188"/>
      <c r="I62" s="188"/>
      <c r="J62" s="188"/>
      <c r="K62" s="188"/>
      <c r="L62" s="188"/>
      <c r="M62" s="188"/>
      <c r="N62" s="188"/>
      <c r="O62" s="188"/>
      <c r="P62" s="188"/>
      <c r="Q62" s="188"/>
      <c r="R62" s="189"/>
    </row>
    <row r="63" spans="1:18" x14ac:dyDescent="0.2">
      <c r="A63" s="85" t="s">
        <v>80</v>
      </c>
      <c r="B63" s="94" t="s">
        <v>81</v>
      </c>
      <c r="C63" s="188">
        <f>2286-158</f>
        <v>2128</v>
      </c>
      <c r="D63" s="188">
        <f>2993-163</f>
        <v>2830</v>
      </c>
      <c r="E63" s="188">
        <f>731-81</f>
        <v>650</v>
      </c>
      <c r="F63" s="188">
        <f>731-81</f>
        <v>650</v>
      </c>
      <c r="G63" s="188">
        <v>352</v>
      </c>
      <c r="H63" s="188">
        <v>369</v>
      </c>
      <c r="I63" s="188">
        <v>90</v>
      </c>
      <c r="J63" s="188">
        <v>90</v>
      </c>
      <c r="K63" s="188">
        <v>589</v>
      </c>
      <c r="L63" s="188">
        <v>757</v>
      </c>
      <c r="M63" s="188">
        <v>235</v>
      </c>
      <c r="N63" s="188">
        <v>235</v>
      </c>
      <c r="O63" s="188">
        <v>18</v>
      </c>
      <c r="P63" s="188">
        <v>18</v>
      </c>
      <c r="Q63" s="188">
        <v>14</v>
      </c>
      <c r="R63" s="189">
        <v>14</v>
      </c>
    </row>
    <row r="64" spans="1:18" x14ac:dyDescent="0.2">
      <c r="A64" s="85" t="s">
        <v>82</v>
      </c>
      <c r="B64" s="94" t="s">
        <v>83</v>
      </c>
      <c r="C64" s="188"/>
      <c r="D64" s="188"/>
      <c r="E64" s="188"/>
      <c r="F64" s="188"/>
      <c r="G64" s="188"/>
      <c r="H64" s="188"/>
      <c r="I64" s="188"/>
      <c r="J64" s="188"/>
      <c r="K64" s="188"/>
      <c r="L64" s="188"/>
      <c r="M64" s="188"/>
      <c r="N64" s="188"/>
      <c r="O64" s="188"/>
      <c r="P64" s="188"/>
      <c r="Q64" s="188"/>
      <c r="R64" s="189"/>
    </row>
    <row r="65" spans="1:18" x14ac:dyDescent="0.2">
      <c r="A65" s="85" t="s">
        <v>84</v>
      </c>
      <c r="B65" s="94" t="s">
        <v>85</v>
      </c>
      <c r="C65" s="188"/>
      <c r="D65" s="188"/>
      <c r="E65" s="188"/>
      <c r="F65" s="188"/>
      <c r="G65" s="188"/>
      <c r="H65" s="188"/>
      <c r="I65" s="188"/>
      <c r="J65" s="188"/>
      <c r="K65" s="188"/>
      <c r="L65" s="188"/>
      <c r="M65" s="188"/>
      <c r="N65" s="188"/>
      <c r="O65" s="188"/>
      <c r="P65" s="188"/>
      <c r="Q65" s="188"/>
      <c r="R65" s="189"/>
    </row>
    <row r="66" spans="1:18" x14ac:dyDescent="0.2">
      <c r="A66" s="85" t="s">
        <v>86</v>
      </c>
      <c r="B66" s="94" t="s">
        <v>87</v>
      </c>
      <c r="C66" s="188"/>
      <c r="D66" s="188"/>
      <c r="E66" s="188"/>
      <c r="F66" s="188"/>
      <c r="G66" s="188"/>
      <c r="H66" s="188"/>
      <c r="I66" s="188"/>
      <c r="J66" s="188"/>
      <c r="K66" s="188"/>
      <c r="L66" s="188"/>
      <c r="M66" s="188"/>
      <c r="N66" s="188"/>
      <c r="O66" s="188"/>
      <c r="P66" s="188"/>
      <c r="Q66" s="188"/>
      <c r="R66" s="189"/>
    </row>
    <row r="67" spans="1:18" x14ac:dyDescent="0.2">
      <c r="A67" s="85" t="s">
        <v>88</v>
      </c>
      <c r="B67" s="94" t="s">
        <v>89</v>
      </c>
      <c r="C67" s="188"/>
      <c r="D67" s="188"/>
      <c r="E67" s="188"/>
      <c r="F67" s="188"/>
      <c r="G67" s="188"/>
      <c r="H67" s="188"/>
      <c r="I67" s="188"/>
      <c r="J67" s="188"/>
      <c r="K67" s="188"/>
      <c r="L67" s="188"/>
      <c r="M67" s="188"/>
      <c r="N67" s="188"/>
      <c r="O67" s="188"/>
      <c r="P67" s="188"/>
      <c r="Q67" s="188"/>
      <c r="R67" s="189"/>
    </row>
    <row r="68" spans="1:18" x14ac:dyDescent="0.2">
      <c r="A68" s="85" t="s">
        <v>90</v>
      </c>
      <c r="B68" s="94" t="s">
        <v>91</v>
      </c>
      <c r="C68" s="188"/>
      <c r="D68" s="188"/>
      <c r="E68" s="188"/>
      <c r="F68" s="188"/>
      <c r="G68" s="188"/>
      <c r="H68" s="188"/>
      <c r="I68" s="188"/>
      <c r="J68" s="188"/>
      <c r="K68" s="188"/>
      <c r="L68" s="188"/>
      <c r="M68" s="188"/>
      <c r="N68" s="188"/>
      <c r="O68" s="188"/>
      <c r="P68" s="188"/>
      <c r="Q68" s="188"/>
      <c r="R68" s="189"/>
    </row>
    <row r="69" spans="1:18" x14ac:dyDescent="0.2">
      <c r="A69" s="85" t="s">
        <v>92</v>
      </c>
      <c r="B69" s="94" t="s">
        <v>93</v>
      </c>
      <c r="C69" s="188"/>
      <c r="D69" s="188"/>
      <c r="E69" s="188"/>
      <c r="F69" s="188"/>
      <c r="G69" s="188"/>
      <c r="H69" s="188"/>
      <c r="I69" s="188"/>
      <c r="J69" s="188"/>
      <c r="K69" s="188"/>
      <c r="L69" s="188"/>
      <c r="M69" s="188"/>
      <c r="N69" s="188"/>
      <c r="O69" s="188"/>
      <c r="P69" s="188"/>
      <c r="Q69" s="188"/>
      <c r="R69" s="189"/>
    </row>
    <row r="70" spans="1:18" x14ac:dyDescent="0.2">
      <c r="A70" s="85" t="s">
        <v>94</v>
      </c>
      <c r="B70" s="94" t="s">
        <v>95</v>
      </c>
      <c r="C70" s="188"/>
      <c r="D70" s="188"/>
      <c r="E70" s="188"/>
      <c r="F70" s="188"/>
      <c r="G70" s="188"/>
      <c r="H70" s="188"/>
      <c r="I70" s="188"/>
      <c r="J70" s="188"/>
      <c r="K70" s="188"/>
      <c r="L70" s="188"/>
      <c r="M70" s="188"/>
      <c r="N70" s="188"/>
      <c r="O70" s="188"/>
      <c r="P70" s="188"/>
      <c r="Q70" s="188"/>
      <c r="R70" s="189"/>
    </row>
    <row r="71" spans="1:18" ht="25.5" x14ac:dyDescent="0.2">
      <c r="A71" s="85" t="s">
        <v>96</v>
      </c>
      <c r="B71" s="94" t="s">
        <v>97</v>
      </c>
      <c r="C71" s="188"/>
      <c r="D71" s="188"/>
      <c r="E71" s="188"/>
      <c r="F71" s="188"/>
      <c r="G71" s="188"/>
      <c r="H71" s="188"/>
      <c r="I71" s="188"/>
      <c r="J71" s="188"/>
      <c r="K71" s="188"/>
      <c r="L71" s="188"/>
      <c r="M71" s="188"/>
      <c r="N71" s="188"/>
      <c r="O71" s="188"/>
      <c r="P71" s="188"/>
      <c r="Q71" s="188"/>
      <c r="R71" s="189"/>
    </row>
    <row r="72" spans="1:18" x14ac:dyDescent="0.2">
      <c r="A72" s="85" t="s">
        <v>98</v>
      </c>
      <c r="B72" s="94" t="s">
        <v>99</v>
      </c>
      <c r="C72" s="188">
        <v>158</v>
      </c>
      <c r="D72" s="188">
        <v>163</v>
      </c>
      <c r="E72" s="188">
        <v>81</v>
      </c>
      <c r="F72" s="188">
        <v>81</v>
      </c>
      <c r="G72" s="188">
        <v>0</v>
      </c>
      <c r="H72" s="188">
        <v>0</v>
      </c>
      <c r="I72" s="188">
        <v>0</v>
      </c>
      <c r="J72" s="188">
        <v>0</v>
      </c>
      <c r="K72" s="188">
        <v>0</v>
      </c>
      <c r="L72" s="188">
        <v>0</v>
      </c>
      <c r="M72" s="188">
        <v>0</v>
      </c>
      <c r="N72" s="188">
        <v>0</v>
      </c>
      <c r="O72" s="188">
        <v>1</v>
      </c>
      <c r="P72" s="188">
        <v>1</v>
      </c>
      <c r="Q72" s="188">
        <v>1</v>
      </c>
      <c r="R72" s="189">
        <v>1</v>
      </c>
    </row>
    <row r="73" spans="1:18" x14ac:dyDescent="0.2">
      <c r="A73" s="86" t="s">
        <v>227</v>
      </c>
      <c r="B73" s="163" t="s">
        <v>101</v>
      </c>
      <c r="C73" s="361">
        <v>2286</v>
      </c>
      <c r="D73" s="361">
        <f>SUM(D62:D72)</f>
        <v>2993</v>
      </c>
      <c r="E73" s="361">
        <f>SUM(E62:E72)</f>
        <v>731</v>
      </c>
      <c r="F73" s="361">
        <f>SUM(F62:F72)</f>
        <v>731</v>
      </c>
      <c r="G73" s="361">
        <v>352</v>
      </c>
      <c r="H73" s="361">
        <f>SUM(H62:H72)</f>
        <v>369</v>
      </c>
      <c r="I73" s="361">
        <f>SUM(I62:I72)</f>
        <v>90</v>
      </c>
      <c r="J73" s="361">
        <f>SUM(J62:J72)</f>
        <v>90</v>
      </c>
      <c r="K73" s="361">
        <v>589</v>
      </c>
      <c r="L73" s="361">
        <f>SUM(L62:L72)</f>
        <v>757</v>
      </c>
      <c r="M73" s="361">
        <f>SUM(M62:M72)</f>
        <v>235</v>
      </c>
      <c r="N73" s="361">
        <f>SUM(N62:N72)</f>
        <v>235</v>
      </c>
      <c r="O73" s="361">
        <v>19</v>
      </c>
      <c r="P73" s="361">
        <v>19</v>
      </c>
      <c r="Q73" s="361">
        <v>15</v>
      </c>
      <c r="R73" s="362">
        <v>15</v>
      </c>
    </row>
    <row r="74" spans="1:18" x14ac:dyDescent="0.2">
      <c r="A74" s="179" t="s">
        <v>110</v>
      </c>
      <c r="B74" s="186"/>
      <c r="C74" s="476"/>
      <c r="D74" s="476"/>
      <c r="E74" s="476"/>
      <c r="F74" s="476"/>
      <c r="G74" s="476"/>
      <c r="H74" s="476"/>
      <c r="I74" s="476"/>
      <c r="J74" s="476"/>
      <c r="K74" s="476"/>
      <c r="L74" s="476"/>
      <c r="M74" s="476"/>
      <c r="N74" s="476"/>
      <c r="O74" s="476"/>
      <c r="P74" s="476"/>
      <c r="Q74" s="476"/>
      <c r="R74" s="477"/>
    </row>
    <row r="75" spans="1:18" x14ac:dyDescent="0.2">
      <c r="A75" s="84" t="s">
        <v>76</v>
      </c>
      <c r="B75" s="82" t="s">
        <v>77</v>
      </c>
      <c r="C75" s="139"/>
      <c r="D75" s="139"/>
      <c r="E75" s="139"/>
      <c r="F75" s="139"/>
      <c r="G75" s="139"/>
      <c r="H75" s="139"/>
      <c r="I75" s="139"/>
      <c r="J75" s="139"/>
      <c r="K75" s="139"/>
      <c r="L75" s="139"/>
      <c r="M75" s="139"/>
      <c r="N75" s="139"/>
      <c r="O75" s="139"/>
      <c r="P75" s="139"/>
      <c r="Q75" s="139"/>
      <c r="R75" s="187"/>
    </row>
    <row r="76" spans="1:18" x14ac:dyDescent="0.2">
      <c r="A76" s="85" t="s">
        <v>78</v>
      </c>
      <c r="B76" s="94" t="s">
        <v>79</v>
      </c>
      <c r="C76" s="188"/>
      <c r="D76" s="188"/>
      <c r="E76" s="188"/>
      <c r="F76" s="188"/>
      <c r="G76" s="188"/>
      <c r="H76" s="188"/>
      <c r="I76" s="188"/>
      <c r="J76" s="188"/>
      <c r="K76" s="188"/>
      <c r="L76" s="188"/>
      <c r="M76" s="188"/>
      <c r="N76" s="188"/>
      <c r="O76" s="188"/>
      <c r="P76" s="188"/>
      <c r="Q76" s="188"/>
      <c r="R76" s="189"/>
    </row>
    <row r="77" spans="1:18" x14ac:dyDescent="0.2">
      <c r="A77" s="85" t="s">
        <v>80</v>
      </c>
      <c r="B77" s="94" t="s">
        <v>81</v>
      </c>
      <c r="C77" s="188"/>
      <c r="D77" s="188"/>
      <c r="E77" s="188"/>
      <c r="F77" s="188"/>
      <c r="G77" s="188"/>
      <c r="H77" s="188"/>
      <c r="I77" s="188"/>
      <c r="J77" s="188"/>
      <c r="K77" s="188"/>
      <c r="L77" s="188"/>
      <c r="M77" s="188"/>
      <c r="N77" s="188"/>
      <c r="O77" s="188"/>
      <c r="P77" s="188"/>
      <c r="Q77" s="188"/>
      <c r="R77" s="189"/>
    </row>
    <row r="78" spans="1:18" x14ac:dyDescent="0.2">
      <c r="A78" s="85" t="s">
        <v>82</v>
      </c>
      <c r="B78" s="94" t="s">
        <v>83</v>
      </c>
      <c r="C78" s="188">
        <v>315</v>
      </c>
      <c r="D78" s="188">
        <v>373</v>
      </c>
      <c r="E78" s="188">
        <v>100</v>
      </c>
      <c r="F78" s="188">
        <v>100</v>
      </c>
      <c r="G78" s="188">
        <v>0</v>
      </c>
      <c r="H78" s="188">
        <v>0</v>
      </c>
      <c r="I78" s="188">
        <v>0</v>
      </c>
      <c r="J78" s="188">
        <v>0</v>
      </c>
      <c r="K78" s="188">
        <v>94</v>
      </c>
      <c r="L78" s="188">
        <v>100</v>
      </c>
      <c r="M78" s="188">
        <v>60</v>
      </c>
      <c r="N78" s="188">
        <v>60</v>
      </c>
      <c r="O78" s="188">
        <v>3</v>
      </c>
      <c r="P78" s="188">
        <v>4</v>
      </c>
      <c r="Q78" s="188">
        <v>2</v>
      </c>
      <c r="R78" s="189">
        <v>2</v>
      </c>
    </row>
    <row r="79" spans="1:18" x14ac:dyDescent="0.2">
      <c r="A79" s="85" t="s">
        <v>84</v>
      </c>
      <c r="B79" s="94" t="s">
        <v>85</v>
      </c>
      <c r="C79" s="188"/>
      <c r="D79" s="188"/>
      <c r="E79" s="188"/>
      <c r="F79" s="188"/>
      <c r="G79" s="188"/>
      <c r="H79" s="188"/>
      <c r="I79" s="188"/>
      <c r="J79" s="188"/>
      <c r="K79" s="188"/>
      <c r="L79" s="188"/>
      <c r="M79" s="188"/>
      <c r="N79" s="188"/>
      <c r="O79" s="188"/>
      <c r="P79" s="188"/>
      <c r="Q79" s="188"/>
      <c r="R79" s="189"/>
    </row>
    <row r="80" spans="1:18" x14ac:dyDescent="0.2">
      <c r="A80" s="85" t="s">
        <v>86</v>
      </c>
      <c r="B80" s="94" t="s">
        <v>87</v>
      </c>
      <c r="C80" s="188"/>
      <c r="D80" s="188"/>
      <c r="E80" s="188"/>
      <c r="F80" s="188"/>
      <c r="G80" s="188"/>
      <c r="H80" s="188"/>
      <c r="I80" s="188"/>
      <c r="J80" s="188"/>
      <c r="K80" s="188"/>
      <c r="L80" s="188"/>
      <c r="M80" s="188"/>
      <c r="N80" s="188"/>
      <c r="O80" s="188"/>
      <c r="P80" s="188"/>
      <c r="Q80" s="188"/>
      <c r="R80" s="189"/>
    </row>
    <row r="81" spans="1:18" x14ac:dyDescent="0.2">
      <c r="A81" s="85" t="s">
        <v>88</v>
      </c>
      <c r="B81" s="94" t="s">
        <v>89</v>
      </c>
      <c r="C81" s="188"/>
      <c r="D81" s="188"/>
      <c r="E81" s="188"/>
      <c r="F81" s="188"/>
      <c r="G81" s="188"/>
      <c r="H81" s="188"/>
      <c r="I81" s="188"/>
      <c r="J81" s="188"/>
      <c r="K81" s="188"/>
      <c r="L81" s="188"/>
      <c r="M81" s="188"/>
      <c r="N81" s="188"/>
      <c r="O81" s="188"/>
      <c r="P81" s="188"/>
      <c r="Q81" s="188"/>
      <c r="R81" s="189"/>
    </row>
    <row r="82" spans="1:18" x14ac:dyDescent="0.2">
      <c r="A82" s="85" t="s">
        <v>90</v>
      </c>
      <c r="B82" s="94" t="s">
        <v>91</v>
      </c>
      <c r="C82" s="188"/>
      <c r="D82" s="188"/>
      <c r="E82" s="188"/>
      <c r="F82" s="188"/>
      <c r="G82" s="188"/>
      <c r="H82" s="188"/>
      <c r="I82" s="188"/>
      <c r="J82" s="188"/>
      <c r="K82" s="188"/>
      <c r="L82" s="188"/>
      <c r="M82" s="188"/>
      <c r="N82" s="188"/>
      <c r="O82" s="188"/>
      <c r="P82" s="188"/>
      <c r="Q82" s="188"/>
      <c r="R82" s="189"/>
    </row>
    <row r="83" spans="1:18" x14ac:dyDescent="0.2">
      <c r="A83" s="85" t="s">
        <v>92</v>
      </c>
      <c r="B83" s="94" t="s">
        <v>93</v>
      </c>
      <c r="C83" s="188"/>
      <c r="D83" s="188"/>
      <c r="E83" s="188"/>
      <c r="F83" s="188"/>
      <c r="G83" s="188"/>
      <c r="H83" s="188"/>
      <c r="I83" s="188"/>
      <c r="J83" s="188"/>
      <c r="K83" s="188"/>
      <c r="L83" s="188"/>
      <c r="M83" s="188"/>
      <c r="N83" s="188"/>
      <c r="O83" s="188"/>
      <c r="P83" s="188"/>
      <c r="Q83" s="188"/>
      <c r="R83" s="189"/>
    </row>
    <row r="84" spans="1:18" x14ac:dyDescent="0.2">
      <c r="A84" s="85" t="s">
        <v>94</v>
      </c>
      <c r="B84" s="94" t="s">
        <v>95</v>
      </c>
      <c r="C84" s="188"/>
      <c r="D84" s="188"/>
      <c r="E84" s="188"/>
      <c r="F84" s="188"/>
      <c r="G84" s="188"/>
      <c r="H84" s="188"/>
      <c r="I84" s="188"/>
      <c r="J84" s="188"/>
      <c r="K84" s="188"/>
      <c r="L84" s="188"/>
      <c r="M84" s="188"/>
      <c r="N84" s="188"/>
      <c r="O84" s="188"/>
      <c r="P84" s="188"/>
      <c r="Q84" s="188"/>
      <c r="R84" s="189"/>
    </row>
    <row r="85" spans="1:18" ht="25.5" x14ac:dyDescent="0.2">
      <c r="A85" s="85" t="s">
        <v>96</v>
      </c>
      <c r="B85" s="94" t="s">
        <v>97</v>
      </c>
      <c r="C85" s="188"/>
      <c r="D85" s="188"/>
      <c r="E85" s="188"/>
      <c r="F85" s="188"/>
      <c r="G85" s="188"/>
      <c r="H85" s="188"/>
      <c r="I85" s="188"/>
      <c r="J85" s="188"/>
      <c r="K85" s="188"/>
      <c r="L85" s="188"/>
      <c r="M85" s="188"/>
      <c r="N85" s="188"/>
      <c r="O85" s="188"/>
      <c r="P85" s="188"/>
      <c r="Q85" s="188"/>
      <c r="R85" s="189"/>
    </row>
    <row r="86" spans="1:18" x14ac:dyDescent="0.2">
      <c r="A86" s="85" t="s">
        <v>98</v>
      </c>
      <c r="B86" s="94" t="s">
        <v>99</v>
      </c>
      <c r="C86" s="188"/>
      <c r="D86" s="188"/>
      <c r="E86" s="188"/>
      <c r="F86" s="188"/>
      <c r="G86" s="188"/>
      <c r="H86" s="188"/>
      <c r="I86" s="188"/>
      <c r="J86" s="188"/>
      <c r="K86" s="188"/>
      <c r="L86" s="188"/>
      <c r="M86" s="188"/>
      <c r="N86" s="188"/>
      <c r="O86" s="188"/>
      <c r="P86" s="188"/>
      <c r="Q86" s="188"/>
      <c r="R86" s="189"/>
    </row>
    <row r="87" spans="1:18" x14ac:dyDescent="0.2">
      <c r="A87" s="86" t="s">
        <v>111</v>
      </c>
      <c r="B87" s="163" t="s">
        <v>101</v>
      </c>
      <c r="C87" s="361">
        <v>315</v>
      </c>
      <c r="D87" s="361">
        <f>SUM(D76:D86)</f>
        <v>373</v>
      </c>
      <c r="E87" s="361">
        <f>SUM(E76:E86)</f>
        <v>100</v>
      </c>
      <c r="F87" s="361">
        <f>SUM(F76:F86)</f>
        <v>100</v>
      </c>
      <c r="G87" s="361">
        <v>0</v>
      </c>
      <c r="H87" s="361">
        <f>SUM(H76:H86)</f>
        <v>0</v>
      </c>
      <c r="I87" s="361">
        <f>SUM(I76:I86)</f>
        <v>0</v>
      </c>
      <c r="J87" s="361">
        <f>SUM(J76:J86)</f>
        <v>0</v>
      </c>
      <c r="K87" s="361">
        <v>94</v>
      </c>
      <c r="L87" s="361">
        <f>SUM(L76:L86)</f>
        <v>100</v>
      </c>
      <c r="M87" s="361">
        <f>SUM(M76:M86)</f>
        <v>60</v>
      </c>
      <c r="N87" s="361">
        <f>SUM(N76:N86)</f>
        <v>60</v>
      </c>
      <c r="O87" s="361">
        <v>3</v>
      </c>
      <c r="P87" s="361">
        <f>SUM(P76:P86)</f>
        <v>4</v>
      </c>
      <c r="Q87" s="361">
        <f>SUM(Q76:Q86)</f>
        <v>2</v>
      </c>
      <c r="R87" s="362">
        <f>SUM(R76:R86)</f>
        <v>2</v>
      </c>
    </row>
    <row r="88" spans="1:18" x14ac:dyDescent="0.2">
      <c r="A88" s="84" t="s">
        <v>67</v>
      </c>
      <c r="B88" s="407" t="s">
        <v>228</v>
      </c>
      <c r="C88" s="407"/>
      <c r="D88" s="407"/>
      <c r="E88" s="407"/>
      <c r="F88" s="407"/>
      <c r="G88" s="407"/>
      <c r="H88" s="407"/>
      <c r="I88" s="407"/>
      <c r="J88" s="407"/>
      <c r="K88" s="407"/>
      <c r="L88" s="407"/>
      <c r="M88" s="407"/>
      <c r="N88" s="407"/>
      <c r="O88" s="407"/>
      <c r="P88" s="407"/>
      <c r="Q88" s="407"/>
      <c r="R88" s="408"/>
    </row>
    <row r="89" spans="1:18" x14ac:dyDescent="0.2">
      <c r="A89" s="84" t="s">
        <v>76</v>
      </c>
      <c r="B89" s="82" t="s">
        <v>77</v>
      </c>
      <c r="C89" s="139"/>
      <c r="D89" s="139"/>
      <c r="E89" s="139"/>
      <c r="F89" s="139"/>
      <c r="G89" s="139"/>
      <c r="H89" s="139"/>
      <c r="I89" s="139"/>
      <c r="J89" s="139"/>
      <c r="K89" s="139"/>
      <c r="L89" s="139"/>
      <c r="M89" s="139"/>
      <c r="N89" s="139"/>
      <c r="O89" s="139"/>
      <c r="P89" s="139"/>
      <c r="Q89" s="139"/>
      <c r="R89" s="187"/>
    </row>
    <row r="90" spans="1:18" x14ac:dyDescent="0.2">
      <c r="A90" s="85" t="s">
        <v>78</v>
      </c>
      <c r="B90" s="94" t="s">
        <v>79</v>
      </c>
      <c r="C90" s="188"/>
      <c r="D90" s="188"/>
      <c r="E90" s="188"/>
      <c r="F90" s="188"/>
      <c r="G90" s="188"/>
      <c r="H90" s="188"/>
      <c r="I90" s="188"/>
      <c r="J90" s="188"/>
      <c r="K90" s="188"/>
      <c r="L90" s="188"/>
      <c r="M90" s="188"/>
      <c r="N90" s="188"/>
      <c r="O90" s="188"/>
      <c r="P90" s="188"/>
      <c r="Q90" s="188"/>
      <c r="R90" s="189"/>
    </row>
    <row r="91" spans="1:18" x14ac:dyDescent="0.2">
      <c r="A91" s="85" t="s">
        <v>80</v>
      </c>
      <c r="B91" s="190" t="s">
        <v>81</v>
      </c>
      <c r="C91" s="188">
        <v>2128</v>
      </c>
      <c r="D91" s="188">
        <v>2830</v>
      </c>
      <c r="E91" s="188">
        <v>650</v>
      </c>
      <c r="F91" s="188">
        <v>650</v>
      </c>
      <c r="G91" s="188">
        <v>352</v>
      </c>
      <c r="H91" s="188">
        <v>369</v>
      </c>
      <c r="I91" s="188">
        <v>90</v>
      </c>
      <c r="J91" s="188">
        <v>90</v>
      </c>
      <c r="K91" s="188">
        <v>666</v>
      </c>
      <c r="L91" s="188">
        <v>878</v>
      </c>
      <c r="M91" s="188">
        <v>306</v>
      </c>
      <c r="N91" s="188">
        <v>305</v>
      </c>
      <c r="O91" s="188">
        <v>20</v>
      </c>
      <c r="P91" s="188">
        <v>20</v>
      </c>
      <c r="Q91" s="188">
        <v>15</v>
      </c>
      <c r="R91" s="189">
        <v>15</v>
      </c>
    </row>
    <row r="92" spans="1:18" x14ac:dyDescent="0.2">
      <c r="A92" s="85" t="s">
        <v>82</v>
      </c>
      <c r="B92" s="94" t="s">
        <v>83</v>
      </c>
      <c r="C92" s="188">
        <v>1472</v>
      </c>
      <c r="D92" s="188">
        <v>1784</v>
      </c>
      <c r="E92" s="188">
        <v>725</v>
      </c>
      <c r="F92" s="188">
        <v>620</v>
      </c>
      <c r="G92" s="188">
        <v>0</v>
      </c>
      <c r="H92" s="188">
        <v>0</v>
      </c>
      <c r="I92" s="188">
        <v>0</v>
      </c>
      <c r="J92" s="188">
        <v>0</v>
      </c>
      <c r="K92" s="188">
        <v>289</v>
      </c>
      <c r="L92" s="188">
        <v>329</v>
      </c>
      <c r="M92" s="188">
        <v>167</v>
      </c>
      <c r="N92" s="188">
        <v>165</v>
      </c>
      <c r="O92" s="188">
        <v>22</v>
      </c>
      <c r="P92" s="188">
        <v>23</v>
      </c>
      <c r="Q92" s="188">
        <v>11</v>
      </c>
      <c r="R92" s="189">
        <v>3</v>
      </c>
    </row>
    <row r="93" spans="1:18" x14ac:dyDescent="0.2">
      <c r="A93" s="85" t="s">
        <v>84</v>
      </c>
      <c r="B93" s="94" t="s">
        <v>85</v>
      </c>
      <c r="C93" s="188">
        <v>707</v>
      </c>
      <c r="D93" s="188">
        <v>756</v>
      </c>
      <c r="E93" s="188">
        <v>208</v>
      </c>
      <c r="F93" s="188">
        <v>193</v>
      </c>
      <c r="G93" s="188">
        <v>0</v>
      </c>
      <c r="H93" s="188">
        <v>0</v>
      </c>
      <c r="I93" s="188">
        <v>0</v>
      </c>
      <c r="J93" s="188">
        <v>0</v>
      </c>
      <c r="K93" s="188">
        <v>32</v>
      </c>
      <c r="L93" s="188">
        <v>35</v>
      </c>
      <c r="M93" s="188">
        <v>23</v>
      </c>
      <c r="N93" s="188">
        <v>23</v>
      </c>
      <c r="O93" s="188">
        <v>0</v>
      </c>
      <c r="P93" s="188">
        <v>0</v>
      </c>
      <c r="Q93" s="188">
        <v>0</v>
      </c>
      <c r="R93" s="189">
        <v>0</v>
      </c>
    </row>
    <row r="94" spans="1:18" x14ac:dyDescent="0.2">
      <c r="A94" s="85" t="s">
        <v>86</v>
      </c>
      <c r="B94" s="94" t="s">
        <v>87</v>
      </c>
      <c r="C94" s="188"/>
      <c r="D94" s="188"/>
      <c r="E94" s="188"/>
      <c r="F94" s="188"/>
      <c r="G94" s="188"/>
      <c r="H94" s="188"/>
      <c r="I94" s="188"/>
      <c r="J94" s="188"/>
      <c r="K94" s="188"/>
      <c r="L94" s="188"/>
      <c r="M94" s="188"/>
      <c r="N94" s="188"/>
      <c r="O94" s="188"/>
      <c r="P94" s="188"/>
      <c r="Q94" s="188"/>
      <c r="R94" s="189"/>
    </row>
    <row r="95" spans="1:18" x14ac:dyDescent="0.2">
      <c r="A95" s="85" t="s">
        <v>88</v>
      </c>
      <c r="B95" s="94" t="s">
        <v>89</v>
      </c>
      <c r="C95" s="188">
        <v>721</v>
      </c>
      <c r="D95" s="188">
        <v>855</v>
      </c>
      <c r="E95" s="188">
        <v>332</v>
      </c>
      <c r="F95" s="188">
        <v>332</v>
      </c>
      <c r="G95" s="188">
        <v>0</v>
      </c>
      <c r="H95" s="188">
        <v>0</v>
      </c>
      <c r="I95" s="188">
        <v>0</v>
      </c>
      <c r="J95" s="188">
        <v>0</v>
      </c>
      <c r="K95" s="188">
        <v>80</v>
      </c>
      <c r="L95" s="188">
        <v>88</v>
      </c>
      <c r="M95" s="188">
        <v>50</v>
      </c>
      <c r="N95" s="188">
        <v>50</v>
      </c>
      <c r="O95" s="188">
        <v>29</v>
      </c>
      <c r="P95" s="188">
        <v>29</v>
      </c>
      <c r="Q95" s="188">
        <v>28</v>
      </c>
      <c r="R95" s="189">
        <v>24</v>
      </c>
    </row>
    <row r="96" spans="1:18" x14ac:dyDescent="0.2">
      <c r="A96" s="85" t="s">
        <v>90</v>
      </c>
      <c r="B96" s="94" t="s">
        <v>91</v>
      </c>
      <c r="C96" s="188">
        <v>239</v>
      </c>
      <c r="D96" s="188">
        <v>284</v>
      </c>
      <c r="E96" s="188">
        <v>177</v>
      </c>
      <c r="F96" s="188">
        <v>177</v>
      </c>
      <c r="G96" s="188">
        <v>0</v>
      </c>
      <c r="H96" s="188">
        <v>0</v>
      </c>
      <c r="I96" s="188">
        <v>0</v>
      </c>
      <c r="J96" s="188">
        <v>0</v>
      </c>
      <c r="K96" s="188">
        <v>30</v>
      </c>
      <c r="L96" s="188">
        <v>31</v>
      </c>
      <c r="M96" s="188">
        <v>21</v>
      </c>
      <c r="N96" s="188">
        <v>21</v>
      </c>
      <c r="O96" s="188">
        <v>4</v>
      </c>
      <c r="P96" s="188">
        <v>4</v>
      </c>
      <c r="Q96" s="188">
        <v>3</v>
      </c>
      <c r="R96" s="189">
        <v>2</v>
      </c>
    </row>
    <row r="97" spans="1:18" x14ac:dyDescent="0.2">
      <c r="A97" s="85" t="s">
        <v>92</v>
      </c>
      <c r="B97" s="94" t="s">
        <v>93</v>
      </c>
      <c r="C97" s="188"/>
      <c r="D97" s="188"/>
      <c r="E97" s="188"/>
      <c r="F97" s="188"/>
      <c r="G97" s="188"/>
      <c r="H97" s="188"/>
      <c r="I97" s="188"/>
      <c r="J97" s="188"/>
      <c r="K97" s="188"/>
      <c r="L97" s="188"/>
      <c r="M97" s="188"/>
      <c r="N97" s="188"/>
      <c r="O97" s="188"/>
      <c r="P97" s="188"/>
      <c r="Q97" s="188"/>
      <c r="R97" s="189"/>
    </row>
    <row r="98" spans="1:18" x14ac:dyDescent="0.2">
      <c r="A98" s="85" t="s">
        <v>94</v>
      </c>
      <c r="B98" s="94" t="s">
        <v>95</v>
      </c>
      <c r="C98" s="188"/>
      <c r="D98" s="188"/>
      <c r="E98" s="188"/>
      <c r="F98" s="188"/>
      <c r="G98" s="188"/>
      <c r="H98" s="188"/>
      <c r="I98" s="188"/>
      <c r="J98" s="188"/>
      <c r="K98" s="188"/>
      <c r="L98" s="188"/>
      <c r="M98" s="188"/>
      <c r="N98" s="188"/>
      <c r="O98" s="188"/>
      <c r="P98" s="188"/>
      <c r="Q98" s="188"/>
      <c r="R98" s="189"/>
    </row>
    <row r="99" spans="1:18" ht="25.5" x14ac:dyDescent="0.2">
      <c r="A99" s="85" t="s">
        <v>96</v>
      </c>
      <c r="B99" s="94" t="s">
        <v>97</v>
      </c>
      <c r="C99" s="188">
        <v>1313</v>
      </c>
      <c r="D99" s="188">
        <v>1621</v>
      </c>
      <c r="E99" s="188">
        <v>624</v>
      </c>
      <c r="F99" s="188">
        <v>580</v>
      </c>
      <c r="G99" s="188">
        <v>0</v>
      </c>
      <c r="H99" s="188">
        <v>0</v>
      </c>
      <c r="I99" s="188">
        <v>0</v>
      </c>
      <c r="J99" s="188">
        <v>0</v>
      </c>
      <c r="K99" s="188">
        <v>438</v>
      </c>
      <c r="L99" s="188">
        <v>507</v>
      </c>
      <c r="M99" s="188">
        <v>264</v>
      </c>
      <c r="N99" s="188">
        <v>257</v>
      </c>
      <c r="O99" s="188">
        <v>39</v>
      </c>
      <c r="P99" s="188">
        <v>39</v>
      </c>
      <c r="Q99" s="188">
        <v>31</v>
      </c>
      <c r="R99" s="189">
        <v>31</v>
      </c>
    </row>
    <row r="100" spans="1:18" x14ac:dyDescent="0.2">
      <c r="A100" s="85" t="s">
        <v>98</v>
      </c>
      <c r="B100" s="94" t="s">
        <v>99</v>
      </c>
      <c r="C100" s="188">
        <v>201</v>
      </c>
      <c r="D100" s="188">
        <v>206</v>
      </c>
      <c r="E100" s="188">
        <v>106</v>
      </c>
      <c r="F100" s="188">
        <v>104</v>
      </c>
      <c r="G100" s="188">
        <v>0</v>
      </c>
      <c r="H100" s="188">
        <v>0</v>
      </c>
      <c r="I100" s="188">
        <v>0</v>
      </c>
      <c r="J100" s="188">
        <v>0</v>
      </c>
      <c r="K100" s="188">
        <v>25</v>
      </c>
      <c r="L100" s="188">
        <v>25</v>
      </c>
      <c r="M100" s="188">
        <v>18</v>
      </c>
      <c r="N100" s="188">
        <v>18</v>
      </c>
      <c r="O100" s="188">
        <v>1</v>
      </c>
      <c r="P100" s="188">
        <v>1</v>
      </c>
      <c r="Q100" s="188">
        <v>1</v>
      </c>
      <c r="R100" s="189">
        <v>1</v>
      </c>
    </row>
    <row r="101" spans="1:18" ht="13.5" thickBot="1" x14ac:dyDescent="0.25">
      <c r="A101" s="87" t="s">
        <v>112</v>
      </c>
      <c r="B101" s="339" t="s">
        <v>101</v>
      </c>
      <c r="C101" s="359">
        <f>C90+C91+C92+C93+C94+C95+C96+C97+C98+C99+C100</f>
        <v>6781</v>
      </c>
      <c r="D101" s="359">
        <f t="shared" ref="D101:R101" si="0">D90+D91+D92+D93+D94+D95+D96+D97+D98+D99+D100</f>
        <v>8336</v>
      </c>
      <c r="E101" s="359">
        <f t="shared" si="0"/>
        <v>2822</v>
      </c>
      <c r="F101" s="359">
        <f t="shared" si="0"/>
        <v>2656</v>
      </c>
      <c r="G101" s="359">
        <f t="shared" si="0"/>
        <v>352</v>
      </c>
      <c r="H101" s="359">
        <f t="shared" si="0"/>
        <v>369</v>
      </c>
      <c r="I101" s="359">
        <f t="shared" si="0"/>
        <v>90</v>
      </c>
      <c r="J101" s="359">
        <f t="shared" si="0"/>
        <v>90</v>
      </c>
      <c r="K101" s="359">
        <f t="shared" si="0"/>
        <v>1560</v>
      </c>
      <c r="L101" s="359">
        <f t="shared" si="0"/>
        <v>1893</v>
      </c>
      <c r="M101" s="359">
        <f t="shared" si="0"/>
        <v>849</v>
      </c>
      <c r="N101" s="359">
        <f t="shared" si="0"/>
        <v>839</v>
      </c>
      <c r="O101" s="359">
        <f t="shared" si="0"/>
        <v>115</v>
      </c>
      <c r="P101" s="359">
        <f t="shared" si="0"/>
        <v>116</v>
      </c>
      <c r="Q101" s="359">
        <f t="shared" si="0"/>
        <v>89</v>
      </c>
      <c r="R101" s="360">
        <f t="shared" si="0"/>
        <v>76</v>
      </c>
    </row>
    <row r="103" spans="1:18" x14ac:dyDescent="0.2">
      <c r="A103" s="4" t="s">
        <v>115</v>
      </c>
    </row>
    <row r="104" spans="1:18" x14ac:dyDescent="0.2">
      <c r="A104" s="2" t="s">
        <v>113</v>
      </c>
      <c r="C104" s="4"/>
    </row>
    <row r="105" spans="1:18" x14ac:dyDescent="0.2">
      <c r="A105" s="4" t="s">
        <v>114</v>
      </c>
    </row>
    <row r="106" spans="1:18" x14ac:dyDescent="0.2">
      <c r="D106" s="61"/>
    </row>
  </sheetData>
  <mergeCells count="13">
    <mergeCell ref="C46:R46"/>
    <mergeCell ref="C60:R60"/>
    <mergeCell ref="C74:R74"/>
    <mergeCell ref="B88:R88"/>
    <mergeCell ref="C4:R4"/>
    <mergeCell ref="C18:R18"/>
    <mergeCell ref="C32:R32"/>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X28"/>
  <sheetViews>
    <sheetView workbookViewId="0">
      <selection activeCell="B21" sqref="B21:N21"/>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8.28515625" style="1" customWidth="1"/>
    <col min="14" max="14" width="11.85546875" style="1" customWidth="1"/>
    <col min="15" max="18" width="9.140625" style="14"/>
    <col min="19" max="16384" width="9.140625" style="1"/>
  </cols>
  <sheetData>
    <row r="1" spans="1:24" ht="42.75" customHeight="1" thickBot="1" x14ac:dyDescent="0.3">
      <c r="A1" s="480" t="s">
        <v>229</v>
      </c>
      <c r="B1" s="481"/>
      <c r="C1" s="481"/>
      <c r="D1" s="481"/>
      <c r="E1" s="481"/>
      <c r="F1" s="481"/>
      <c r="G1" s="481"/>
      <c r="H1" s="481"/>
      <c r="I1" s="481"/>
      <c r="J1" s="481"/>
      <c r="K1" s="481"/>
      <c r="L1" s="481"/>
      <c r="M1" s="482"/>
      <c r="N1" s="483"/>
    </row>
    <row r="2" spans="1:24" s="5" customFormat="1" ht="16.5" customHeight="1" x14ac:dyDescent="0.2">
      <c r="A2" s="488" t="s">
        <v>67</v>
      </c>
      <c r="B2" s="491" t="s">
        <v>230</v>
      </c>
      <c r="C2" s="492"/>
      <c r="D2" s="492"/>
      <c r="E2" s="492"/>
      <c r="F2" s="492"/>
      <c r="G2" s="492"/>
      <c r="H2" s="492"/>
      <c r="I2" s="493"/>
      <c r="J2" s="489" t="s">
        <v>231</v>
      </c>
      <c r="K2" s="490"/>
      <c r="L2" s="490"/>
      <c r="M2" s="484" t="s">
        <v>232</v>
      </c>
      <c r="N2" s="486" t="s">
        <v>233</v>
      </c>
      <c r="Q2" s="1"/>
      <c r="R2" s="1"/>
      <c r="S2" s="1"/>
      <c r="T2" s="1"/>
    </row>
    <row r="3" spans="1:24" s="5" customFormat="1" ht="52.5" customHeight="1" thickBot="1" x14ac:dyDescent="0.25">
      <c r="A3" s="472"/>
      <c r="B3" s="191" t="s">
        <v>234</v>
      </c>
      <c r="C3" s="191" t="s">
        <v>235</v>
      </c>
      <c r="D3" s="191" t="s">
        <v>236</v>
      </c>
      <c r="E3" s="191" t="s">
        <v>237</v>
      </c>
      <c r="F3" s="191" t="s">
        <v>238</v>
      </c>
      <c r="G3" s="191" t="s">
        <v>239</v>
      </c>
      <c r="H3" s="191" t="s">
        <v>240</v>
      </c>
      <c r="I3" s="191" t="s">
        <v>241</v>
      </c>
      <c r="J3" s="192" t="s">
        <v>242</v>
      </c>
      <c r="K3" s="192" t="s">
        <v>243</v>
      </c>
      <c r="L3" s="192" t="s">
        <v>244</v>
      </c>
      <c r="M3" s="485"/>
      <c r="N3" s="487"/>
      <c r="Q3" s="1"/>
      <c r="R3" s="1"/>
      <c r="S3" s="1"/>
      <c r="T3" s="1"/>
    </row>
    <row r="4" spans="1:24" ht="12.75" x14ac:dyDescent="0.2">
      <c r="A4" s="135" t="s">
        <v>75</v>
      </c>
      <c r="B4" s="193">
        <v>111.20399999999999</v>
      </c>
      <c r="C4" s="193">
        <v>10.192</v>
      </c>
      <c r="D4" s="193">
        <v>20.91</v>
      </c>
      <c r="E4" s="193">
        <v>45.847999999999999</v>
      </c>
      <c r="F4" s="193">
        <v>13.263999999999999</v>
      </c>
      <c r="G4" s="193">
        <v>20.99</v>
      </c>
      <c r="H4" s="193"/>
      <c r="I4" s="193"/>
      <c r="J4" s="193">
        <v>2.016</v>
      </c>
      <c r="K4" s="193">
        <v>10.5</v>
      </c>
      <c r="L4" s="193">
        <v>4.0630000000000006</v>
      </c>
      <c r="M4" s="194">
        <v>82.097999999999999</v>
      </c>
      <c r="N4" s="363">
        <f t="shared" ref="N4:N19" si="0">SUM(B4,J4:M4)</f>
        <v>209.881</v>
      </c>
      <c r="O4" s="1"/>
      <c r="P4" s="1"/>
      <c r="Q4" s="1"/>
      <c r="R4" s="1"/>
    </row>
    <row r="5" spans="1:24" ht="13.5" thickBot="1" x14ac:dyDescent="0.25">
      <c r="A5" s="210" t="s">
        <v>245</v>
      </c>
      <c r="B5" s="195">
        <v>49.338999999999999</v>
      </c>
      <c r="C5" s="195">
        <v>1.7749999999999999</v>
      </c>
      <c r="D5" s="195">
        <v>4.1619999999999999</v>
      </c>
      <c r="E5" s="195">
        <v>23.312000000000001</v>
      </c>
      <c r="F5" s="195">
        <v>5.7830000000000004</v>
      </c>
      <c r="G5" s="195">
        <v>14.307</v>
      </c>
      <c r="H5" s="195"/>
      <c r="I5" s="195"/>
      <c r="J5" s="195">
        <v>0.38300000000000001</v>
      </c>
      <c r="K5" s="195">
        <v>1.9240000000000004</v>
      </c>
      <c r="L5" s="195">
        <v>3.6219999999999999</v>
      </c>
      <c r="M5" s="196">
        <v>64.528999999999996</v>
      </c>
      <c r="N5" s="364">
        <f t="shared" si="0"/>
        <v>119.797</v>
      </c>
      <c r="O5" s="1"/>
      <c r="P5" s="1"/>
      <c r="Q5" s="1"/>
      <c r="R5" s="1"/>
    </row>
    <row r="6" spans="1:24" x14ac:dyDescent="0.25">
      <c r="A6" s="83" t="s">
        <v>183</v>
      </c>
      <c r="B6" s="197">
        <f>SUM(C6:G6)</f>
        <v>23.636999999999997</v>
      </c>
      <c r="C6" s="197">
        <v>2</v>
      </c>
      <c r="D6" s="197">
        <v>4.5999999999999996</v>
      </c>
      <c r="E6" s="197">
        <v>15.657</v>
      </c>
      <c r="F6" s="197">
        <v>0.38900000000000001</v>
      </c>
      <c r="G6" s="197">
        <v>0.99099999999999999</v>
      </c>
      <c r="H6" s="197"/>
      <c r="I6" s="197"/>
      <c r="J6" s="197">
        <v>0.625</v>
      </c>
      <c r="K6" s="197">
        <v>0.16</v>
      </c>
      <c r="L6" s="197">
        <v>3.0109999999999997</v>
      </c>
      <c r="M6" s="198">
        <v>9.0440000000000005</v>
      </c>
      <c r="N6" s="365">
        <f t="shared" si="0"/>
        <v>36.476999999999997</v>
      </c>
      <c r="Q6" s="1"/>
      <c r="R6" s="1"/>
    </row>
    <row r="7" spans="1:24" ht="15.75" thickBot="1" x14ac:dyDescent="0.3">
      <c r="A7" s="210" t="s">
        <v>245</v>
      </c>
      <c r="B7" s="199">
        <f>SUM(C7:G7)</f>
        <v>17.395999999999997</v>
      </c>
      <c r="C7" s="199"/>
      <c r="D7" s="199">
        <v>4.5999999999999996</v>
      </c>
      <c r="E7" s="199">
        <v>11.416</v>
      </c>
      <c r="F7" s="199">
        <v>0.38900000000000001</v>
      </c>
      <c r="G7" s="199">
        <v>0.99099999999999999</v>
      </c>
      <c r="H7" s="199"/>
      <c r="I7" s="199"/>
      <c r="J7" s="199">
        <v>0.625</v>
      </c>
      <c r="K7" s="199">
        <v>0.03</v>
      </c>
      <c r="L7" s="199">
        <v>2.3530000000000002</v>
      </c>
      <c r="M7" s="200">
        <v>8.3650000000000002</v>
      </c>
      <c r="N7" s="366">
        <f t="shared" si="0"/>
        <v>28.768999999999998</v>
      </c>
    </row>
    <row r="8" spans="1:24" x14ac:dyDescent="0.25">
      <c r="A8" s="83" t="s">
        <v>104</v>
      </c>
      <c r="B8" s="197">
        <v>113.429</v>
      </c>
      <c r="C8" s="197">
        <v>10.15</v>
      </c>
      <c r="D8" s="197">
        <v>28.678000000000001</v>
      </c>
      <c r="E8" s="197">
        <v>63.393999999999998</v>
      </c>
      <c r="F8" s="197">
        <v>5.14</v>
      </c>
      <c r="G8" s="197">
        <v>6.06</v>
      </c>
      <c r="H8" s="197"/>
      <c r="I8" s="197"/>
      <c r="J8" s="197">
        <v>2.0449999999999999</v>
      </c>
      <c r="K8" s="197"/>
      <c r="L8" s="197">
        <v>5.633</v>
      </c>
      <c r="M8" s="198">
        <v>37.762999999999998</v>
      </c>
      <c r="N8" s="365">
        <f t="shared" si="0"/>
        <v>158.87</v>
      </c>
    </row>
    <row r="9" spans="1:24" ht="15.75" thickBot="1" x14ac:dyDescent="0.3">
      <c r="A9" s="210" t="s">
        <v>245</v>
      </c>
      <c r="B9" s="201">
        <v>45.488999999999997</v>
      </c>
      <c r="C9" s="201">
        <v>3.33</v>
      </c>
      <c r="D9" s="201">
        <v>6.5670000000000002</v>
      </c>
      <c r="E9" s="201">
        <v>28.449000000000002</v>
      </c>
      <c r="F9" s="201">
        <v>3.08</v>
      </c>
      <c r="G9" s="201">
        <v>4.0599999999999996</v>
      </c>
      <c r="H9" s="201"/>
      <c r="I9" s="201"/>
      <c r="J9" s="201">
        <v>0.82599999999999996</v>
      </c>
      <c r="K9" s="201"/>
      <c r="L9" s="201">
        <v>2.9790000000000001</v>
      </c>
      <c r="M9" s="202">
        <v>29.538</v>
      </c>
      <c r="N9" s="367">
        <f t="shared" si="0"/>
        <v>78.831999999999994</v>
      </c>
    </row>
    <row r="10" spans="1:24" x14ac:dyDescent="0.25">
      <c r="A10" s="83" t="s">
        <v>106</v>
      </c>
      <c r="B10" s="197">
        <v>97.26</v>
      </c>
      <c r="C10" s="197">
        <v>7.3</v>
      </c>
      <c r="D10" s="197">
        <v>28.052</v>
      </c>
      <c r="E10" s="197">
        <v>55.195</v>
      </c>
      <c r="F10" s="197">
        <v>4.2830000000000004</v>
      </c>
      <c r="G10" s="197">
        <v>2.4319999999999999</v>
      </c>
      <c r="H10" s="197"/>
      <c r="I10" s="197"/>
      <c r="J10" s="197">
        <v>11.85</v>
      </c>
      <c r="K10" s="197">
        <v>10.43</v>
      </c>
      <c r="L10" s="197">
        <v>18.263999999999996</v>
      </c>
      <c r="M10" s="198">
        <v>58.267000000000003</v>
      </c>
      <c r="N10" s="365">
        <f t="shared" si="0"/>
        <v>196.07099999999997</v>
      </c>
    </row>
    <row r="11" spans="1:24" ht="15.75" thickBot="1" x14ac:dyDescent="0.3">
      <c r="A11" s="210" t="s">
        <v>245</v>
      </c>
      <c r="B11" s="199">
        <v>24.053000000000001</v>
      </c>
      <c r="C11" s="199">
        <v>0.8</v>
      </c>
      <c r="D11" s="199">
        <v>4.45</v>
      </c>
      <c r="E11" s="199">
        <v>16.471</v>
      </c>
      <c r="F11" s="199">
        <v>1.833</v>
      </c>
      <c r="G11" s="199">
        <v>0.499</v>
      </c>
      <c r="H11" s="199"/>
      <c r="I11" s="199"/>
      <c r="J11" s="199">
        <v>5.7160000000000002</v>
      </c>
      <c r="K11" s="199">
        <v>5.63</v>
      </c>
      <c r="L11" s="199">
        <v>3.2810000000000015</v>
      </c>
      <c r="M11" s="200">
        <v>44.109000000000002</v>
      </c>
      <c r="N11" s="366">
        <f t="shared" si="0"/>
        <v>82.789000000000001</v>
      </c>
      <c r="S11" s="10"/>
    </row>
    <row r="12" spans="1:24" x14ac:dyDescent="0.2">
      <c r="A12" s="83" t="s">
        <v>108</v>
      </c>
      <c r="B12" s="197">
        <v>107.35</v>
      </c>
      <c r="C12" s="197">
        <v>4.5579999999999998</v>
      </c>
      <c r="D12" s="197">
        <v>29.241</v>
      </c>
      <c r="E12" s="197">
        <v>57.768000000000001</v>
      </c>
      <c r="F12" s="197">
        <v>14.715</v>
      </c>
      <c r="G12" s="197">
        <v>1.0669999999999999</v>
      </c>
      <c r="H12" s="197"/>
      <c r="I12" s="197"/>
      <c r="J12" s="197">
        <v>0.83299999999999996</v>
      </c>
      <c r="K12" s="197"/>
      <c r="L12" s="197">
        <v>1.8299999999999998</v>
      </c>
      <c r="M12" s="198">
        <v>56.98</v>
      </c>
      <c r="N12" s="365">
        <f t="shared" si="0"/>
        <v>166.99299999999999</v>
      </c>
      <c r="O12" s="15"/>
      <c r="P12" s="15"/>
      <c r="Q12" s="15"/>
      <c r="R12" s="15"/>
      <c r="S12" s="10"/>
    </row>
    <row r="13" spans="1:24" ht="15.75" thickBot="1" x14ac:dyDescent="0.25">
      <c r="A13" s="210" t="s">
        <v>245</v>
      </c>
      <c r="B13" s="201">
        <f t="shared" ref="B13:B19" si="1">SUM(C13:I13)</f>
        <v>54.533000000000001</v>
      </c>
      <c r="C13" s="201">
        <v>2.5</v>
      </c>
      <c r="D13" s="201">
        <v>15.791</v>
      </c>
      <c r="E13" s="201">
        <v>29.135000000000002</v>
      </c>
      <c r="F13" s="201">
        <v>7.04</v>
      </c>
      <c r="G13" s="201">
        <v>6.7000000000000004E-2</v>
      </c>
      <c r="H13" s="201"/>
      <c r="I13" s="201"/>
      <c r="J13" s="201"/>
      <c r="K13" s="201"/>
      <c r="L13" s="201">
        <v>0.6</v>
      </c>
      <c r="M13" s="202">
        <v>39.378</v>
      </c>
      <c r="N13" s="367">
        <f t="shared" si="0"/>
        <v>94.510999999999996</v>
      </c>
      <c r="O13" s="15"/>
      <c r="P13" s="15"/>
      <c r="Q13" s="15"/>
      <c r="R13" s="15"/>
      <c r="S13" s="10"/>
    </row>
    <row r="14" spans="1:24" ht="15.75" x14ac:dyDescent="0.25">
      <c r="A14" s="83" t="s">
        <v>110</v>
      </c>
      <c r="B14" s="197">
        <f t="shared" si="1"/>
        <v>57.04</v>
      </c>
      <c r="C14" s="197">
        <v>4.1840000000000002</v>
      </c>
      <c r="D14" s="197">
        <v>15.349</v>
      </c>
      <c r="E14" s="197">
        <v>20.559000000000001</v>
      </c>
      <c r="F14" s="197">
        <v>16.948</v>
      </c>
      <c r="G14" s="197"/>
      <c r="H14" s="197"/>
      <c r="I14" s="197"/>
      <c r="J14" s="197"/>
      <c r="K14" s="197"/>
      <c r="L14" s="203"/>
      <c r="M14" s="198">
        <v>19.606000000000002</v>
      </c>
      <c r="N14" s="365">
        <f t="shared" si="0"/>
        <v>76.646000000000001</v>
      </c>
      <c r="O14" s="20"/>
      <c r="P14" s="20"/>
      <c r="Q14" s="20"/>
      <c r="R14" s="20"/>
      <c r="S14" s="10"/>
    </row>
    <row r="15" spans="1:24" ht="16.5" thickBot="1" x14ac:dyDescent="0.3">
      <c r="A15" s="210" t="s">
        <v>245</v>
      </c>
      <c r="B15" s="199">
        <f t="shared" si="1"/>
        <v>17.631</v>
      </c>
      <c r="C15" s="199">
        <v>0.93400000000000005</v>
      </c>
      <c r="D15" s="199">
        <v>4.2990000000000004</v>
      </c>
      <c r="E15" s="199">
        <v>4.8840000000000003</v>
      </c>
      <c r="F15" s="199">
        <v>7.5140000000000002</v>
      </c>
      <c r="G15" s="199"/>
      <c r="H15" s="199"/>
      <c r="I15" s="199"/>
      <c r="J15" s="199"/>
      <c r="K15" s="199"/>
      <c r="L15" s="199">
        <v>0</v>
      </c>
      <c r="M15" s="200">
        <v>13.664999999999999</v>
      </c>
      <c r="N15" s="366">
        <f t="shared" si="0"/>
        <v>31.295999999999999</v>
      </c>
      <c r="O15" s="20"/>
      <c r="P15" s="20"/>
      <c r="Q15" s="20"/>
      <c r="R15" s="20"/>
      <c r="S15" s="10"/>
    </row>
    <row r="16" spans="1:24" ht="15" customHeight="1" x14ac:dyDescent="0.2">
      <c r="A16" s="83" t="s">
        <v>246</v>
      </c>
      <c r="B16" s="197">
        <f t="shared" si="1"/>
        <v>21.655999999999999</v>
      </c>
      <c r="C16" s="197"/>
      <c r="D16" s="197"/>
      <c r="E16" s="197"/>
      <c r="F16" s="197"/>
      <c r="G16" s="197"/>
      <c r="H16" s="197">
        <v>21.655999999999999</v>
      </c>
      <c r="I16" s="197"/>
      <c r="J16" s="197">
        <v>2.657</v>
      </c>
      <c r="K16" s="197">
        <v>2.35</v>
      </c>
      <c r="L16" s="197">
        <v>1.0349999999999997</v>
      </c>
      <c r="M16" s="198">
        <v>5</v>
      </c>
      <c r="N16" s="365">
        <f t="shared" si="0"/>
        <v>32.698</v>
      </c>
      <c r="O16" s="27"/>
      <c r="P16" s="27"/>
      <c r="Q16" s="27"/>
      <c r="R16" s="27"/>
      <c r="S16" s="27"/>
      <c r="T16" s="27"/>
      <c r="U16" s="27"/>
      <c r="V16" s="27"/>
      <c r="W16" s="27"/>
      <c r="X16" s="27"/>
    </row>
    <row r="17" spans="1:19" ht="16.5" customHeight="1" thickBot="1" x14ac:dyDescent="0.3">
      <c r="A17" s="211" t="s">
        <v>247</v>
      </c>
      <c r="B17" s="201">
        <f t="shared" si="1"/>
        <v>3.1659999999999999</v>
      </c>
      <c r="C17" s="201"/>
      <c r="D17" s="201"/>
      <c r="E17" s="201"/>
      <c r="F17" s="201"/>
      <c r="G17" s="201"/>
      <c r="H17" s="201">
        <v>3.1659999999999999</v>
      </c>
      <c r="I17" s="201"/>
      <c r="J17" s="201">
        <v>0.83299999999999996</v>
      </c>
      <c r="K17" s="201"/>
      <c r="L17" s="201">
        <v>1.0000000000000004</v>
      </c>
      <c r="M17" s="202">
        <v>4.4000000000000004</v>
      </c>
      <c r="N17" s="367">
        <f t="shared" si="0"/>
        <v>9.3990000000000009</v>
      </c>
    </row>
    <row r="18" spans="1:19" ht="15" customHeight="1" x14ac:dyDescent="0.25">
      <c r="A18" s="83" t="s">
        <v>248</v>
      </c>
      <c r="B18" s="197">
        <f t="shared" si="1"/>
        <v>1</v>
      </c>
      <c r="C18" s="197">
        <v>1</v>
      </c>
      <c r="D18" s="197"/>
      <c r="E18" s="197"/>
      <c r="F18" s="197"/>
      <c r="G18" s="197"/>
      <c r="H18" s="197"/>
      <c r="I18" s="197"/>
      <c r="J18" s="197"/>
      <c r="K18" s="197"/>
      <c r="L18" s="197">
        <v>0</v>
      </c>
      <c r="M18" s="198">
        <v>194.12200000000001</v>
      </c>
      <c r="N18" s="365">
        <f t="shared" si="0"/>
        <v>195.12200000000001</v>
      </c>
    </row>
    <row r="19" spans="1:19" s="14" customFormat="1" ht="26.25" thickBot="1" x14ac:dyDescent="0.3">
      <c r="A19" s="211" t="s">
        <v>247</v>
      </c>
      <c r="B19" s="201">
        <f t="shared" si="1"/>
        <v>0</v>
      </c>
      <c r="C19" s="201"/>
      <c r="D19" s="201"/>
      <c r="E19" s="201"/>
      <c r="F19" s="201"/>
      <c r="G19" s="201"/>
      <c r="H19" s="201"/>
      <c r="I19" s="201"/>
      <c r="J19" s="201"/>
      <c r="K19" s="201"/>
      <c r="L19" s="201">
        <v>0</v>
      </c>
      <c r="M19" s="202">
        <v>114.624</v>
      </c>
      <c r="N19" s="367">
        <f t="shared" si="0"/>
        <v>114.624</v>
      </c>
      <c r="S19" s="1"/>
    </row>
    <row r="20" spans="1:19" x14ac:dyDescent="0.25">
      <c r="A20" s="212" t="s">
        <v>72</v>
      </c>
      <c r="B20" s="204">
        <f>B4+B6+B8+B10+B12+B14+B16+B18</f>
        <v>532.57600000000002</v>
      </c>
      <c r="C20" s="204">
        <f t="shared" ref="C20:N21" si="2">C4+C6+C8+C10+C12+C14+C16+C18</f>
        <v>39.384</v>
      </c>
      <c r="D20" s="204">
        <f t="shared" si="2"/>
        <v>126.83000000000001</v>
      </c>
      <c r="E20" s="204">
        <f t="shared" si="2"/>
        <v>258.42099999999999</v>
      </c>
      <c r="F20" s="204">
        <f t="shared" si="2"/>
        <v>54.738999999999997</v>
      </c>
      <c r="G20" s="204">
        <f t="shared" si="2"/>
        <v>31.539999999999996</v>
      </c>
      <c r="H20" s="204">
        <f t="shared" si="2"/>
        <v>21.655999999999999</v>
      </c>
      <c r="I20" s="204">
        <f t="shared" si="2"/>
        <v>0</v>
      </c>
      <c r="J20" s="204">
        <f t="shared" si="2"/>
        <v>20.026</v>
      </c>
      <c r="K20" s="204">
        <f t="shared" si="2"/>
        <v>23.44</v>
      </c>
      <c r="L20" s="204">
        <f t="shared" si="2"/>
        <v>33.835999999999991</v>
      </c>
      <c r="M20" s="205">
        <f t="shared" si="2"/>
        <v>462.88</v>
      </c>
      <c r="N20" s="206">
        <f t="shared" si="2"/>
        <v>1072.7579999999998</v>
      </c>
    </row>
    <row r="21" spans="1:19" ht="15.75" thickBot="1" x14ac:dyDescent="0.3">
      <c r="A21" s="213" t="s">
        <v>249</v>
      </c>
      <c r="B21" s="207">
        <f>B5+B7+B9+B11+B13+B15+B17+B19</f>
        <v>211.607</v>
      </c>
      <c r="C21" s="207">
        <f t="shared" si="2"/>
        <v>9.3390000000000004</v>
      </c>
      <c r="D21" s="207">
        <f t="shared" si="2"/>
        <v>39.869</v>
      </c>
      <c r="E21" s="207">
        <f t="shared" si="2"/>
        <v>113.66700000000002</v>
      </c>
      <c r="F21" s="207">
        <f t="shared" si="2"/>
        <v>25.638999999999999</v>
      </c>
      <c r="G21" s="207">
        <f t="shared" si="2"/>
        <v>19.923999999999999</v>
      </c>
      <c r="H21" s="207">
        <f t="shared" si="2"/>
        <v>3.1659999999999999</v>
      </c>
      <c r="I21" s="207">
        <f t="shared" si="2"/>
        <v>0</v>
      </c>
      <c r="J21" s="207">
        <f t="shared" si="2"/>
        <v>8.3830000000000009</v>
      </c>
      <c r="K21" s="207">
        <f t="shared" si="2"/>
        <v>7.5840000000000005</v>
      </c>
      <c r="L21" s="207">
        <f t="shared" si="2"/>
        <v>13.835000000000003</v>
      </c>
      <c r="M21" s="208">
        <f t="shared" si="2"/>
        <v>318.60799999999995</v>
      </c>
      <c r="N21" s="209">
        <f t="shared" si="2"/>
        <v>560.01699999999994</v>
      </c>
    </row>
    <row r="22" spans="1:19" x14ac:dyDescent="0.25">
      <c r="A22" s="30"/>
      <c r="B22" s="31"/>
      <c r="C22" s="32"/>
      <c r="D22" s="32"/>
      <c r="E22" s="32"/>
      <c r="F22" s="32"/>
      <c r="G22" s="32"/>
      <c r="H22" s="32"/>
      <c r="I22" s="32"/>
      <c r="J22" s="32"/>
      <c r="K22" s="32"/>
      <c r="L22" s="32"/>
      <c r="M22" s="32"/>
      <c r="N22" s="32"/>
    </row>
    <row r="23" spans="1:19" x14ac:dyDescent="0.25">
      <c r="A23" s="478" t="s">
        <v>250</v>
      </c>
      <c r="B23" s="478"/>
      <c r="C23" s="478"/>
      <c r="D23" s="478"/>
      <c r="E23" s="478"/>
      <c r="F23" s="478"/>
      <c r="G23" s="478"/>
      <c r="H23" s="478"/>
      <c r="I23" s="478"/>
      <c r="J23" s="478"/>
      <c r="K23" s="478"/>
      <c r="L23" s="478"/>
      <c r="M23" s="478"/>
      <c r="N23" s="478"/>
    </row>
    <row r="24" spans="1:19" x14ac:dyDescent="0.25">
      <c r="A24" s="479" t="s">
        <v>251</v>
      </c>
      <c r="B24" s="479"/>
      <c r="C24" s="479"/>
      <c r="D24" s="479"/>
      <c r="E24" s="479"/>
      <c r="F24" s="479"/>
      <c r="G24" s="479"/>
      <c r="H24" s="479"/>
      <c r="I24" s="479"/>
      <c r="J24" s="479"/>
      <c r="K24" s="479"/>
      <c r="L24" s="479"/>
      <c r="M24" s="479"/>
      <c r="N24" s="479"/>
    </row>
    <row r="25" spans="1:19" x14ac:dyDescent="0.25">
      <c r="A25" s="478" t="s">
        <v>252</v>
      </c>
      <c r="B25" s="478"/>
      <c r="C25" s="478"/>
      <c r="D25" s="478"/>
      <c r="E25" s="478"/>
      <c r="F25" s="478"/>
      <c r="G25" s="478"/>
      <c r="H25" s="478"/>
      <c r="I25" s="478"/>
      <c r="J25" s="478"/>
      <c r="K25" s="478"/>
      <c r="L25" s="478"/>
      <c r="M25" s="478"/>
      <c r="N25" s="478"/>
    </row>
    <row r="26" spans="1:19" x14ac:dyDescent="0.25">
      <c r="A26" s="478" t="s">
        <v>253</v>
      </c>
      <c r="B26" s="478"/>
      <c r="C26" s="478"/>
      <c r="D26" s="478"/>
      <c r="E26" s="478"/>
      <c r="F26" s="478"/>
      <c r="G26" s="478"/>
      <c r="H26" s="478"/>
      <c r="I26" s="478"/>
      <c r="J26" s="478"/>
      <c r="K26" s="478"/>
      <c r="L26" s="478"/>
      <c r="M26" s="478"/>
      <c r="N26" s="478"/>
    </row>
    <row r="27" spans="1:19" x14ac:dyDescent="0.25">
      <c r="A27" s="478" t="s">
        <v>254</v>
      </c>
      <c r="B27" s="478"/>
      <c r="C27" s="478"/>
      <c r="D27" s="478"/>
      <c r="E27" s="478"/>
      <c r="F27" s="478"/>
      <c r="G27" s="478"/>
      <c r="H27" s="478"/>
      <c r="I27" s="478"/>
      <c r="J27" s="478"/>
      <c r="K27" s="478"/>
      <c r="L27" s="478"/>
      <c r="M27" s="478"/>
      <c r="N27" s="478"/>
    </row>
    <row r="28" spans="1:19" x14ac:dyDescent="0.25">
      <c r="A28" s="478" t="s">
        <v>255</v>
      </c>
      <c r="B28" s="478"/>
      <c r="C28" s="478"/>
      <c r="D28" s="478"/>
      <c r="E28" s="478"/>
      <c r="F28" s="478"/>
      <c r="G28" s="478"/>
      <c r="H28" s="478"/>
      <c r="I28" s="478"/>
      <c r="J28" s="478"/>
      <c r="K28" s="478"/>
      <c r="L28" s="478"/>
      <c r="M28" s="478"/>
      <c r="N28" s="478"/>
    </row>
  </sheetData>
  <mergeCells count="12">
    <mergeCell ref="A1:N1"/>
    <mergeCell ref="M2:M3"/>
    <mergeCell ref="N2:N3"/>
    <mergeCell ref="A2:A3"/>
    <mergeCell ref="J2:L2"/>
    <mergeCell ref="B2:I2"/>
    <mergeCell ref="A28:N28"/>
    <mergeCell ref="A23:N23"/>
    <mergeCell ref="A24:N24"/>
    <mergeCell ref="A25:N25"/>
    <mergeCell ref="A26:N26"/>
    <mergeCell ref="A27:N27"/>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Y76"/>
  <sheetViews>
    <sheetView zoomScaleNormal="100" workbookViewId="0">
      <selection activeCell="Y5" sqref="Y5:Y75"/>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494" t="s">
        <v>256</v>
      </c>
      <c r="B1" s="495"/>
      <c r="C1" s="495"/>
      <c r="D1" s="495"/>
      <c r="E1" s="495"/>
      <c r="F1" s="495"/>
      <c r="G1" s="495"/>
      <c r="H1" s="495"/>
      <c r="I1" s="495"/>
      <c r="J1" s="495"/>
      <c r="K1" s="495"/>
      <c r="L1" s="495"/>
      <c r="M1" s="495"/>
      <c r="N1" s="495"/>
      <c r="O1" s="495"/>
      <c r="P1" s="495"/>
      <c r="Q1" s="495"/>
      <c r="R1" s="495"/>
      <c r="S1" s="495"/>
      <c r="T1" s="495"/>
      <c r="U1" s="495"/>
      <c r="V1" s="495"/>
      <c r="W1" s="495"/>
      <c r="X1" s="495"/>
      <c r="Y1" s="496"/>
    </row>
    <row r="2" spans="1:25" s="5" customFormat="1" ht="17.25" customHeight="1" x14ac:dyDescent="0.2">
      <c r="A2" s="511" t="s">
        <v>67</v>
      </c>
      <c r="B2" s="491" t="s">
        <v>230</v>
      </c>
      <c r="C2" s="492"/>
      <c r="D2" s="492"/>
      <c r="E2" s="492"/>
      <c r="F2" s="492"/>
      <c r="G2" s="492"/>
      <c r="H2" s="492"/>
      <c r="I2" s="492"/>
      <c r="J2" s="492"/>
      <c r="K2" s="492"/>
      <c r="L2" s="492"/>
      <c r="M2" s="492"/>
      <c r="N2" s="492"/>
      <c r="O2" s="493"/>
      <c r="P2" s="512" t="s">
        <v>231</v>
      </c>
      <c r="Q2" s="513"/>
      <c r="R2" s="513"/>
      <c r="S2" s="513"/>
      <c r="T2" s="513"/>
      <c r="U2" s="513"/>
      <c r="V2" s="497" t="s">
        <v>232</v>
      </c>
      <c r="W2" s="498"/>
      <c r="X2" s="501" t="s">
        <v>72</v>
      </c>
      <c r="Y2" s="504" t="s">
        <v>257</v>
      </c>
    </row>
    <row r="3" spans="1:25" s="5" customFormat="1" ht="52.5" customHeight="1" x14ac:dyDescent="0.2">
      <c r="A3" s="488"/>
      <c r="B3" s="507" t="s">
        <v>235</v>
      </c>
      <c r="C3" s="507"/>
      <c r="D3" s="507" t="s">
        <v>236</v>
      </c>
      <c r="E3" s="507"/>
      <c r="F3" s="507" t="s">
        <v>237</v>
      </c>
      <c r="G3" s="507"/>
      <c r="H3" s="507" t="s">
        <v>238</v>
      </c>
      <c r="I3" s="507"/>
      <c r="J3" s="507" t="s">
        <v>239</v>
      </c>
      <c r="K3" s="507"/>
      <c r="L3" s="507" t="s">
        <v>258</v>
      </c>
      <c r="M3" s="507"/>
      <c r="N3" s="418" t="s">
        <v>241</v>
      </c>
      <c r="O3" s="508"/>
      <c r="P3" s="509" t="s">
        <v>242</v>
      </c>
      <c r="Q3" s="510"/>
      <c r="R3" s="509" t="s">
        <v>243</v>
      </c>
      <c r="S3" s="510"/>
      <c r="T3" s="509" t="s">
        <v>244</v>
      </c>
      <c r="U3" s="510"/>
      <c r="V3" s="499"/>
      <c r="W3" s="500"/>
      <c r="X3" s="502"/>
      <c r="Y3" s="505"/>
    </row>
    <row r="4" spans="1:25" s="5" customFormat="1" ht="13.5" customHeight="1" thickBot="1" x14ac:dyDescent="0.25">
      <c r="A4" s="472"/>
      <c r="B4" s="165" t="s">
        <v>72</v>
      </c>
      <c r="C4" s="165" t="s">
        <v>259</v>
      </c>
      <c r="D4" s="165" t="s">
        <v>72</v>
      </c>
      <c r="E4" s="165" t="s">
        <v>259</v>
      </c>
      <c r="F4" s="165" t="s">
        <v>72</v>
      </c>
      <c r="G4" s="165" t="s">
        <v>259</v>
      </c>
      <c r="H4" s="165" t="s">
        <v>72</v>
      </c>
      <c r="I4" s="165" t="s">
        <v>259</v>
      </c>
      <c r="J4" s="165" t="s">
        <v>72</v>
      </c>
      <c r="K4" s="165" t="s">
        <v>259</v>
      </c>
      <c r="L4" s="165" t="s">
        <v>72</v>
      </c>
      <c r="M4" s="165" t="s">
        <v>259</v>
      </c>
      <c r="N4" s="165" t="s">
        <v>72</v>
      </c>
      <c r="O4" s="165" t="s">
        <v>259</v>
      </c>
      <c r="P4" s="220" t="s">
        <v>72</v>
      </c>
      <c r="Q4" s="220" t="s">
        <v>259</v>
      </c>
      <c r="R4" s="220" t="s">
        <v>72</v>
      </c>
      <c r="S4" s="220" t="s">
        <v>259</v>
      </c>
      <c r="T4" s="220" t="s">
        <v>72</v>
      </c>
      <c r="U4" s="220" t="s">
        <v>259</v>
      </c>
      <c r="V4" s="220" t="s">
        <v>72</v>
      </c>
      <c r="W4" s="220" t="s">
        <v>259</v>
      </c>
      <c r="X4" s="503"/>
      <c r="Y4" s="506"/>
    </row>
    <row r="5" spans="1:25" s="6" customFormat="1" ht="12.75" customHeight="1" x14ac:dyDescent="0.2">
      <c r="A5" s="214" t="s">
        <v>75</v>
      </c>
      <c r="B5" s="222"/>
      <c r="C5" s="222"/>
      <c r="D5" s="222"/>
      <c r="E5" s="222"/>
      <c r="F5" s="222"/>
      <c r="G5" s="222"/>
      <c r="H5" s="222"/>
      <c r="I5" s="222"/>
      <c r="J5" s="222"/>
      <c r="K5" s="222"/>
      <c r="L5" s="222"/>
      <c r="M5" s="222"/>
      <c r="N5" s="222"/>
      <c r="O5" s="222"/>
      <c r="P5" s="223"/>
      <c r="Q5" s="223"/>
      <c r="R5" s="223"/>
      <c r="S5" s="223"/>
      <c r="T5" s="223"/>
      <c r="U5" s="223"/>
      <c r="V5" s="223"/>
      <c r="W5" s="223"/>
      <c r="X5" s="222"/>
      <c r="Y5" s="368"/>
    </row>
    <row r="6" spans="1:25" s="6" customFormat="1" ht="12.75" customHeight="1" x14ac:dyDescent="0.2">
      <c r="A6" s="215" t="s">
        <v>260</v>
      </c>
      <c r="B6" s="224"/>
      <c r="C6" s="224"/>
      <c r="D6" s="224"/>
      <c r="E6" s="224"/>
      <c r="F6" s="224"/>
      <c r="G6" s="224"/>
      <c r="H6" s="224">
        <v>6</v>
      </c>
      <c r="I6" s="224">
        <v>4</v>
      </c>
      <c r="J6" s="224">
        <v>10</v>
      </c>
      <c r="K6" s="224">
        <v>6</v>
      </c>
      <c r="L6" s="224"/>
      <c r="M6" s="224"/>
      <c r="N6" s="224"/>
      <c r="O6" s="224"/>
      <c r="P6" s="224"/>
      <c r="Q6" s="224"/>
      <c r="R6" s="224">
        <v>11</v>
      </c>
      <c r="S6" s="224">
        <v>5</v>
      </c>
      <c r="T6" s="224">
        <v>0</v>
      </c>
      <c r="U6" s="224">
        <v>0</v>
      </c>
      <c r="V6" s="224">
        <v>11</v>
      </c>
      <c r="W6" s="224">
        <v>11</v>
      </c>
      <c r="X6" s="225">
        <f t="shared" ref="X6:Y12" si="0">SUM(B6,D6,F6,H6,J6,L6,N6,P6,R6,T6,V6)</f>
        <v>38</v>
      </c>
      <c r="Y6" s="369">
        <f t="shared" si="0"/>
        <v>26</v>
      </c>
    </row>
    <row r="7" spans="1:25" s="6" customFormat="1" ht="12.75" customHeight="1" x14ac:dyDescent="0.2">
      <c r="A7" s="216" t="s">
        <v>261</v>
      </c>
      <c r="B7" s="226"/>
      <c r="C7" s="226"/>
      <c r="D7" s="226"/>
      <c r="E7" s="226"/>
      <c r="F7" s="226">
        <v>23</v>
      </c>
      <c r="G7" s="226">
        <v>5</v>
      </c>
      <c r="H7" s="226">
        <v>21</v>
      </c>
      <c r="I7" s="226">
        <v>8</v>
      </c>
      <c r="J7" s="226">
        <v>32</v>
      </c>
      <c r="K7" s="226">
        <v>18</v>
      </c>
      <c r="L7" s="226"/>
      <c r="M7" s="226"/>
      <c r="N7" s="226"/>
      <c r="O7" s="226"/>
      <c r="P7" s="226">
        <v>3</v>
      </c>
      <c r="Q7" s="226">
        <v>1</v>
      </c>
      <c r="R7" s="226">
        <v>3</v>
      </c>
      <c r="S7" s="226">
        <v>2</v>
      </c>
      <c r="T7" s="226">
        <v>6</v>
      </c>
      <c r="U7" s="226">
        <v>1</v>
      </c>
      <c r="V7" s="226">
        <v>23</v>
      </c>
      <c r="W7" s="226">
        <v>17</v>
      </c>
      <c r="X7" s="327">
        <f t="shared" si="0"/>
        <v>111</v>
      </c>
      <c r="Y7" s="146">
        <f t="shared" si="0"/>
        <v>52</v>
      </c>
    </row>
    <row r="8" spans="1:25" s="6" customFormat="1" ht="12.75" customHeight="1" x14ac:dyDescent="0.2">
      <c r="A8" s="216" t="s">
        <v>262</v>
      </c>
      <c r="B8" s="226">
        <v>3</v>
      </c>
      <c r="C8" s="226"/>
      <c r="D8" s="226">
        <v>12</v>
      </c>
      <c r="E8" s="226">
        <v>3</v>
      </c>
      <c r="F8" s="226">
        <v>59</v>
      </c>
      <c r="G8" s="226">
        <v>25</v>
      </c>
      <c r="H8" s="226">
        <v>19</v>
      </c>
      <c r="I8" s="226">
        <v>11</v>
      </c>
      <c r="J8" s="226">
        <v>27</v>
      </c>
      <c r="K8" s="226">
        <v>17</v>
      </c>
      <c r="L8" s="226"/>
      <c r="M8" s="226"/>
      <c r="N8" s="226"/>
      <c r="O8" s="226"/>
      <c r="P8" s="226"/>
      <c r="Q8" s="226"/>
      <c r="R8" s="226"/>
      <c r="S8" s="226"/>
      <c r="T8" s="226">
        <v>5</v>
      </c>
      <c r="U8" s="226">
        <v>2</v>
      </c>
      <c r="V8" s="226">
        <v>30</v>
      </c>
      <c r="W8" s="226">
        <v>29</v>
      </c>
      <c r="X8" s="327">
        <f t="shared" si="0"/>
        <v>155</v>
      </c>
      <c r="Y8" s="146">
        <f t="shared" si="0"/>
        <v>87</v>
      </c>
    </row>
    <row r="9" spans="1:25" s="6" customFormat="1" x14ac:dyDescent="0.2">
      <c r="A9" s="216" t="s">
        <v>263</v>
      </c>
      <c r="B9" s="226">
        <v>4</v>
      </c>
      <c r="C9" s="226">
        <v>1</v>
      </c>
      <c r="D9" s="226">
        <v>16</v>
      </c>
      <c r="E9" s="226">
        <v>5</v>
      </c>
      <c r="F9" s="226">
        <v>36</v>
      </c>
      <c r="G9" s="226">
        <v>13</v>
      </c>
      <c r="H9" s="226">
        <v>16</v>
      </c>
      <c r="I9" s="226">
        <v>5</v>
      </c>
      <c r="J9" s="226">
        <v>16</v>
      </c>
      <c r="K9" s="226">
        <v>8</v>
      </c>
      <c r="L9" s="226"/>
      <c r="M9" s="226"/>
      <c r="N9" s="226"/>
      <c r="O9" s="226"/>
      <c r="P9" s="226"/>
      <c r="Q9" s="226"/>
      <c r="R9" s="226">
        <v>1</v>
      </c>
      <c r="S9" s="226">
        <v>1</v>
      </c>
      <c r="T9" s="226">
        <v>5</v>
      </c>
      <c r="U9" s="226">
        <v>0</v>
      </c>
      <c r="V9" s="226">
        <v>16</v>
      </c>
      <c r="W9" s="226">
        <v>14</v>
      </c>
      <c r="X9" s="327">
        <f t="shared" si="0"/>
        <v>110</v>
      </c>
      <c r="Y9" s="146">
        <f t="shared" si="0"/>
        <v>47</v>
      </c>
    </row>
    <row r="10" spans="1:25" s="6" customFormat="1" x14ac:dyDescent="0.2">
      <c r="A10" s="216" t="s">
        <v>264</v>
      </c>
      <c r="B10" s="226">
        <v>7</v>
      </c>
      <c r="C10" s="226">
        <v>2</v>
      </c>
      <c r="D10" s="226">
        <v>17</v>
      </c>
      <c r="E10" s="226">
        <v>2</v>
      </c>
      <c r="F10" s="226">
        <v>21</v>
      </c>
      <c r="G10" s="226">
        <v>7</v>
      </c>
      <c r="H10" s="226">
        <v>7</v>
      </c>
      <c r="I10" s="226">
        <v>1</v>
      </c>
      <c r="J10" s="226">
        <v>6</v>
      </c>
      <c r="K10" s="226">
        <v>3</v>
      </c>
      <c r="L10" s="226"/>
      <c r="M10" s="226"/>
      <c r="N10" s="226"/>
      <c r="O10" s="226"/>
      <c r="P10" s="226"/>
      <c r="Q10" s="226"/>
      <c r="R10" s="226"/>
      <c r="S10" s="226"/>
      <c r="T10" s="226">
        <v>1</v>
      </c>
      <c r="U10" s="226">
        <v>1</v>
      </c>
      <c r="V10" s="226">
        <v>10</v>
      </c>
      <c r="W10" s="226">
        <v>6</v>
      </c>
      <c r="X10" s="327">
        <f t="shared" si="0"/>
        <v>69</v>
      </c>
      <c r="Y10" s="146">
        <f t="shared" si="0"/>
        <v>22</v>
      </c>
    </row>
    <row r="11" spans="1:25" x14ac:dyDescent="0.2">
      <c r="A11" s="216" t="s">
        <v>265</v>
      </c>
      <c r="B11" s="226">
        <v>13</v>
      </c>
      <c r="C11" s="226">
        <v>1</v>
      </c>
      <c r="D11" s="226">
        <v>6</v>
      </c>
      <c r="E11" s="226"/>
      <c r="F11" s="226">
        <v>6</v>
      </c>
      <c r="G11" s="226">
        <v>1</v>
      </c>
      <c r="H11" s="226">
        <v>1</v>
      </c>
      <c r="I11" s="226"/>
      <c r="J11" s="226">
        <v>3</v>
      </c>
      <c r="K11" s="226">
        <v>1</v>
      </c>
      <c r="L11" s="226"/>
      <c r="M11" s="226"/>
      <c r="N11" s="226"/>
      <c r="O11" s="226"/>
      <c r="P11" s="226"/>
      <c r="Q11" s="226"/>
      <c r="R11" s="226"/>
      <c r="S11" s="226"/>
      <c r="T11" s="226">
        <v>2</v>
      </c>
      <c r="U11" s="226"/>
      <c r="V11" s="226"/>
      <c r="W11" s="226"/>
      <c r="X11" s="327">
        <f t="shared" si="0"/>
        <v>31</v>
      </c>
      <c r="Y11" s="146">
        <f t="shared" si="0"/>
        <v>3</v>
      </c>
    </row>
    <row r="12" spans="1:25" ht="15" customHeight="1" thickBot="1" x14ac:dyDescent="0.25">
      <c r="A12" s="151" t="s">
        <v>72</v>
      </c>
      <c r="B12" s="227">
        <f>SUM(B6:B11)</f>
        <v>27</v>
      </c>
      <c r="C12" s="227">
        <f t="shared" ref="C12:W12" si="1">SUM(C6:C11)</f>
        <v>4</v>
      </c>
      <c r="D12" s="227">
        <f t="shared" si="1"/>
        <v>51</v>
      </c>
      <c r="E12" s="227">
        <f t="shared" si="1"/>
        <v>10</v>
      </c>
      <c r="F12" s="227">
        <f t="shared" si="1"/>
        <v>145</v>
      </c>
      <c r="G12" s="227">
        <f t="shared" si="1"/>
        <v>51</v>
      </c>
      <c r="H12" s="227">
        <f t="shared" si="1"/>
        <v>70</v>
      </c>
      <c r="I12" s="227">
        <f t="shared" si="1"/>
        <v>29</v>
      </c>
      <c r="J12" s="227">
        <f t="shared" si="1"/>
        <v>94</v>
      </c>
      <c r="K12" s="227">
        <f t="shared" si="1"/>
        <v>53</v>
      </c>
      <c r="L12" s="227">
        <f t="shared" si="1"/>
        <v>0</v>
      </c>
      <c r="M12" s="227">
        <f t="shared" si="1"/>
        <v>0</v>
      </c>
      <c r="N12" s="227">
        <f t="shared" si="1"/>
        <v>0</v>
      </c>
      <c r="O12" s="227">
        <f t="shared" si="1"/>
        <v>0</v>
      </c>
      <c r="P12" s="227">
        <f t="shared" si="1"/>
        <v>3</v>
      </c>
      <c r="Q12" s="227">
        <f t="shared" si="1"/>
        <v>1</v>
      </c>
      <c r="R12" s="227">
        <f t="shared" si="1"/>
        <v>15</v>
      </c>
      <c r="S12" s="227">
        <f t="shared" si="1"/>
        <v>8</v>
      </c>
      <c r="T12" s="227">
        <f t="shared" si="1"/>
        <v>19</v>
      </c>
      <c r="U12" s="227">
        <f t="shared" si="1"/>
        <v>4</v>
      </c>
      <c r="V12" s="227">
        <f t="shared" si="1"/>
        <v>90</v>
      </c>
      <c r="W12" s="227">
        <f t="shared" si="1"/>
        <v>77</v>
      </c>
      <c r="X12" s="227">
        <f t="shared" si="0"/>
        <v>514</v>
      </c>
      <c r="Y12" s="149">
        <f t="shared" si="0"/>
        <v>237</v>
      </c>
    </row>
    <row r="13" spans="1:25" ht="15" customHeight="1" x14ac:dyDescent="0.2">
      <c r="A13" s="214" t="s">
        <v>183</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368"/>
    </row>
    <row r="14" spans="1:25" ht="15" customHeight="1" x14ac:dyDescent="0.2">
      <c r="A14" s="215" t="s">
        <v>260</v>
      </c>
      <c r="B14" s="224"/>
      <c r="C14" s="224"/>
      <c r="D14" s="224"/>
      <c r="E14" s="224"/>
      <c r="F14" s="224"/>
      <c r="G14" s="224"/>
      <c r="H14" s="224">
        <v>1</v>
      </c>
      <c r="I14" s="224">
        <v>1</v>
      </c>
      <c r="J14" s="224">
        <v>1</v>
      </c>
      <c r="K14" s="224">
        <v>1</v>
      </c>
      <c r="L14" s="224"/>
      <c r="M14" s="224"/>
      <c r="N14" s="224"/>
      <c r="O14" s="224"/>
      <c r="P14" s="224"/>
      <c r="Q14" s="224"/>
      <c r="R14" s="224">
        <v>2</v>
      </c>
      <c r="S14" s="224">
        <v>1</v>
      </c>
      <c r="T14" s="224">
        <v>1</v>
      </c>
      <c r="U14" s="224">
        <v>1</v>
      </c>
      <c r="V14" s="224">
        <v>3</v>
      </c>
      <c r="W14" s="224">
        <v>1</v>
      </c>
      <c r="X14" s="327">
        <f>SUM(B14,,F14,H14,J14,L14,N14,P14,R14,T14,V14)</f>
        <v>8</v>
      </c>
      <c r="Y14" s="146">
        <f>SUM(D14,E14,G14,I14,K14,M14,O14,Q14,S14,U14,W14)</f>
        <v>5</v>
      </c>
    </row>
    <row r="15" spans="1:25" ht="15" customHeight="1" x14ac:dyDescent="0.2">
      <c r="A15" s="216" t="s">
        <v>261</v>
      </c>
      <c r="B15" s="226"/>
      <c r="C15" s="226"/>
      <c r="D15" s="226"/>
      <c r="E15" s="226"/>
      <c r="F15" s="226">
        <v>9</v>
      </c>
      <c r="G15" s="226">
        <v>4</v>
      </c>
      <c r="H15" s="226"/>
      <c r="I15" s="226"/>
      <c r="J15" s="226"/>
      <c r="K15" s="226"/>
      <c r="L15" s="226"/>
      <c r="M15" s="226"/>
      <c r="N15" s="226"/>
      <c r="O15" s="226"/>
      <c r="P15" s="226"/>
      <c r="Q15" s="226"/>
      <c r="R15" s="229"/>
      <c r="S15" s="229"/>
      <c r="T15" s="229">
        <v>1</v>
      </c>
      <c r="U15" s="229"/>
      <c r="V15" s="226">
        <v>2</v>
      </c>
      <c r="W15" s="226">
        <v>2</v>
      </c>
      <c r="X15" s="327">
        <f>SUM(B15,,F15,H15,J15,L15,N15,P15,R15,T15,V15)</f>
        <v>12</v>
      </c>
      <c r="Y15" s="146">
        <f>SUM(D15,E15,G15,I15,K15,M15,O15,Q15,S15,U15,W15)</f>
        <v>6</v>
      </c>
    </row>
    <row r="16" spans="1:25" ht="45" customHeight="1" x14ac:dyDescent="0.2">
      <c r="A16" s="216" t="s">
        <v>262</v>
      </c>
      <c r="B16" s="226"/>
      <c r="C16" s="229"/>
      <c r="D16" s="226">
        <v>3</v>
      </c>
      <c r="E16" s="226">
        <v>3</v>
      </c>
      <c r="F16" s="226">
        <v>9</v>
      </c>
      <c r="G16" s="226">
        <v>9</v>
      </c>
      <c r="H16" s="226"/>
      <c r="I16" s="226"/>
      <c r="J16" s="226">
        <v>1</v>
      </c>
      <c r="K16" s="226">
        <v>1</v>
      </c>
      <c r="L16" s="226"/>
      <c r="M16" s="226"/>
      <c r="N16" s="226"/>
      <c r="O16" s="226"/>
      <c r="P16" s="226"/>
      <c r="Q16" s="226"/>
      <c r="R16" s="229"/>
      <c r="S16" s="229"/>
      <c r="T16" s="229">
        <v>1</v>
      </c>
      <c r="U16" s="229"/>
      <c r="V16" s="226">
        <v>3</v>
      </c>
      <c r="W16" s="226">
        <v>3</v>
      </c>
      <c r="X16" s="327">
        <f>SUM(B16,D16,F16,H16,J16,L16,N16,P16,R16,T16,V16)</f>
        <v>17</v>
      </c>
      <c r="Y16" s="146">
        <f>SUM(C16,E16,G16,I16,K16,M16,O16,Q16,S16,U16,W16)</f>
        <v>16</v>
      </c>
    </row>
    <row r="17" spans="1:25" ht="15" customHeight="1" x14ac:dyDescent="0.2">
      <c r="A17" s="216" t="s">
        <v>263</v>
      </c>
      <c r="B17" s="226"/>
      <c r="C17" s="229"/>
      <c r="D17" s="226">
        <v>1</v>
      </c>
      <c r="E17" s="226">
        <v>1</v>
      </c>
      <c r="F17" s="226">
        <v>2</v>
      </c>
      <c r="G17" s="226">
        <v>1</v>
      </c>
      <c r="H17" s="226"/>
      <c r="I17" s="226"/>
      <c r="J17" s="226"/>
      <c r="K17" s="226"/>
      <c r="L17" s="226"/>
      <c r="M17" s="226"/>
      <c r="N17" s="226"/>
      <c r="O17" s="226"/>
      <c r="P17" s="226"/>
      <c r="Q17" s="226"/>
      <c r="R17" s="226"/>
      <c r="S17" s="226"/>
      <c r="T17" s="226"/>
      <c r="U17" s="226"/>
      <c r="V17" s="226">
        <v>3</v>
      </c>
      <c r="W17" s="226">
        <v>3</v>
      </c>
      <c r="X17" s="327">
        <f>SUM(B17,,F17,H17,J17,L17,N17,P17,R17,T17,V17)</f>
        <v>5</v>
      </c>
      <c r="Y17" s="146">
        <f>SUM(D17,E17,G17,I17,K17,M17,O17,Q17,S17,U17,W17)</f>
        <v>6</v>
      </c>
    </row>
    <row r="18" spans="1:25" ht="15" customHeight="1" x14ac:dyDescent="0.2">
      <c r="A18" s="216" t="s">
        <v>264</v>
      </c>
      <c r="B18" s="226">
        <v>1</v>
      </c>
      <c r="C18" s="229"/>
      <c r="D18" s="226">
        <v>1</v>
      </c>
      <c r="E18" s="226">
        <v>1</v>
      </c>
      <c r="F18" s="226"/>
      <c r="G18" s="226"/>
      <c r="H18" s="226"/>
      <c r="I18" s="226"/>
      <c r="J18" s="226"/>
      <c r="K18" s="226"/>
      <c r="L18" s="226"/>
      <c r="M18" s="226"/>
      <c r="N18" s="226"/>
      <c r="O18" s="226"/>
      <c r="P18" s="226"/>
      <c r="Q18" s="226"/>
      <c r="R18" s="226"/>
      <c r="S18" s="226"/>
      <c r="T18" s="226"/>
      <c r="U18" s="226"/>
      <c r="V18" s="226">
        <v>1</v>
      </c>
      <c r="W18" s="226">
        <v>1</v>
      </c>
      <c r="X18" s="327">
        <f>SUM(B18,,F18,H18,J18,L18,N18,P18,R18,T18,V18)</f>
        <v>2</v>
      </c>
      <c r="Y18" s="146">
        <f>SUM(D18,E18,G18,I18,K18,M18,O18,Q18,S18,U18,W18)</f>
        <v>3</v>
      </c>
    </row>
    <row r="19" spans="1:25" x14ac:dyDescent="0.2">
      <c r="A19" s="216" t="s">
        <v>265</v>
      </c>
      <c r="B19" s="226">
        <v>1</v>
      </c>
      <c r="C19" s="226"/>
      <c r="D19" s="226"/>
      <c r="E19" s="226"/>
      <c r="F19" s="226"/>
      <c r="G19" s="226"/>
      <c r="H19" s="226"/>
      <c r="I19" s="226"/>
      <c r="J19" s="226"/>
      <c r="K19" s="226"/>
      <c r="L19" s="226"/>
      <c r="M19" s="226"/>
      <c r="N19" s="226"/>
      <c r="O19" s="226"/>
      <c r="P19" s="226"/>
      <c r="Q19" s="226"/>
      <c r="R19" s="226"/>
      <c r="S19" s="226"/>
      <c r="T19" s="226"/>
      <c r="U19" s="226"/>
      <c r="V19" s="226"/>
      <c r="W19" s="226"/>
      <c r="X19" s="327">
        <f>SUM(B19,D19,F19,H19,J19,L19,N19,P19,R19,T19,V19)</f>
        <v>1</v>
      </c>
      <c r="Y19" s="146">
        <f>SUM(C19,E19,G19,I19,K19,M19,O19,Q19,S19,U19,W19)</f>
        <v>0</v>
      </c>
    </row>
    <row r="20" spans="1:25" ht="13.5" thickBot="1" x14ac:dyDescent="0.25">
      <c r="A20" s="151" t="s">
        <v>72</v>
      </c>
      <c r="B20" s="227">
        <f>SUM(B14:B19)</f>
        <v>2</v>
      </c>
      <c r="C20" s="227">
        <f t="shared" ref="C20:Q20" si="2">SUM(C14:C19)</f>
        <v>0</v>
      </c>
      <c r="D20" s="227">
        <f t="shared" si="2"/>
        <v>5</v>
      </c>
      <c r="E20" s="227">
        <f t="shared" si="2"/>
        <v>5</v>
      </c>
      <c r="F20" s="227">
        <f t="shared" si="2"/>
        <v>20</v>
      </c>
      <c r="G20" s="227">
        <f t="shared" si="2"/>
        <v>14</v>
      </c>
      <c r="H20" s="227">
        <f t="shared" si="2"/>
        <v>1</v>
      </c>
      <c r="I20" s="227">
        <f t="shared" si="2"/>
        <v>1</v>
      </c>
      <c r="J20" s="227">
        <f t="shared" si="2"/>
        <v>2</v>
      </c>
      <c r="K20" s="227">
        <f t="shared" si="2"/>
        <v>2</v>
      </c>
      <c r="L20" s="227">
        <f t="shared" si="2"/>
        <v>0</v>
      </c>
      <c r="M20" s="227">
        <f t="shared" si="2"/>
        <v>0</v>
      </c>
      <c r="N20" s="227">
        <f t="shared" si="2"/>
        <v>0</v>
      </c>
      <c r="O20" s="227">
        <f t="shared" si="2"/>
        <v>0</v>
      </c>
      <c r="P20" s="227">
        <f t="shared" si="2"/>
        <v>0</v>
      </c>
      <c r="Q20" s="227">
        <f t="shared" si="2"/>
        <v>0</v>
      </c>
      <c r="R20" s="227">
        <f>SUM(R14:R19)</f>
        <v>2</v>
      </c>
      <c r="S20" s="227">
        <f>SUM(S14:S19)</f>
        <v>1</v>
      </c>
      <c r="T20" s="227">
        <f t="shared" ref="T20:W20" si="3">SUM(T14:T19)</f>
        <v>3</v>
      </c>
      <c r="U20" s="227">
        <f t="shared" si="3"/>
        <v>1</v>
      </c>
      <c r="V20" s="227">
        <f t="shared" si="3"/>
        <v>12</v>
      </c>
      <c r="W20" s="227">
        <f t="shared" si="3"/>
        <v>10</v>
      </c>
      <c r="X20" s="227">
        <f>SUM(B20,D20,F20,H20,J20,L20,N20,P20,R20,T20,V20)</f>
        <v>47</v>
      </c>
      <c r="Y20" s="149">
        <f>SUM(C20,E20,G20,I20,K20,M20,O20,Q20,S20,U20,W20)</f>
        <v>34</v>
      </c>
    </row>
    <row r="21" spans="1:25" x14ac:dyDescent="0.2">
      <c r="A21" s="214" t="s">
        <v>104</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368"/>
    </row>
    <row r="22" spans="1:25" x14ac:dyDescent="0.2">
      <c r="A22" s="215" t="s">
        <v>260</v>
      </c>
      <c r="B22" s="224"/>
      <c r="C22" s="224"/>
      <c r="D22" s="224"/>
      <c r="E22" s="224"/>
      <c r="F22" s="224">
        <v>2</v>
      </c>
      <c r="G22" s="224">
        <v>2</v>
      </c>
      <c r="H22" s="224">
        <v>1</v>
      </c>
      <c r="I22" s="224">
        <v>1</v>
      </c>
      <c r="J22" s="224">
        <v>1</v>
      </c>
      <c r="K22" s="224">
        <v>1</v>
      </c>
      <c r="L22" s="224"/>
      <c r="M22" s="224"/>
      <c r="N22" s="224"/>
      <c r="O22" s="224"/>
      <c r="P22" s="224"/>
      <c r="Q22" s="224"/>
      <c r="R22" s="224"/>
      <c r="S22" s="224"/>
      <c r="T22" s="224"/>
      <c r="U22" s="224"/>
      <c r="V22" s="224">
        <v>3</v>
      </c>
      <c r="W22" s="224">
        <v>3</v>
      </c>
      <c r="X22" s="225">
        <f>SUM(B22,D22,F22,H22,J22,L22,N22,P22,R22,T22,V22)</f>
        <v>7</v>
      </c>
      <c r="Y22" s="369">
        <f>SUM(C22,E22,G22,I22,K22,M22,O22,Q22,S22,U22,W22)</f>
        <v>7</v>
      </c>
    </row>
    <row r="23" spans="1:25" x14ac:dyDescent="0.2">
      <c r="A23" s="216" t="s">
        <v>261</v>
      </c>
      <c r="B23" s="226"/>
      <c r="C23" s="226"/>
      <c r="D23" s="226"/>
      <c r="E23" s="226"/>
      <c r="F23" s="226">
        <v>29</v>
      </c>
      <c r="G23" s="226">
        <v>7</v>
      </c>
      <c r="H23" s="226">
        <v>3</v>
      </c>
      <c r="I23" s="226">
        <v>2</v>
      </c>
      <c r="J23" s="226"/>
      <c r="K23" s="226"/>
      <c r="L23" s="226"/>
      <c r="M23" s="226"/>
      <c r="N23" s="226"/>
      <c r="O23" s="226"/>
      <c r="P23" s="226">
        <v>2</v>
      </c>
      <c r="Q23" s="226">
        <v>1</v>
      </c>
      <c r="R23" s="226"/>
      <c r="S23" s="226"/>
      <c r="T23" s="226">
        <v>2</v>
      </c>
      <c r="U23" s="226"/>
      <c r="V23" s="226">
        <v>1</v>
      </c>
      <c r="W23" s="226"/>
      <c r="X23" s="327">
        <f t="shared" ref="X23:Y28" si="4">SUM(B23,D23,F23,H23,J23,L23,N23,P23,R23,T23,V23)</f>
        <v>37</v>
      </c>
      <c r="Y23" s="146">
        <f t="shared" si="4"/>
        <v>10</v>
      </c>
    </row>
    <row r="24" spans="1:25" x14ac:dyDescent="0.2">
      <c r="A24" s="216" t="s">
        <v>262</v>
      </c>
      <c r="B24" s="226">
        <v>3</v>
      </c>
      <c r="C24" s="226">
        <v>2</v>
      </c>
      <c r="D24" s="226">
        <v>17</v>
      </c>
      <c r="E24" s="226">
        <v>4</v>
      </c>
      <c r="F24" s="226">
        <v>25</v>
      </c>
      <c r="G24" s="226">
        <v>13</v>
      </c>
      <c r="H24" s="226">
        <v>2</v>
      </c>
      <c r="I24" s="226">
        <v>1</v>
      </c>
      <c r="J24" s="226">
        <v>4</v>
      </c>
      <c r="K24" s="226">
        <v>3</v>
      </c>
      <c r="L24" s="226"/>
      <c r="M24" s="226"/>
      <c r="N24" s="226"/>
      <c r="O24" s="226"/>
      <c r="P24" s="226"/>
      <c r="Q24" s="226"/>
      <c r="R24" s="226"/>
      <c r="S24" s="226"/>
      <c r="T24" s="226">
        <v>6</v>
      </c>
      <c r="U24" s="226">
        <v>3</v>
      </c>
      <c r="V24" s="226">
        <v>18</v>
      </c>
      <c r="W24" s="226">
        <v>15</v>
      </c>
      <c r="X24" s="327">
        <f t="shared" si="4"/>
        <v>75</v>
      </c>
      <c r="Y24" s="146">
        <f t="shared" si="4"/>
        <v>41</v>
      </c>
    </row>
    <row r="25" spans="1:25" x14ac:dyDescent="0.2">
      <c r="A25" s="216" t="s">
        <v>263</v>
      </c>
      <c r="B25" s="226">
        <v>3</v>
      </c>
      <c r="C25" s="226">
        <v>2</v>
      </c>
      <c r="D25" s="226">
        <v>4</v>
      </c>
      <c r="E25" s="226">
        <v>2</v>
      </c>
      <c r="F25" s="226">
        <v>10</v>
      </c>
      <c r="G25" s="226">
        <v>5</v>
      </c>
      <c r="H25" s="226"/>
      <c r="I25" s="226"/>
      <c r="J25" s="226"/>
      <c r="K25" s="226"/>
      <c r="L25" s="226"/>
      <c r="M25" s="226"/>
      <c r="N25" s="226"/>
      <c r="O25" s="226"/>
      <c r="P25" s="226"/>
      <c r="Q25" s="226"/>
      <c r="R25" s="226"/>
      <c r="S25" s="226"/>
      <c r="T25" s="226"/>
      <c r="U25" s="226"/>
      <c r="V25" s="226">
        <v>14</v>
      </c>
      <c r="W25" s="226">
        <v>10</v>
      </c>
      <c r="X25" s="327">
        <f t="shared" si="4"/>
        <v>31</v>
      </c>
      <c r="Y25" s="146">
        <f t="shared" si="4"/>
        <v>19</v>
      </c>
    </row>
    <row r="26" spans="1:25" x14ac:dyDescent="0.2">
      <c r="A26" s="216" t="s">
        <v>264</v>
      </c>
      <c r="B26" s="226">
        <v>4</v>
      </c>
      <c r="C26" s="226"/>
      <c r="D26" s="226">
        <v>6</v>
      </c>
      <c r="E26" s="226"/>
      <c r="F26" s="226">
        <v>4</v>
      </c>
      <c r="G26" s="226">
        <v>3</v>
      </c>
      <c r="H26" s="226"/>
      <c r="I26" s="226"/>
      <c r="J26" s="226">
        <v>1</v>
      </c>
      <c r="K26" s="226"/>
      <c r="L26" s="226"/>
      <c r="M26" s="226"/>
      <c r="N26" s="226"/>
      <c r="O26" s="226"/>
      <c r="P26" s="226"/>
      <c r="Q26" s="226"/>
      <c r="R26" s="226"/>
      <c r="S26" s="226"/>
      <c r="T26" s="226"/>
      <c r="U26" s="226"/>
      <c r="V26" s="226">
        <v>2</v>
      </c>
      <c r="W26" s="226">
        <v>2</v>
      </c>
      <c r="X26" s="327">
        <f t="shared" si="4"/>
        <v>17</v>
      </c>
      <c r="Y26" s="146">
        <f t="shared" si="4"/>
        <v>5</v>
      </c>
    </row>
    <row r="27" spans="1:25" x14ac:dyDescent="0.2">
      <c r="A27" s="216" t="s">
        <v>265</v>
      </c>
      <c r="B27" s="226">
        <v>3</v>
      </c>
      <c r="C27" s="226"/>
      <c r="D27" s="226">
        <v>2</v>
      </c>
      <c r="E27" s="226">
        <v>1</v>
      </c>
      <c r="F27" s="226">
        <v>1</v>
      </c>
      <c r="G27" s="226">
        <v>1</v>
      </c>
      <c r="H27" s="226"/>
      <c r="I27" s="226"/>
      <c r="J27" s="226"/>
      <c r="K27" s="226"/>
      <c r="L27" s="226"/>
      <c r="M27" s="226"/>
      <c r="N27" s="226"/>
      <c r="O27" s="226"/>
      <c r="P27" s="226"/>
      <c r="Q27" s="226"/>
      <c r="R27" s="226"/>
      <c r="S27" s="226"/>
      <c r="T27" s="226">
        <v>2</v>
      </c>
      <c r="U27" s="226">
        <v>2</v>
      </c>
      <c r="V27" s="226"/>
      <c r="W27" s="226"/>
      <c r="X27" s="327">
        <f t="shared" si="4"/>
        <v>8</v>
      </c>
      <c r="Y27" s="146">
        <f t="shared" si="4"/>
        <v>4</v>
      </c>
    </row>
    <row r="28" spans="1:25" ht="13.5" thickBot="1" x14ac:dyDescent="0.25">
      <c r="A28" s="151" t="s">
        <v>72</v>
      </c>
      <c r="B28" s="227">
        <f>SUM(B22:B27)</f>
        <v>13</v>
      </c>
      <c r="C28" s="227">
        <f t="shared" ref="C28:W28" si="5">SUM(C22:C27)</f>
        <v>4</v>
      </c>
      <c r="D28" s="227">
        <f t="shared" si="5"/>
        <v>29</v>
      </c>
      <c r="E28" s="227">
        <f t="shared" si="5"/>
        <v>7</v>
      </c>
      <c r="F28" s="227">
        <f t="shared" si="5"/>
        <v>71</v>
      </c>
      <c r="G28" s="227">
        <f t="shared" si="5"/>
        <v>31</v>
      </c>
      <c r="H28" s="227">
        <f t="shared" si="5"/>
        <v>6</v>
      </c>
      <c r="I28" s="227">
        <f t="shared" si="5"/>
        <v>4</v>
      </c>
      <c r="J28" s="227">
        <f t="shared" si="5"/>
        <v>6</v>
      </c>
      <c r="K28" s="227">
        <f t="shared" si="5"/>
        <v>4</v>
      </c>
      <c r="L28" s="227">
        <f t="shared" si="5"/>
        <v>0</v>
      </c>
      <c r="M28" s="227">
        <f t="shared" si="5"/>
        <v>0</v>
      </c>
      <c r="N28" s="227">
        <f t="shared" si="5"/>
        <v>0</v>
      </c>
      <c r="O28" s="227">
        <f t="shared" si="5"/>
        <v>0</v>
      </c>
      <c r="P28" s="227">
        <f t="shared" si="5"/>
        <v>2</v>
      </c>
      <c r="Q28" s="227">
        <f t="shared" si="5"/>
        <v>1</v>
      </c>
      <c r="R28" s="227">
        <f t="shared" si="5"/>
        <v>0</v>
      </c>
      <c r="S28" s="227">
        <f t="shared" si="5"/>
        <v>0</v>
      </c>
      <c r="T28" s="227">
        <f t="shared" si="5"/>
        <v>10</v>
      </c>
      <c r="U28" s="227">
        <f t="shared" si="5"/>
        <v>5</v>
      </c>
      <c r="V28" s="227">
        <f t="shared" si="5"/>
        <v>38</v>
      </c>
      <c r="W28" s="227">
        <f t="shared" si="5"/>
        <v>30</v>
      </c>
      <c r="X28" s="227">
        <f t="shared" si="4"/>
        <v>175</v>
      </c>
      <c r="Y28" s="149">
        <f t="shared" si="4"/>
        <v>86</v>
      </c>
    </row>
    <row r="29" spans="1:25" x14ac:dyDescent="0.2">
      <c r="A29" s="214" t="s">
        <v>106</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368"/>
    </row>
    <row r="30" spans="1:25" x14ac:dyDescent="0.2">
      <c r="A30" s="215" t="s">
        <v>260</v>
      </c>
      <c r="B30" s="224"/>
      <c r="C30" s="224"/>
      <c r="D30" s="224"/>
      <c r="E30" s="224"/>
      <c r="F30" s="224">
        <v>1</v>
      </c>
      <c r="G30" s="224"/>
      <c r="H30" s="224"/>
      <c r="I30" s="224"/>
      <c r="J30" s="224"/>
      <c r="K30" s="224"/>
      <c r="L30" s="224"/>
      <c r="M30" s="224"/>
      <c r="N30" s="224"/>
      <c r="O30" s="224"/>
      <c r="P30" s="224">
        <v>1</v>
      </c>
      <c r="Q30" s="224"/>
      <c r="R30" s="224">
        <v>14</v>
      </c>
      <c r="S30" s="224">
        <v>11</v>
      </c>
      <c r="T30" s="224">
        <v>3</v>
      </c>
      <c r="U30" s="224">
        <v>2</v>
      </c>
      <c r="V30" s="224">
        <v>7</v>
      </c>
      <c r="W30" s="224">
        <v>5</v>
      </c>
      <c r="X30" s="225">
        <f>SUM(B30,D30,F30,H30,J30,L30,N30,P30,R30,T30,V30)</f>
        <v>26</v>
      </c>
      <c r="Y30" s="369">
        <f>SUM(C30,E30,G30,I30,K30,M30,O30,Q30,S30,U30,W30)</f>
        <v>18</v>
      </c>
    </row>
    <row r="31" spans="1:25" x14ac:dyDescent="0.2">
      <c r="A31" s="216" t="s">
        <v>261</v>
      </c>
      <c r="B31" s="226"/>
      <c r="C31" s="226"/>
      <c r="D31" s="226">
        <v>6</v>
      </c>
      <c r="E31" s="226">
        <v>1</v>
      </c>
      <c r="F31" s="226">
        <v>29</v>
      </c>
      <c r="G31" s="226">
        <v>6</v>
      </c>
      <c r="H31" s="226">
        <v>1</v>
      </c>
      <c r="I31" s="226"/>
      <c r="J31" s="226">
        <v>2</v>
      </c>
      <c r="K31" s="226"/>
      <c r="L31" s="226"/>
      <c r="M31" s="226"/>
      <c r="N31" s="226"/>
      <c r="O31" s="226"/>
      <c r="P31" s="226">
        <v>17</v>
      </c>
      <c r="Q31" s="226">
        <v>9</v>
      </c>
      <c r="R31" s="226">
        <v>6</v>
      </c>
      <c r="S31" s="226">
        <v>2</v>
      </c>
      <c r="T31" s="226">
        <v>8</v>
      </c>
      <c r="U31" s="226">
        <v>2</v>
      </c>
      <c r="V31" s="226">
        <v>11</v>
      </c>
      <c r="W31" s="226">
        <v>10</v>
      </c>
      <c r="X31" s="327">
        <f t="shared" ref="X31:Y36" si="6">SUM(B31,D31,F31,H31,J31,L31,N31,P31,R31,T31,V31)</f>
        <v>80</v>
      </c>
      <c r="Y31" s="146">
        <f t="shared" si="6"/>
        <v>30</v>
      </c>
    </row>
    <row r="32" spans="1:25" x14ac:dyDescent="0.2">
      <c r="A32" s="216" t="s">
        <v>262</v>
      </c>
      <c r="B32" s="226">
        <v>1</v>
      </c>
      <c r="C32" s="226"/>
      <c r="D32" s="226">
        <v>10</v>
      </c>
      <c r="E32" s="226"/>
      <c r="F32" s="226">
        <v>26</v>
      </c>
      <c r="G32" s="226">
        <v>9</v>
      </c>
      <c r="H32" s="226">
        <v>2</v>
      </c>
      <c r="I32" s="226">
        <v>1</v>
      </c>
      <c r="J32" s="226"/>
      <c r="K32" s="226"/>
      <c r="L32" s="226"/>
      <c r="M32" s="226"/>
      <c r="N32" s="226"/>
      <c r="O32" s="226"/>
      <c r="P32" s="226">
        <v>1</v>
      </c>
      <c r="Q32" s="226">
        <v>1</v>
      </c>
      <c r="R32" s="226"/>
      <c r="S32" s="226"/>
      <c r="T32" s="226">
        <v>4</v>
      </c>
      <c r="U32" s="226">
        <v>1</v>
      </c>
      <c r="V32" s="226">
        <v>16</v>
      </c>
      <c r="W32" s="226">
        <v>11</v>
      </c>
      <c r="X32" s="327">
        <f t="shared" si="6"/>
        <v>60</v>
      </c>
      <c r="Y32" s="146">
        <f t="shared" si="6"/>
        <v>23</v>
      </c>
    </row>
    <row r="33" spans="1:25" x14ac:dyDescent="0.2">
      <c r="A33" s="216" t="s">
        <v>263</v>
      </c>
      <c r="B33" s="226"/>
      <c r="C33" s="226"/>
      <c r="D33" s="226">
        <v>11</v>
      </c>
      <c r="E33" s="226">
        <v>2</v>
      </c>
      <c r="F33" s="226">
        <v>5</v>
      </c>
      <c r="G33" s="226">
        <v>1</v>
      </c>
      <c r="H33" s="226"/>
      <c r="I33" s="226"/>
      <c r="J33" s="226"/>
      <c r="K33" s="226"/>
      <c r="L33" s="226"/>
      <c r="M33" s="226"/>
      <c r="N33" s="226"/>
      <c r="O33" s="226"/>
      <c r="P33" s="226"/>
      <c r="Q33" s="226"/>
      <c r="R33" s="226"/>
      <c r="S33" s="226"/>
      <c r="T33" s="226">
        <v>3</v>
      </c>
      <c r="U33" s="226">
        <v>2</v>
      </c>
      <c r="V33" s="226">
        <v>16</v>
      </c>
      <c r="W33" s="226">
        <v>11</v>
      </c>
      <c r="X33" s="327">
        <f t="shared" si="6"/>
        <v>35</v>
      </c>
      <c r="Y33" s="146">
        <f t="shared" si="6"/>
        <v>16</v>
      </c>
    </row>
    <row r="34" spans="1:25" x14ac:dyDescent="0.2">
      <c r="A34" s="216" t="s">
        <v>264</v>
      </c>
      <c r="B34" s="226">
        <v>7</v>
      </c>
      <c r="C34" s="226">
        <v>1</v>
      </c>
      <c r="D34" s="226">
        <v>6</v>
      </c>
      <c r="E34" s="226">
        <v>2</v>
      </c>
      <c r="F34" s="226">
        <v>3</v>
      </c>
      <c r="G34" s="226">
        <v>2</v>
      </c>
      <c r="H34" s="226"/>
      <c r="I34" s="226"/>
      <c r="J34" s="226"/>
      <c r="K34" s="226"/>
      <c r="L34" s="226"/>
      <c r="M34" s="226"/>
      <c r="N34" s="226"/>
      <c r="O34" s="226"/>
      <c r="P34" s="226"/>
      <c r="Q34" s="226"/>
      <c r="R34" s="226"/>
      <c r="S34" s="226"/>
      <c r="T34" s="226"/>
      <c r="U34" s="226"/>
      <c r="V34" s="226">
        <v>6</v>
      </c>
      <c r="W34" s="226">
        <v>5</v>
      </c>
      <c r="X34" s="327">
        <f t="shared" si="6"/>
        <v>22</v>
      </c>
      <c r="Y34" s="146">
        <f t="shared" si="6"/>
        <v>10</v>
      </c>
    </row>
    <row r="35" spans="1:25" x14ac:dyDescent="0.2">
      <c r="A35" s="216" t="s">
        <v>265</v>
      </c>
      <c r="B35" s="226"/>
      <c r="C35" s="226"/>
      <c r="D35" s="226"/>
      <c r="E35" s="226"/>
      <c r="F35" s="226"/>
      <c r="G35" s="226"/>
      <c r="H35" s="226"/>
      <c r="I35" s="226"/>
      <c r="J35" s="226"/>
      <c r="K35" s="226"/>
      <c r="L35" s="226"/>
      <c r="M35" s="226"/>
      <c r="N35" s="226"/>
      <c r="O35" s="226"/>
      <c r="P35" s="226"/>
      <c r="Q35" s="226"/>
      <c r="R35" s="226"/>
      <c r="S35" s="226"/>
      <c r="T35" s="226">
        <v>1</v>
      </c>
      <c r="U35" s="226"/>
      <c r="V35" s="226">
        <v>2</v>
      </c>
      <c r="W35" s="226">
        <v>1</v>
      </c>
      <c r="X35" s="327">
        <f t="shared" si="6"/>
        <v>3</v>
      </c>
      <c r="Y35" s="146">
        <f t="shared" si="6"/>
        <v>1</v>
      </c>
    </row>
    <row r="36" spans="1:25" ht="13.5" thickBot="1" x14ac:dyDescent="0.25">
      <c r="A36" s="151" t="s">
        <v>72</v>
      </c>
      <c r="B36" s="227">
        <f>SUM(B30:B35)</f>
        <v>8</v>
      </c>
      <c r="C36" s="227">
        <f t="shared" ref="C36:W36" si="7">SUM(C30:C35)</f>
        <v>1</v>
      </c>
      <c r="D36" s="227">
        <f t="shared" si="7"/>
        <v>33</v>
      </c>
      <c r="E36" s="227">
        <f t="shared" si="7"/>
        <v>5</v>
      </c>
      <c r="F36" s="227">
        <f t="shared" si="7"/>
        <v>64</v>
      </c>
      <c r="G36" s="227">
        <f t="shared" si="7"/>
        <v>18</v>
      </c>
      <c r="H36" s="227">
        <f t="shared" si="7"/>
        <v>3</v>
      </c>
      <c r="I36" s="227">
        <f t="shared" si="7"/>
        <v>1</v>
      </c>
      <c r="J36" s="227">
        <f t="shared" si="7"/>
        <v>2</v>
      </c>
      <c r="K36" s="227">
        <f t="shared" si="7"/>
        <v>0</v>
      </c>
      <c r="L36" s="227">
        <f t="shared" si="7"/>
        <v>0</v>
      </c>
      <c r="M36" s="227">
        <f t="shared" si="7"/>
        <v>0</v>
      </c>
      <c r="N36" s="227">
        <f t="shared" si="7"/>
        <v>0</v>
      </c>
      <c r="O36" s="227">
        <f t="shared" si="7"/>
        <v>0</v>
      </c>
      <c r="P36" s="227">
        <f t="shared" si="7"/>
        <v>19</v>
      </c>
      <c r="Q36" s="227">
        <f t="shared" si="7"/>
        <v>10</v>
      </c>
      <c r="R36" s="227">
        <f t="shared" si="7"/>
        <v>20</v>
      </c>
      <c r="S36" s="227">
        <f t="shared" si="7"/>
        <v>13</v>
      </c>
      <c r="T36" s="227">
        <f t="shared" si="7"/>
        <v>19</v>
      </c>
      <c r="U36" s="227">
        <f t="shared" si="7"/>
        <v>7</v>
      </c>
      <c r="V36" s="227">
        <f t="shared" si="7"/>
        <v>58</v>
      </c>
      <c r="W36" s="227">
        <f t="shared" si="7"/>
        <v>43</v>
      </c>
      <c r="X36" s="227">
        <f t="shared" si="6"/>
        <v>226</v>
      </c>
      <c r="Y36" s="149">
        <f t="shared" si="6"/>
        <v>98</v>
      </c>
    </row>
    <row r="37" spans="1:25" x14ac:dyDescent="0.2">
      <c r="A37" s="214" t="s">
        <v>108</v>
      </c>
      <c r="B37" s="222"/>
      <c r="C37" s="222"/>
      <c r="D37" s="222"/>
      <c r="E37" s="222"/>
      <c r="F37" s="222"/>
      <c r="G37" s="222"/>
      <c r="H37" s="222"/>
      <c r="I37" s="222"/>
      <c r="J37" s="222"/>
      <c r="K37" s="222"/>
      <c r="L37" s="222"/>
      <c r="M37" s="222"/>
      <c r="N37" s="222"/>
      <c r="O37" s="222"/>
      <c r="P37" s="222"/>
      <c r="Q37" s="222"/>
      <c r="R37" s="222"/>
      <c r="S37" s="222"/>
      <c r="T37" s="222"/>
      <c r="U37" s="222"/>
      <c r="V37" s="222"/>
      <c r="W37" s="222"/>
      <c r="X37" s="222"/>
      <c r="Y37" s="368"/>
    </row>
    <row r="38" spans="1:25" x14ac:dyDescent="0.2">
      <c r="A38" s="215" t="s">
        <v>260</v>
      </c>
      <c r="B38" s="224"/>
      <c r="C38" s="224"/>
      <c r="D38" s="224"/>
      <c r="E38" s="224"/>
      <c r="F38" s="224"/>
      <c r="G38" s="224"/>
      <c r="H38" s="224">
        <v>6</v>
      </c>
      <c r="I38" s="224">
        <v>4</v>
      </c>
      <c r="J38" s="224"/>
      <c r="K38" s="224"/>
      <c r="L38" s="224"/>
      <c r="M38" s="224"/>
      <c r="N38" s="224"/>
      <c r="O38" s="224"/>
      <c r="P38" s="224">
        <v>1</v>
      </c>
      <c r="Q38" s="224"/>
      <c r="R38" s="224"/>
      <c r="S38" s="224"/>
      <c r="T38" s="224"/>
      <c r="U38" s="224"/>
      <c r="V38" s="224">
        <v>12</v>
      </c>
      <c r="W38" s="224">
        <v>7</v>
      </c>
      <c r="X38" s="225">
        <f>SUM(B38,D38,F38,H38,J38,L38,N38,P38,R38,T38,V38)</f>
        <v>19</v>
      </c>
      <c r="Y38" s="369">
        <f>SUM(C38,E38,G38,I38,K38,M38,O38,Q38,S38,U38,W38)</f>
        <v>11</v>
      </c>
    </row>
    <row r="39" spans="1:25" x14ac:dyDescent="0.2">
      <c r="A39" s="216" t="s">
        <v>261</v>
      </c>
      <c r="B39" s="226"/>
      <c r="C39" s="226"/>
      <c r="D39" s="226"/>
      <c r="E39" s="226"/>
      <c r="F39" s="226">
        <v>18</v>
      </c>
      <c r="G39" s="226">
        <v>9</v>
      </c>
      <c r="H39" s="226">
        <v>8</v>
      </c>
      <c r="I39" s="226">
        <v>4</v>
      </c>
      <c r="J39" s="226">
        <v>1</v>
      </c>
      <c r="K39" s="226">
        <v>1</v>
      </c>
      <c r="L39" s="226"/>
      <c r="M39" s="226"/>
      <c r="N39" s="226"/>
      <c r="O39" s="226"/>
      <c r="P39" s="226"/>
      <c r="Q39" s="226"/>
      <c r="R39" s="226"/>
      <c r="S39" s="226"/>
      <c r="T39" s="226"/>
      <c r="U39" s="226"/>
      <c r="V39" s="226">
        <v>14</v>
      </c>
      <c r="W39" s="226">
        <v>9</v>
      </c>
      <c r="X39" s="327">
        <f t="shared" ref="X39:Y44" si="8">SUM(B39,D39,F39,H39,J39,L39,N39,P39,R39,T39,V39)</f>
        <v>41</v>
      </c>
      <c r="Y39" s="146">
        <f t="shared" si="8"/>
        <v>23</v>
      </c>
    </row>
    <row r="40" spans="1:25" x14ac:dyDescent="0.2">
      <c r="A40" s="216" t="s">
        <v>262</v>
      </c>
      <c r="B40" s="226"/>
      <c r="C40" s="226"/>
      <c r="D40" s="226">
        <v>14</v>
      </c>
      <c r="E40" s="226">
        <v>6</v>
      </c>
      <c r="F40" s="226">
        <v>24</v>
      </c>
      <c r="G40" s="226">
        <v>11</v>
      </c>
      <c r="H40" s="226">
        <v>3</v>
      </c>
      <c r="I40" s="226">
        <v>1</v>
      </c>
      <c r="J40" s="226"/>
      <c r="K40" s="226"/>
      <c r="L40" s="226"/>
      <c r="M40" s="226"/>
      <c r="N40" s="226"/>
      <c r="O40" s="226"/>
      <c r="P40" s="226"/>
      <c r="Q40" s="226"/>
      <c r="R40" s="226"/>
      <c r="S40" s="226"/>
      <c r="T40" s="226"/>
      <c r="U40" s="226"/>
      <c r="V40" s="226">
        <v>15</v>
      </c>
      <c r="W40" s="226">
        <v>9</v>
      </c>
      <c r="X40" s="327">
        <f t="shared" si="8"/>
        <v>56</v>
      </c>
      <c r="Y40" s="146">
        <f t="shared" si="8"/>
        <v>27</v>
      </c>
    </row>
    <row r="41" spans="1:25" x14ac:dyDescent="0.2">
      <c r="A41" s="216" t="s">
        <v>263</v>
      </c>
      <c r="B41" s="226"/>
      <c r="C41" s="226"/>
      <c r="D41" s="226">
        <v>6</v>
      </c>
      <c r="E41" s="226">
        <v>5</v>
      </c>
      <c r="F41" s="226">
        <v>17</v>
      </c>
      <c r="G41" s="226">
        <v>9</v>
      </c>
      <c r="H41" s="226"/>
      <c r="I41" s="226"/>
      <c r="J41" s="226"/>
      <c r="K41" s="226"/>
      <c r="L41" s="226"/>
      <c r="M41" s="226"/>
      <c r="N41" s="226"/>
      <c r="O41" s="226"/>
      <c r="P41" s="226"/>
      <c r="Q41" s="226"/>
      <c r="R41" s="226"/>
      <c r="S41" s="226"/>
      <c r="T41" s="226"/>
      <c r="U41" s="226"/>
      <c r="V41" s="226">
        <v>11</v>
      </c>
      <c r="W41" s="226">
        <v>11</v>
      </c>
      <c r="X41" s="327">
        <f t="shared" si="8"/>
        <v>34</v>
      </c>
      <c r="Y41" s="146">
        <f t="shared" si="8"/>
        <v>25</v>
      </c>
    </row>
    <row r="42" spans="1:25" x14ac:dyDescent="0.2">
      <c r="A42" s="216" t="s">
        <v>264</v>
      </c>
      <c r="B42" s="226">
        <v>4</v>
      </c>
      <c r="C42" s="226">
        <v>3</v>
      </c>
      <c r="D42" s="226">
        <v>13</v>
      </c>
      <c r="E42" s="226">
        <v>8</v>
      </c>
      <c r="F42" s="226">
        <v>2</v>
      </c>
      <c r="G42" s="226">
        <v>2</v>
      </c>
      <c r="H42" s="226">
        <v>1</v>
      </c>
      <c r="I42" s="226"/>
      <c r="J42" s="226"/>
      <c r="K42" s="226"/>
      <c r="L42" s="226"/>
      <c r="M42" s="226"/>
      <c r="N42" s="226"/>
      <c r="O42" s="226"/>
      <c r="P42" s="226"/>
      <c r="Q42" s="226"/>
      <c r="R42" s="226"/>
      <c r="S42" s="226"/>
      <c r="T42" s="226"/>
      <c r="U42" s="226"/>
      <c r="V42" s="226">
        <v>5</v>
      </c>
      <c r="W42" s="226">
        <v>2</v>
      </c>
      <c r="X42" s="327">
        <f t="shared" si="8"/>
        <v>25</v>
      </c>
      <c r="Y42" s="146">
        <f t="shared" si="8"/>
        <v>15</v>
      </c>
    </row>
    <row r="43" spans="1:25" x14ac:dyDescent="0.2">
      <c r="A43" s="216" t="s">
        <v>265</v>
      </c>
      <c r="B43" s="226">
        <v>3</v>
      </c>
      <c r="C43" s="226"/>
      <c r="D43" s="226">
        <v>1</v>
      </c>
      <c r="E43" s="226">
        <v>1</v>
      </c>
      <c r="F43" s="226"/>
      <c r="G43" s="226"/>
      <c r="H43" s="226"/>
      <c r="I43" s="226"/>
      <c r="J43" s="226">
        <v>1</v>
      </c>
      <c r="K43" s="226"/>
      <c r="L43" s="226"/>
      <c r="M43" s="226"/>
      <c r="N43" s="226"/>
      <c r="O43" s="226"/>
      <c r="P43" s="226"/>
      <c r="Q43" s="226"/>
      <c r="R43" s="226"/>
      <c r="S43" s="226"/>
      <c r="T43" s="226"/>
      <c r="U43" s="226"/>
      <c r="V43" s="226"/>
      <c r="W43" s="226"/>
      <c r="X43" s="327">
        <f t="shared" si="8"/>
        <v>5</v>
      </c>
      <c r="Y43" s="146">
        <f t="shared" si="8"/>
        <v>1</v>
      </c>
    </row>
    <row r="44" spans="1:25" ht="13.5" thickBot="1" x14ac:dyDescent="0.25">
      <c r="A44" s="151" t="s">
        <v>72</v>
      </c>
      <c r="B44" s="227">
        <f>SUM(B38:B43)</f>
        <v>7</v>
      </c>
      <c r="C44" s="227">
        <f t="shared" ref="C44:W44" si="9">SUM(C38:C43)</f>
        <v>3</v>
      </c>
      <c r="D44" s="227">
        <f t="shared" si="9"/>
        <v>34</v>
      </c>
      <c r="E44" s="227">
        <f t="shared" si="9"/>
        <v>20</v>
      </c>
      <c r="F44" s="227">
        <f t="shared" si="9"/>
        <v>61</v>
      </c>
      <c r="G44" s="227">
        <f t="shared" si="9"/>
        <v>31</v>
      </c>
      <c r="H44" s="227">
        <f t="shared" si="9"/>
        <v>18</v>
      </c>
      <c r="I44" s="227">
        <f t="shared" si="9"/>
        <v>9</v>
      </c>
      <c r="J44" s="227">
        <f t="shared" si="9"/>
        <v>2</v>
      </c>
      <c r="K44" s="227">
        <f t="shared" si="9"/>
        <v>1</v>
      </c>
      <c r="L44" s="227">
        <f t="shared" si="9"/>
        <v>0</v>
      </c>
      <c r="M44" s="227">
        <f t="shared" si="9"/>
        <v>0</v>
      </c>
      <c r="N44" s="227">
        <f t="shared" si="9"/>
        <v>0</v>
      </c>
      <c r="O44" s="227">
        <f t="shared" si="9"/>
        <v>0</v>
      </c>
      <c r="P44" s="227">
        <f t="shared" si="9"/>
        <v>1</v>
      </c>
      <c r="Q44" s="227">
        <f t="shared" si="9"/>
        <v>0</v>
      </c>
      <c r="R44" s="227">
        <f t="shared" si="9"/>
        <v>0</v>
      </c>
      <c r="S44" s="227">
        <f t="shared" si="9"/>
        <v>0</v>
      </c>
      <c r="T44" s="227">
        <f t="shared" si="9"/>
        <v>0</v>
      </c>
      <c r="U44" s="227">
        <f t="shared" si="9"/>
        <v>0</v>
      </c>
      <c r="V44" s="227">
        <f t="shared" si="9"/>
        <v>57</v>
      </c>
      <c r="W44" s="227">
        <f t="shared" si="9"/>
        <v>38</v>
      </c>
      <c r="X44" s="227">
        <f t="shared" si="8"/>
        <v>180</v>
      </c>
      <c r="Y44" s="149">
        <f t="shared" si="8"/>
        <v>102</v>
      </c>
    </row>
    <row r="45" spans="1:25" x14ac:dyDescent="0.2">
      <c r="A45" s="214" t="s">
        <v>110</v>
      </c>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368"/>
    </row>
    <row r="46" spans="1:25" x14ac:dyDescent="0.2">
      <c r="A46" s="215" t="s">
        <v>260</v>
      </c>
      <c r="B46" s="224"/>
      <c r="C46" s="224"/>
      <c r="D46" s="224"/>
      <c r="E46" s="224"/>
      <c r="F46" s="224"/>
      <c r="G46" s="224"/>
      <c r="H46" s="224">
        <v>3</v>
      </c>
      <c r="I46" s="224">
        <v>2</v>
      </c>
      <c r="J46" s="224"/>
      <c r="K46" s="224"/>
      <c r="L46" s="224"/>
      <c r="M46" s="224"/>
      <c r="N46" s="224"/>
      <c r="O46" s="224"/>
      <c r="P46" s="224"/>
      <c r="Q46" s="224"/>
      <c r="R46" s="224"/>
      <c r="S46" s="224"/>
      <c r="T46" s="224"/>
      <c r="U46" s="224"/>
      <c r="V46" s="224"/>
      <c r="W46" s="224"/>
      <c r="X46" s="225">
        <f>SUM(B46,D46,F46,H46,J46,L46,N46,P46,R46,T46,V46)</f>
        <v>3</v>
      </c>
      <c r="Y46" s="369">
        <f>SUM(C46,E46,G46,I46,K46,M46,O46,Q46,S46,U46,W46)</f>
        <v>2</v>
      </c>
    </row>
    <row r="47" spans="1:25" x14ac:dyDescent="0.2">
      <c r="A47" s="216" t="s">
        <v>261</v>
      </c>
      <c r="B47" s="226"/>
      <c r="C47" s="226"/>
      <c r="D47" s="226"/>
      <c r="E47" s="226"/>
      <c r="F47" s="226">
        <v>7</v>
      </c>
      <c r="G47" s="226">
        <v>3</v>
      </c>
      <c r="H47" s="226">
        <v>8</v>
      </c>
      <c r="I47" s="226">
        <v>2</v>
      </c>
      <c r="J47" s="226"/>
      <c r="K47" s="226"/>
      <c r="L47" s="226"/>
      <c r="M47" s="226"/>
      <c r="N47" s="226"/>
      <c r="O47" s="226"/>
      <c r="P47" s="226"/>
      <c r="Q47" s="226"/>
      <c r="R47" s="226"/>
      <c r="S47" s="226"/>
      <c r="T47" s="226"/>
      <c r="U47" s="226"/>
      <c r="V47" s="226"/>
      <c r="W47" s="226"/>
      <c r="X47" s="327">
        <f t="shared" ref="X47:Y52" si="10">SUM(B47,D47,F47,H47,J47,L47,N47,P47,R47,T47,V47)</f>
        <v>15</v>
      </c>
      <c r="Y47" s="146">
        <f t="shared" si="10"/>
        <v>5</v>
      </c>
    </row>
    <row r="48" spans="1:25" x14ac:dyDescent="0.2">
      <c r="A48" s="216" t="s">
        <v>262</v>
      </c>
      <c r="B48" s="226"/>
      <c r="C48" s="226"/>
      <c r="D48" s="226">
        <v>6</v>
      </c>
      <c r="E48" s="226">
        <v>2</v>
      </c>
      <c r="F48" s="226">
        <v>14</v>
      </c>
      <c r="G48" s="226">
        <v>3</v>
      </c>
      <c r="H48" s="226">
        <v>10</v>
      </c>
      <c r="I48" s="226">
        <v>3</v>
      </c>
      <c r="J48" s="226"/>
      <c r="K48" s="226"/>
      <c r="L48" s="226"/>
      <c r="M48" s="226"/>
      <c r="N48" s="226"/>
      <c r="O48" s="226"/>
      <c r="P48" s="226"/>
      <c r="Q48" s="226"/>
      <c r="R48" s="226"/>
      <c r="S48" s="226"/>
      <c r="T48" s="226"/>
      <c r="U48" s="226"/>
      <c r="V48" s="226">
        <v>5</v>
      </c>
      <c r="W48" s="226">
        <v>5</v>
      </c>
      <c r="X48" s="327">
        <f t="shared" si="10"/>
        <v>35</v>
      </c>
      <c r="Y48" s="146">
        <f t="shared" si="10"/>
        <v>13</v>
      </c>
    </row>
    <row r="49" spans="1:25" x14ac:dyDescent="0.2">
      <c r="A49" s="216" t="s">
        <v>263</v>
      </c>
      <c r="B49" s="226">
        <v>2</v>
      </c>
      <c r="C49" s="226"/>
      <c r="D49" s="226">
        <v>9</v>
      </c>
      <c r="E49" s="226">
        <v>2</v>
      </c>
      <c r="F49" s="226">
        <v>2</v>
      </c>
      <c r="G49" s="226"/>
      <c r="H49" s="226">
        <v>3</v>
      </c>
      <c r="I49" s="226"/>
      <c r="J49" s="226"/>
      <c r="K49" s="226"/>
      <c r="L49" s="226"/>
      <c r="M49" s="226"/>
      <c r="N49" s="226"/>
      <c r="O49" s="226"/>
      <c r="P49" s="226"/>
      <c r="Q49" s="226"/>
      <c r="R49" s="226"/>
      <c r="S49" s="226"/>
      <c r="T49" s="226"/>
      <c r="U49" s="226"/>
      <c r="V49" s="226">
        <v>7</v>
      </c>
      <c r="W49" s="226">
        <v>5</v>
      </c>
      <c r="X49" s="327">
        <f t="shared" si="10"/>
        <v>23</v>
      </c>
      <c r="Y49" s="146">
        <f t="shared" si="10"/>
        <v>7</v>
      </c>
    </row>
    <row r="50" spans="1:25" x14ac:dyDescent="0.2">
      <c r="A50" s="216" t="s">
        <v>264</v>
      </c>
      <c r="B50" s="226">
        <v>3</v>
      </c>
      <c r="C50" s="226">
        <v>1</v>
      </c>
      <c r="D50" s="226">
        <v>3</v>
      </c>
      <c r="E50" s="226">
        <v>1</v>
      </c>
      <c r="F50" s="226"/>
      <c r="G50" s="226"/>
      <c r="H50" s="226">
        <v>1</v>
      </c>
      <c r="I50" s="226">
        <v>1</v>
      </c>
      <c r="J50" s="226"/>
      <c r="K50" s="226"/>
      <c r="L50" s="226"/>
      <c r="M50" s="226"/>
      <c r="N50" s="226"/>
      <c r="O50" s="226"/>
      <c r="P50" s="226"/>
      <c r="Q50" s="226"/>
      <c r="R50" s="226"/>
      <c r="S50" s="226"/>
      <c r="T50" s="226"/>
      <c r="U50" s="226"/>
      <c r="V50" s="226">
        <v>6</v>
      </c>
      <c r="W50" s="226">
        <v>3</v>
      </c>
      <c r="X50" s="327">
        <f t="shared" si="10"/>
        <v>13</v>
      </c>
      <c r="Y50" s="146">
        <f t="shared" si="10"/>
        <v>6</v>
      </c>
    </row>
    <row r="51" spans="1:25" x14ac:dyDescent="0.2">
      <c r="A51" s="216" t="s">
        <v>265</v>
      </c>
      <c r="B51" s="226"/>
      <c r="C51" s="226"/>
      <c r="D51" s="226"/>
      <c r="E51" s="226"/>
      <c r="F51" s="226"/>
      <c r="G51" s="226"/>
      <c r="H51" s="226"/>
      <c r="I51" s="226"/>
      <c r="J51" s="226"/>
      <c r="K51" s="226"/>
      <c r="L51" s="226"/>
      <c r="M51" s="226"/>
      <c r="N51" s="226"/>
      <c r="O51" s="226"/>
      <c r="P51" s="226"/>
      <c r="Q51" s="226"/>
      <c r="R51" s="226"/>
      <c r="S51" s="226"/>
      <c r="T51" s="226"/>
      <c r="U51" s="226"/>
      <c r="V51" s="226"/>
      <c r="W51" s="226"/>
      <c r="X51" s="327">
        <f t="shared" si="10"/>
        <v>0</v>
      </c>
      <c r="Y51" s="146">
        <f t="shared" si="10"/>
        <v>0</v>
      </c>
    </row>
    <row r="52" spans="1:25" ht="13.5" thickBot="1" x14ac:dyDescent="0.25">
      <c r="A52" s="151" t="s">
        <v>72</v>
      </c>
      <c r="B52" s="227">
        <f>SUM(B46:B51)</f>
        <v>5</v>
      </c>
      <c r="C52" s="227">
        <f t="shared" ref="C52:W52" si="11">SUM(C46:C51)</f>
        <v>1</v>
      </c>
      <c r="D52" s="227">
        <f t="shared" si="11"/>
        <v>18</v>
      </c>
      <c r="E52" s="227">
        <f t="shared" si="11"/>
        <v>5</v>
      </c>
      <c r="F52" s="227">
        <f t="shared" si="11"/>
        <v>23</v>
      </c>
      <c r="G52" s="227">
        <f t="shared" si="11"/>
        <v>6</v>
      </c>
      <c r="H52" s="227">
        <f t="shared" si="11"/>
        <v>25</v>
      </c>
      <c r="I52" s="227">
        <f t="shared" si="11"/>
        <v>8</v>
      </c>
      <c r="J52" s="227">
        <f t="shared" si="11"/>
        <v>0</v>
      </c>
      <c r="K52" s="227">
        <f t="shared" si="11"/>
        <v>0</v>
      </c>
      <c r="L52" s="227">
        <f t="shared" si="11"/>
        <v>0</v>
      </c>
      <c r="M52" s="227">
        <f t="shared" si="11"/>
        <v>0</v>
      </c>
      <c r="N52" s="227">
        <f t="shared" si="11"/>
        <v>0</v>
      </c>
      <c r="O52" s="227">
        <f t="shared" si="11"/>
        <v>0</v>
      </c>
      <c r="P52" s="227">
        <f t="shared" si="11"/>
        <v>0</v>
      </c>
      <c r="Q52" s="227">
        <f t="shared" si="11"/>
        <v>0</v>
      </c>
      <c r="R52" s="227">
        <f t="shared" si="11"/>
        <v>0</v>
      </c>
      <c r="S52" s="227">
        <f t="shared" si="11"/>
        <v>0</v>
      </c>
      <c r="T52" s="227">
        <f t="shared" si="11"/>
        <v>0</v>
      </c>
      <c r="U52" s="227">
        <f t="shared" si="11"/>
        <v>0</v>
      </c>
      <c r="V52" s="227">
        <f t="shared" si="11"/>
        <v>18</v>
      </c>
      <c r="W52" s="227">
        <f t="shared" si="11"/>
        <v>13</v>
      </c>
      <c r="X52" s="227">
        <f t="shared" si="10"/>
        <v>89</v>
      </c>
      <c r="Y52" s="149">
        <f t="shared" si="10"/>
        <v>33</v>
      </c>
    </row>
    <row r="53" spans="1:25" x14ac:dyDescent="0.2">
      <c r="A53" s="214" t="s">
        <v>266</v>
      </c>
      <c r="B53" s="222"/>
      <c r="C53" s="222"/>
      <c r="D53" s="222"/>
      <c r="E53" s="222"/>
      <c r="F53" s="222"/>
      <c r="G53" s="222"/>
      <c r="H53" s="222"/>
      <c r="I53" s="222"/>
      <c r="J53" s="222"/>
      <c r="K53" s="222"/>
      <c r="L53" s="222"/>
      <c r="M53" s="222"/>
      <c r="N53" s="222"/>
      <c r="O53" s="222"/>
      <c r="P53" s="222"/>
      <c r="Q53" s="222"/>
      <c r="R53" s="222"/>
      <c r="S53" s="222"/>
      <c r="T53" s="222"/>
      <c r="U53" s="222"/>
      <c r="V53" s="222"/>
      <c r="W53" s="222"/>
      <c r="X53" s="222"/>
      <c r="Y53" s="368"/>
    </row>
    <row r="54" spans="1:25" x14ac:dyDescent="0.2">
      <c r="A54" s="215" t="s">
        <v>260</v>
      </c>
      <c r="B54" s="224"/>
      <c r="C54" s="224"/>
      <c r="D54" s="224"/>
      <c r="E54" s="224"/>
      <c r="F54" s="224"/>
      <c r="G54" s="224"/>
      <c r="H54" s="224"/>
      <c r="I54" s="224"/>
      <c r="J54" s="224"/>
      <c r="K54" s="224"/>
      <c r="L54" s="224"/>
      <c r="M54" s="224"/>
      <c r="N54" s="224"/>
      <c r="O54" s="224"/>
      <c r="P54" s="224"/>
      <c r="Q54" s="224"/>
      <c r="R54" s="224"/>
      <c r="S54" s="224"/>
      <c r="T54" s="224"/>
      <c r="U54" s="224"/>
      <c r="V54" s="224">
        <v>24</v>
      </c>
      <c r="W54" s="224">
        <v>18</v>
      </c>
      <c r="X54" s="225">
        <f>SUM(B54,D54,F54,H54,J54,L54,N54,P54,R54,T54,V54)</f>
        <v>24</v>
      </c>
      <c r="Y54" s="369">
        <f>SUM(C54,E54,G54,I54,K54,M54,O54,Q54,S54,U54,W54)</f>
        <v>18</v>
      </c>
    </row>
    <row r="55" spans="1:25" x14ac:dyDescent="0.2">
      <c r="A55" s="216" t="s">
        <v>261</v>
      </c>
      <c r="B55" s="226"/>
      <c r="C55" s="226"/>
      <c r="D55" s="226"/>
      <c r="E55" s="226"/>
      <c r="F55" s="226"/>
      <c r="G55" s="226"/>
      <c r="H55" s="226"/>
      <c r="I55" s="226"/>
      <c r="J55" s="226"/>
      <c r="K55" s="226"/>
      <c r="L55" s="226"/>
      <c r="M55" s="226"/>
      <c r="N55" s="226"/>
      <c r="O55" s="226"/>
      <c r="P55" s="226"/>
      <c r="Q55" s="226"/>
      <c r="R55" s="226"/>
      <c r="S55" s="226"/>
      <c r="T55" s="226"/>
      <c r="U55" s="226"/>
      <c r="V55" s="226">
        <v>53</v>
      </c>
      <c r="W55" s="226">
        <v>25</v>
      </c>
      <c r="X55" s="327">
        <f t="shared" ref="X55:Y60" si="12">SUM(B55,D55,F55,H55,J55,L55,N55,P55,R55,T55,V55)</f>
        <v>53</v>
      </c>
      <c r="Y55" s="146">
        <f t="shared" si="12"/>
        <v>25</v>
      </c>
    </row>
    <row r="56" spans="1:25" x14ac:dyDescent="0.2">
      <c r="A56" s="216" t="s">
        <v>262</v>
      </c>
      <c r="B56" s="226"/>
      <c r="C56" s="226"/>
      <c r="D56" s="226"/>
      <c r="E56" s="226"/>
      <c r="F56" s="226"/>
      <c r="G56" s="226"/>
      <c r="H56" s="226"/>
      <c r="I56" s="226"/>
      <c r="J56" s="226"/>
      <c r="K56" s="226"/>
      <c r="L56" s="226"/>
      <c r="M56" s="226"/>
      <c r="N56" s="226"/>
      <c r="O56" s="226"/>
      <c r="P56" s="226"/>
      <c r="Q56" s="226"/>
      <c r="R56" s="226"/>
      <c r="S56" s="226"/>
      <c r="T56" s="226"/>
      <c r="U56" s="226"/>
      <c r="V56" s="226">
        <v>61</v>
      </c>
      <c r="W56" s="226">
        <v>35</v>
      </c>
      <c r="X56" s="327">
        <f t="shared" si="12"/>
        <v>61</v>
      </c>
      <c r="Y56" s="146">
        <f t="shared" si="12"/>
        <v>35</v>
      </c>
    </row>
    <row r="57" spans="1:25" x14ac:dyDescent="0.2">
      <c r="A57" s="216" t="s">
        <v>263</v>
      </c>
      <c r="B57" s="226"/>
      <c r="C57" s="226"/>
      <c r="D57" s="226"/>
      <c r="E57" s="226"/>
      <c r="F57" s="226"/>
      <c r="G57" s="226"/>
      <c r="H57" s="226"/>
      <c r="I57" s="226"/>
      <c r="J57" s="226"/>
      <c r="K57" s="226"/>
      <c r="L57" s="226"/>
      <c r="M57" s="226"/>
      <c r="N57" s="226"/>
      <c r="O57" s="226"/>
      <c r="P57" s="226"/>
      <c r="Q57" s="226"/>
      <c r="R57" s="226"/>
      <c r="S57" s="226"/>
      <c r="T57" s="226"/>
      <c r="U57" s="226"/>
      <c r="V57" s="226">
        <v>34</v>
      </c>
      <c r="W57" s="226">
        <v>26</v>
      </c>
      <c r="X57" s="327">
        <f t="shared" si="12"/>
        <v>34</v>
      </c>
      <c r="Y57" s="146">
        <f t="shared" si="12"/>
        <v>26</v>
      </c>
    </row>
    <row r="58" spans="1:25" x14ac:dyDescent="0.2">
      <c r="A58" s="216" t="s">
        <v>264</v>
      </c>
      <c r="B58" s="226"/>
      <c r="C58" s="226"/>
      <c r="D58" s="226"/>
      <c r="E58" s="226"/>
      <c r="F58" s="226"/>
      <c r="G58" s="226"/>
      <c r="H58" s="226"/>
      <c r="I58" s="226"/>
      <c r="J58" s="226"/>
      <c r="K58" s="226"/>
      <c r="L58" s="226"/>
      <c r="M58" s="226"/>
      <c r="N58" s="226"/>
      <c r="O58" s="226"/>
      <c r="P58" s="226"/>
      <c r="Q58" s="226"/>
      <c r="R58" s="226"/>
      <c r="S58" s="226"/>
      <c r="T58" s="226"/>
      <c r="U58" s="226"/>
      <c r="V58" s="226">
        <v>17</v>
      </c>
      <c r="W58" s="226">
        <v>8</v>
      </c>
      <c r="X58" s="327">
        <f t="shared" si="12"/>
        <v>17</v>
      </c>
      <c r="Y58" s="146">
        <f t="shared" si="12"/>
        <v>8</v>
      </c>
    </row>
    <row r="59" spans="1:25" x14ac:dyDescent="0.2">
      <c r="A59" s="216" t="s">
        <v>265</v>
      </c>
      <c r="B59" s="226">
        <v>1</v>
      </c>
      <c r="C59" s="226"/>
      <c r="D59" s="226"/>
      <c r="E59" s="226"/>
      <c r="F59" s="226"/>
      <c r="G59" s="226"/>
      <c r="H59" s="226"/>
      <c r="I59" s="226"/>
      <c r="J59" s="226"/>
      <c r="K59" s="226"/>
      <c r="L59" s="226"/>
      <c r="M59" s="226"/>
      <c r="N59" s="226"/>
      <c r="O59" s="226"/>
      <c r="P59" s="226"/>
      <c r="Q59" s="226"/>
      <c r="R59" s="226"/>
      <c r="S59" s="226"/>
      <c r="T59" s="226"/>
      <c r="U59" s="226"/>
      <c r="V59" s="226">
        <v>0</v>
      </c>
      <c r="W59" s="226">
        <v>0</v>
      </c>
      <c r="X59" s="327">
        <f t="shared" si="12"/>
        <v>1</v>
      </c>
      <c r="Y59" s="146">
        <f t="shared" si="12"/>
        <v>0</v>
      </c>
    </row>
    <row r="60" spans="1:25" ht="13.5" thickBot="1" x14ac:dyDescent="0.25">
      <c r="A60" s="151" t="s">
        <v>72</v>
      </c>
      <c r="B60" s="227">
        <f>SUM(B54:B59)</f>
        <v>1</v>
      </c>
      <c r="C60" s="227">
        <f t="shared" ref="C60:W60" si="13">SUM(C54:C59)</f>
        <v>0</v>
      </c>
      <c r="D60" s="227">
        <f t="shared" si="13"/>
        <v>0</v>
      </c>
      <c r="E60" s="227">
        <f t="shared" si="13"/>
        <v>0</v>
      </c>
      <c r="F60" s="227">
        <f t="shared" si="13"/>
        <v>0</v>
      </c>
      <c r="G60" s="227">
        <f t="shared" si="13"/>
        <v>0</v>
      </c>
      <c r="H60" s="227">
        <f t="shared" si="13"/>
        <v>0</v>
      </c>
      <c r="I60" s="227">
        <f t="shared" si="13"/>
        <v>0</v>
      </c>
      <c r="J60" s="227">
        <f t="shared" si="13"/>
        <v>0</v>
      </c>
      <c r="K60" s="227">
        <f t="shared" si="13"/>
        <v>0</v>
      </c>
      <c r="L60" s="227">
        <f t="shared" si="13"/>
        <v>0</v>
      </c>
      <c r="M60" s="227">
        <f t="shared" si="13"/>
        <v>0</v>
      </c>
      <c r="N60" s="227">
        <f t="shared" si="13"/>
        <v>0</v>
      </c>
      <c r="O60" s="227">
        <f t="shared" si="13"/>
        <v>0</v>
      </c>
      <c r="P60" s="227">
        <f t="shared" si="13"/>
        <v>0</v>
      </c>
      <c r="Q60" s="227">
        <f t="shared" si="13"/>
        <v>0</v>
      </c>
      <c r="R60" s="227">
        <f t="shared" si="13"/>
        <v>0</v>
      </c>
      <c r="S60" s="227">
        <f t="shared" si="13"/>
        <v>0</v>
      </c>
      <c r="T60" s="227">
        <f t="shared" si="13"/>
        <v>0</v>
      </c>
      <c r="U60" s="227">
        <f t="shared" si="13"/>
        <v>0</v>
      </c>
      <c r="V60" s="227">
        <f t="shared" si="13"/>
        <v>189</v>
      </c>
      <c r="W60" s="227">
        <f t="shared" si="13"/>
        <v>112</v>
      </c>
      <c r="X60" s="227">
        <f t="shared" si="12"/>
        <v>190</v>
      </c>
      <c r="Y60" s="149">
        <f t="shared" si="12"/>
        <v>112</v>
      </c>
    </row>
    <row r="61" spans="1:25" x14ac:dyDescent="0.2">
      <c r="A61" s="214" t="s">
        <v>246</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368"/>
    </row>
    <row r="62" spans="1:25" x14ac:dyDescent="0.2">
      <c r="A62" s="215" t="s">
        <v>260</v>
      </c>
      <c r="B62" s="224"/>
      <c r="C62" s="224"/>
      <c r="D62" s="224"/>
      <c r="E62" s="224"/>
      <c r="F62" s="224"/>
      <c r="G62" s="224"/>
      <c r="H62" s="224"/>
      <c r="I62" s="224"/>
      <c r="J62" s="224"/>
      <c r="K62" s="224"/>
      <c r="L62" s="224"/>
      <c r="M62" s="224"/>
      <c r="N62" s="224"/>
      <c r="O62" s="224"/>
      <c r="P62" s="224">
        <v>1</v>
      </c>
      <c r="Q62" s="224"/>
      <c r="R62" s="224">
        <v>1</v>
      </c>
      <c r="S62" s="224"/>
      <c r="T62" s="224"/>
      <c r="U62" s="224"/>
      <c r="V62" s="224"/>
      <c r="W62" s="224"/>
      <c r="X62" s="225">
        <f>SUM(B62,D62,F62,H62,J62,L62,N62,P62,R62,T62,V62)</f>
        <v>2</v>
      </c>
      <c r="Y62" s="369">
        <f>SUM(C62,E62,G62,I62,K62,M62,O62,Q62,S62,U62,W62)</f>
        <v>0</v>
      </c>
    </row>
    <row r="63" spans="1:25" x14ac:dyDescent="0.2">
      <c r="A63" s="216" t="s">
        <v>261</v>
      </c>
      <c r="B63" s="226"/>
      <c r="C63" s="226"/>
      <c r="D63" s="226"/>
      <c r="E63" s="226"/>
      <c r="F63" s="226"/>
      <c r="G63" s="226"/>
      <c r="H63" s="226"/>
      <c r="I63" s="226"/>
      <c r="J63" s="226"/>
      <c r="K63" s="226"/>
      <c r="L63" s="226">
        <v>6</v>
      </c>
      <c r="M63" s="226"/>
      <c r="N63" s="226"/>
      <c r="O63" s="226"/>
      <c r="P63" s="226">
        <v>2</v>
      </c>
      <c r="Q63" s="226"/>
      <c r="R63" s="226">
        <v>2</v>
      </c>
      <c r="S63" s="226"/>
      <c r="T63" s="226">
        <v>2</v>
      </c>
      <c r="U63" s="226">
        <v>1</v>
      </c>
      <c r="V63" s="226">
        <v>2</v>
      </c>
      <c r="W63" s="226">
        <v>1</v>
      </c>
      <c r="X63" s="327">
        <f t="shared" ref="X63:Y68" si="14">SUM(B63,D63,F63,H63,J63,L63,N63,P63,R63,T63,V63)</f>
        <v>14</v>
      </c>
      <c r="Y63" s="146">
        <f t="shared" si="14"/>
        <v>2</v>
      </c>
    </row>
    <row r="64" spans="1:25" x14ac:dyDescent="0.2">
      <c r="A64" s="216" t="s">
        <v>262</v>
      </c>
      <c r="B64" s="226"/>
      <c r="C64" s="226"/>
      <c r="D64" s="226"/>
      <c r="E64" s="226"/>
      <c r="F64" s="226"/>
      <c r="G64" s="226"/>
      <c r="H64" s="226"/>
      <c r="I64" s="226"/>
      <c r="J64" s="226"/>
      <c r="K64" s="226"/>
      <c r="L64" s="226">
        <v>11</v>
      </c>
      <c r="M64" s="226">
        <v>2</v>
      </c>
      <c r="N64" s="226"/>
      <c r="O64" s="226"/>
      <c r="P64" s="226"/>
      <c r="Q64" s="226"/>
      <c r="R64" s="226"/>
      <c r="S64" s="226"/>
      <c r="T64" s="226"/>
      <c r="U64" s="226"/>
      <c r="V64" s="226">
        <v>3</v>
      </c>
      <c r="W64" s="226">
        <v>3</v>
      </c>
      <c r="X64" s="327">
        <f t="shared" si="14"/>
        <v>14</v>
      </c>
      <c r="Y64" s="146">
        <f t="shared" si="14"/>
        <v>5</v>
      </c>
    </row>
    <row r="65" spans="1:25" x14ac:dyDescent="0.2">
      <c r="A65" s="216" t="s">
        <v>263</v>
      </c>
      <c r="B65" s="226"/>
      <c r="C65" s="226"/>
      <c r="D65" s="226"/>
      <c r="E65" s="226"/>
      <c r="F65" s="226"/>
      <c r="G65" s="226"/>
      <c r="H65" s="226"/>
      <c r="I65" s="226"/>
      <c r="J65" s="226"/>
      <c r="K65" s="226"/>
      <c r="L65" s="226">
        <v>1</v>
      </c>
      <c r="M65" s="226"/>
      <c r="N65" s="226"/>
      <c r="O65" s="226"/>
      <c r="P65" s="226"/>
      <c r="Q65" s="226"/>
      <c r="R65" s="226"/>
      <c r="S65" s="226"/>
      <c r="T65" s="226"/>
      <c r="U65" s="226"/>
      <c r="V65" s="226">
        <v>1</v>
      </c>
      <c r="W65" s="226">
        <v>1</v>
      </c>
      <c r="X65" s="327">
        <f t="shared" si="14"/>
        <v>2</v>
      </c>
      <c r="Y65" s="146">
        <f t="shared" si="14"/>
        <v>1</v>
      </c>
    </row>
    <row r="66" spans="1:25" x14ac:dyDescent="0.2">
      <c r="A66" s="216" t="s">
        <v>264</v>
      </c>
      <c r="B66" s="226"/>
      <c r="C66" s="226"/>
      <c r="D66" s="226"/>
      <c r="E66" s="226"/>
      <c r="F66" s="226"/>
      <c r="G66" s="226"/>
      <c r="H66" s="226"/>
      <c r="I66" s="226"/>
      <c r="J66" s="226"/>
      <c r="K66" s="226"/>
      <c r="L66" s="226">
        <v>3</v>
      </c>
      <c r="M66" s="226">
        <v>1</v>
      </c>
      <c r="N66" s="226"/>
      <c r="O66" s="226"/>
      <c r="P66" s="226"/>
      <c r="Q66" s="226"/>
      <c r="R66" s="226"/>
      <c r="S66" s="226"/>
      <c r="T66" s="226"/>
      <c r="U66" s="226"/>
      <c r="V66" s="226"/>
      <c r="W66" s="226"/>
      <c r="X66" s="327">
        <f t="shared" si="14"/>
        <v>3</v>
      </c>
      <c r="Y66" s="146">
        <f t="shared" si="14"/>
        <v>1</v>
      </c>
    </row>
    <row r="67" spans="1:25" x14ac:dyDescent="0.2">
      <c r="A67" s="216" t="s">
        <v>265</v>
      </c>
      <c r="B67" s="226"/>
      <c r="C67" s="226"/>
      <c r="D67" s="226"/>
      <c r="E67" s="226"/>
      <c r="F67" s="226"/>
      <c r="G67" s="226"/>
      <c r="H67" s="226"/>
      <c r="I67" s="226"/>
      <c r="J67" s="226"/>
      <c r="K67" s="226"/>
      <c r="L67" s="226">
        <v>1</v>
      </c>
      <c r="M67" s="226"/>
      <c r="N67" s="226"/>
      <c r="O67" s="226"/>
      <c r="P67" s="226"/>
      <c r="Q67" s="226"/>
      <c r="R67" s="226"/>
      <c r="S67" s="226"/>
      <c r="T67" s="226"/>
      <c r="U67" s="226"/>
      <c r="V67" s="226"/>
      <c r="W67" s="226"/>
      <c r="X67" s="327">
        <f t="shared" si="14"/>
        <v>1</v>
      </c>
      <c r="Y67" s="146">
        <f t="shared" si="14"/>
        <v>0</v>
      </c>
    </row>
    <row r="68" spans="1:25" ht="13.5" thickBot="1" x14ac:dyDescent="0.25">
      <c r="A68" s="151" t="s">
        <v>72</v>
      </c>
      <c r="B68" s="227">
        <f>SUM(B62:B67)</f>
        <v>0</v>
      </c>
      <c r="C68" s="227">
        <f t="shared" ref="C68:W68" si="15">SUM(C62:C67)</f>
        <v>0</v>
      </c>
      <c r="D68" s="227">
        <f t="shared" si="15"/>
        <v>0</v>
      </c>
      <c r="E68" s="227">
        <f t="shared" si="15"/>
        <v>0</v>
      </c>
      <c r="F68" s="227">
        <f t="shared" si="15"/>
        <v>0</v>
      </c>
      <c r="G68" s="227">
        <f t="shared" si="15"/>
        <v>0</v>
      </c>
      <c r="H68" s="227">
        <f t="shared" si="15"/>
        <v>0</v>
      </c>
      <c r="I68" s="227">
        <f t="shared" si="15"/>
        <v>0</v>
      </c>
      <c r="J68" s="227">
        <f t="shared" si="15"/>
        <v>0</v>
      </c>
      <c r="K68" s="227">
        <f t="shared" si="15"/>
        <v>0</v>
      </c>
      <c r="L68" s="227">
        <f t="shared" si="15"/>
        <v>22</v>
      </c>
      <c r="M68" s="227">
        <f t="shared" si="15"/>
        <v>3</v>
      </c>
      <c r="N68" s="227">
        <f t="shared" si="15"/>
        <v>0</v>
      </c>
      <c r="O68" s="227">
        <f t="shared" si="15"/>
        <v>0</v>
      </c>
      <c r="P68" s="227">
        <f t="shared" si="15"/>
        <v>3</v>
      </c>
      <c r="Q68" s="227">
        <f t="shared" si="15"/>
        <v>0</v>
      </c>
      <c r="R68" s="227">
        <f t="shared" si="15"/>
        <v>3</v>
      </c>
      <c r="S68" s="227">
        <f t="shared" si="15"/>
        <v>0</v>
      </c>
      <c r="T68" s="227">
        <f t="shared" si="15"/>
        <v>2</v>
      </c>
      <c r="U68" s="227">
        <f t="shared" si="15"/>
        <v>1</v>
      </c>
      <c r="V68" s="227">
        <f t="shared" si="15"/>
        <v>6</v>
      </c>
      <c r="W68" s="227">
        <f t="shared" si="15"/>
        <v>5</v>
      </c>
      <c r="X68" s="227">
        <f t="shared" si="14"/>
        <v>36</v>
      </c>
      <c r="Y68" s="149">
        <f t="shared" si="14"/>
        <v>9</v>
      </c>
    </row>
    <row r="69" spans="1:25" x14ac:dyDescent="0.2">
      <c r="A69" s="214" t="s">
        <v>267</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368"/>
    </row>
    <row r="70" spans="1:25" x14ac:dyDescent="0.2">
      <c r="A70" s="215" t="s">
        <v>260</v>
      </c>
      <c r="B70" s="224">
        <f t="shared" ref="B70:W75" si="16">B6+B14+B22+B30+B38+B46+B54+B62</f>
        <v>0</v>
      </c>
      <c r="C70" s="224">
        <f t="shared" si="16"/>
        <v>0</v>
      </c>
      <c r="D70" s="224">
        <f t="shared" si="16"/>
        <v>0</v>
      </c>
      <c r="E70" s="224">
        <f t="shared" si="16"/>
        <v>0</v>
      </c>
      <c r="F70" s="224">
        <f t="shared" si="16"/>
        <v>3</v>
      </c>
      <c r="G70" s="224">
        <f t="shared" si="16"/>
        <v>2</v>
      </c>
      <c r="H70" s="224">
        <f t="shared" si="16"/>
        <v>17</v>
      </c>
      <c r="I70" s="224">
        <f t="shared" si="16"/>
        <v>12</v>
      </c>
      <c r="J70" s="224">
        <f t="shared" si="16"/>
        <v>12</v>
      </c>
      <c r="K70" s="224">
        <f t="shared" si="16"/>
        <v>8</v>
      </c>
      <c r="L70" s="224">
        <f t="shared" si="16"/>
        <v>0</v>
      </c>
      <c r="M70" s="224">
        <f t="shared" si="16"/>
        <v>0</v>
      </c>
      <c r="N70" s="224">
        <f t="shared" si="16"/>
        <v>0</v>
      </c>
      <c r="O70" s="224">
        <f t="shared" si="16"/>
        <v>0</v>
      </c>
      <c r="P70" s="224">
        <f t="shared" si="16"/>
        <v>3</v>
      </c>
      <c r="Q70" s="224">
        <f t="shared" si="16"/>
        <v>0</v>
      </c>
      <c r="R70" s="224">
        <f t="shared" si="16"/>
        <v>28</v>
      </c>
      <c r="S70" s="224">
        <f t="shared" si="16"/>
        <v>17</v>
      </c>
      <c r="T70" s="224">
        <f t="shared" si="16"/>
        <v>4</v>
      </c>
      <c r="U70" s="224">
        <f t="shared" si="16"/>
        <v>3</v>
      </c>
      <c r="V70" s="224">
        <f t="shared" si="16"/>
        <v>60</v>
      </c>
      <c r="W70" s="224">
        <f t="shared" si="16"/>
        <v>45</v>
      </c>
      <c r="X70" s="225">
        <f>SUM(B70,D70,F70,H70,J70,L70,N70,P70,R70,T70,V70)</f>
        <v>127</v>
      </c>
      <c r="Y70" s="369">
        <f>SUM(C70,E70,G70,I70,K70,M70,O70,Q70,S70,U70,W70)</f>
        <v>87</v>
      </c>
    </row>
    <row r="71" spans="1:25" x14ac:dyDescent="0.2">
      <c r="A71" s="216" t="s">
        <v>261</v>
      </c>
      <c r="B71" s="224">
        <f t="shared" si="16"/>
        <v>0</v>
      </c>
      <c r="C71" s="224">
        <f t="shared" si="16"/>
        <v>0</v>
      </c>
      <c r="D71" s="224">
        <f t="shared" si="16"/>
        <v>6</v>
      </c>
      <c r="E71" s="224">
        <f t="shared" si="16"/>
        <v>1</v>
      </c>
      <c r="F71" s="224">
        <f t="shared" si="16"/>
        <v>115</v>
      </c>
      <c r="G71" s="224">
        <f t="shared" si="16"/>
        <v>34</v>
      </c>
      <c r="H71" s="224">
        <f t="shared" si="16"/>
        <v>41</v>
      </c>
      <c r="I71" s="224">
        <f t="shared" si="16"/>
        <v>16</v>
      </c>
      <c r="J71" s="224">
        <f t="shared" si="16"/>
        <v>35</v>
      </c>
      <c r="K71" s="224">
        <f t="shared" si="16"/>
        <v>19</v>
      </c>
      <c r="L71" s="224">
        <f t="shared" si="16"/>
        <v>6</v>
      </c>
      <c r="M71" s="224">
        <f t="shared" si="16"/>
        <v>0</v>
      </c>
      <c r="N71" s="224">
        <f t="shared" si="16"/>
        <v>0</v>
      </c>
      <c r="O71" s="224">
        <f t="shared" si="16"/>
        <v>0</v>
      </c>
      <c r="P71" s="224">
        <f t="shared" si="16"/>
        <v>24</v>
      </c>
      <c r="Q71" s="224">
        <f t="shared" si="16"/>
        <v>11</v>
      </c>
      <c r="R71" s="224">
        <f t="shared" si="16"/>
        <v>11</v>
      </c>
      <c r="S71" s="224">
        <f t="shared" si="16"/>
        <v>4</v>
      </c>
      <c r="T71" s="224">
        <f t="shared" si="16"/>
        <v>19</v>
      </c>
      <c r="U71" s="224">
        <f t="shared" si="16"/>
        <v>4</v>
      </c>
      <c r="V71" s="224">
        <f t="shared" si="16"/>
        <v>106</v>
      </c>
      <c r="W71" s="224">
        <f t="shared" si="16"/>
        <v>64</v>
      </c>
      <c r="X71" s="327">
        <f t="shared" ref="X71:Y76" si="17">SUM(B71,D71,F71,H71,J71,L71,N71,P71,R71,T71,V71)</f>
        <v>363</v>
      </c>
      <c r="Y71" s="146">
        <f t="shared" si="17"/>
        <v>153</v>
      </c>
    </row>
    <row r="72" spans="1:25" x14ac:dyDescent="0.2">
      <c r="A72" s="216" t="s">
        <v>262</v>
      </c>
      <c r="B72" s="224">
        <f t="shared" si="16"/>
        <v>7</v>
      </c>
      <c r="C72" s="224">
        <f t="shared" si="16"/>
        <v>2</v>
      </c>
      <c r="D72" s="224">
        <f t="shared" si="16"/>
        <v>62</v>
      </c>
      <c r="E72" s="224">
        <f t="shared" si="16"/>
        <v>18</v>
      </c>
      <c r="F72" s="224">
        <f t="shared" si="16"/>
        <v>157</v>
      </c>
      <c r="G72" s="224">
        <f t="shared" si="16"/>
        <v>70</v>
      </c>
      <c r="H72" s="224">
        <f t="shared" si="16"/>
        <v>36</v>
      </c>
      <c r="I72" s="224">
        <f t="shared" si="16"/>
        <v>17</v>
      </c>
      <c r="J72" s="224">
        <f t="shared" si="16"/>
        <v>32</v>
      </c>
      <c r="K72" s="224">
        <f t="shared" si="16"/>
        <v>21</v>
      </c>
      <c r="L72" s="224">
        <f t="shared" si="16"/>
        <v>11</v>
      </c>
      <c r="M72" s="224">
        <f t="shared" si="16"/>
        <v>2</v>
      </c>
      <c r="N72" s="224">
        <f t="shared" si="16"/>
        <v>0</v>
      </c>
      <c r="O72" s="224">
        <f t="shared" si="16"/>
        <v>0</v>
      </c>
      <c r="P72" s="224">
        <f t="shared" si="16"/>
        <v>1</v>
      </c>
      <c r="Q72" s="224">
        <f t="shared" si="16"/>
        <v>1</v>
      </c>
      <c r="R72" s="224">
        <f t="shared" si="16"/>
        <v>0</v>
      </c>
      <c r="S72" s="224">
        <f t="shared" si="16"/>
        <v>0</v>
      </c>
      <c r="T72" s="224">
        <f t="shared" si="16"/>
        <v>16</v>
      </c>
      <c r="U72" s="224">
        <f t="shared" si="16"/>
        <v>6</v>
      </c>
      <c r="V72" s="224">
        <f t="shared" si="16"/>
        <v>151</v>
      </c>
      <c r="W72" s="224">
        <f t="shared" si="16"/>
        <v>110</v>
      </c>
      <c r="X72" s="327">
        <f t="shared" si="17"/>
        <v>473</v>
      </c>
      <c r="Y72" s="146">
        <f t="shared" si="17"/>
        <v>247</v>
      </c>
    </row>
    <row r="73" spans="1:25" x14ac:dyDescent="0.2">
      <c r="A73" s="216" t="s">
        <v>263</v>
      </c>
      <c r="B73" s="224">
        <f t="shared" si="16"/>
        <v>9</v>
      </c>
      <c r="C73" s="224">
        <f t="shared" si="16"/>
        <v>3</v>
      </c>
      <c r="D73" s="224">
        <f t="shared" si="16"/>
        <v>47</v>
      </c>
      <c r="E73" s="224">
        <f t="shared" si="16"/>
        <v>17</v>
      </c>
      <c r="F73" s="224">
        <f t="shared" si="16"/>
        <v>72</v>
      </c>
      <c r="G73" s="224">
        <f t="shared" si="16"/>
        <v>29</v>
      </c>
      <c r="H73" s="224">
        <f t="shared" si="16"/>
        <v>19</v>
      </c>
      <c r="I73" s="224">
        <f t="shared" si="16"/>
        <v>5</v>
      </c>
      <c r="J73" s="224">
        <f t="shared" si="16"/>
        <v>16</v>
      </c>
      <c r="K73" s="224">
        <f t="shared" si="16"/>
        <v>8</v>
      </c>
      <c r="L73" s="224">
        <f t="shared" si="16"/>
        <v>1</v>
      </c>
      <c r="M73" s="224">
        <f t="shared" si="16"/>
        <v>0</v>
      </c>
      <c r="N73" s="224">
        <f t="shared" si="16"/>
        <v>0</v>
      </c>
      <c r="O73" s="224">
        <f t="shared" si="16"/>
        <v>0</v>
      </c>
      <c r="P73" s="224">
        <f t="shared" si="16"/>
        <v>0</v>
      </c>
      <c r="Q73" s="224">
        <f t="shared" si="16"/>
        <v>0</v>
      </c>
      <c r="R73" s="224">
        <f t="shared" si="16"/>
        <v>1</v>
      </c>
      <c r="S73" s="224">
        <f t="shared" si="16"/>
        <v>1</v>
      </c>
      <c r="T73" s="224">
        <f t="shared" si="16"/>
        <v>8</v>
      </c>
      <c r="U73" s="224">
        <f t="shared" si="16"/>
        <v>2</v>
      </c>
      <c r="V73" s="224">
        <f t="shared" si="16"/>
        <v>102</v>
      </c>
      <c r="W73" s="224">
        <f t="shared" si="16"/>
        <v>81</v>
      </c>
      <c r="X73" s="327">
        <f t="shared" si="17"/>
        <v>275</v>
      </c>
      <c r="Y73" s="146">
        <f t="shared" si="17"/>
        <v>146</v>
      </c>
    </row>
    <row r="74" spans="1:25" x14ac:dyDescent="0.2">
      <c r="A74" s="216" t="s">
        <v>264</v>
      </c>
      <c r="B74" s="224">
        <f t="shared" si="16"/>
        <v>26</v>
      </c>
      <c r="C74" s="224">
        <f t="shared" si="16"/>
        <v>7</v>
      </c>
      <c r="D74" s="224">
        <f t="shared" si="16"/>
        <v>46</v>
      </c>
      <c r="E74" s="224">
        <f t="shared" si="16"/>
        <v>14</v>
      </c>
      <c r="F74" s="224">
        <f t="shared" si="16"/>
        <v>30</v>
      </c>
      <c r="G74" s="224">
        <f t="shared" si="16"/>
        <v>14</v>
      </c>
      <c r="H74" s="224">
        <f t="shared" si="16"/>
        <v>9</v>
      </c>
      <c r="I74" s="224">
        <f t="shared" si="16"/>
        <v>2</v>
      </c>
      <c r="J74" s="224">
        <f t="shared" si="16"/>
        <v>7</v>
      </c>
      <c r="K74" s="224">
        <f t="shared" si="16"/>
        <v>3</v>
      </c>
      <c r="L74" s="224">
        <f t="shared" si="16"/>
        <v>3</v>
      </c>
      <c r="M74" s="224">
        <f t="shared" si="16"/>
        <v>1</v>
      </c>
      <c r="N74" s="224">
        <f t="shared" si="16"/>
        <v>0</v>
      </c>
      <c r="O74" s="224">
        <f t="shared" si="16"/>
        <v>0</v>
      </c>
      <c r="P74" s="224">
        <f t="shared" si="16"/>
        <v>0</v>
      </c>
      <c r="Q74" s="224">
        <f t="shared" si="16"/>
        <v>0</v>
      </c>
      <c r="R74" s="224">
        <f t="shared" si="16"/>
        <v>0</v>
      </c>
      <c r="S74" s="224">
        <f t="shared" si="16"/>
        <v>0</v>
      </c>
      <c r="T74" s="224">
        <f t="shared" si="16"/>
        <v>1</v>
      </c>
      <c r="U74" s="224">
        <f t="shared" si="16"/>
        <v>1</v>
      </c>
      <c r="V74" s="224">
        <f t="shared" si="16"/>
        <v>47</v>
      </c>
      <c r="W74" s="224">
        <f t="shared" si="16"/>
        <v>27</v>
      </c>
      <c r="X74" s="327">
        <f t="shared" si="17"/>
        <v>169</v>
      </c>
      <c r="Y74" s="146">
        <f t="shared" si="17"/>
        <v>69</v>
      </c>
    </row>
    <row r="75" spans="1:25" x14ac:dyDescent="0.2">
      <c r="A75" s="216" t="s">
        <v>265</v>
      </c>
      <c r="B75" s="224">
        <f t="shared" si="16"/>
        <v>21</v>
      </c>
      <c r="C75" s="224">
        <f t="shared" si="16"/>
        <v>1</v>
      </c>
      <c r="D75" s="224">
        <f t="shared" si="16"/>
        <v>9</v>
      </c>
      <c r="E75" s="224">
        <f t="shared" si="16"/>
        <v>2</v>
      </c>
      <c r="F75" s="224">
        <f t="shared" si="16"/>
        <v>7</v>
      </c>
      <c r="G75" s="224">
        <f t="shared" si="16"/>
        <v>2</v>
      </c>
      <c r="H75" s="224">
        <f t="shared" si="16"/>
        <v>1</v>
      </c>
      <c r="I75" s="224">
        <f t="shared" si="16"/>
        <v>0</v>
      </c>
      <c r="J75" s="224">
        <f t="shared" si="16"/>
        <v>4</v>
      </c>
      <c r="K75" s="224">
        <f t="shared" si="16"/>
        <v>1</v>
      </c>
      <c r="L75" s="224">
        <f t="shared" si="16"/>
        <v>1</v>
      </c>
      <c r="M75" s="224">
        <f t="shared" si="16"/>
        <v>0</v>
      </c>
      <c r="N75" s="224">
        <f t="shared" si="16"/>
        <v>0</v>
      </c>
      <c r="O75" s="224">
        <f t="shared" si="16"/>
        <v>0</v>
      </c>
      <c r="P75" s="224">
        <f t="shared" si="16"/>
        <v>0</v>
      </c>
      <c r="Q75" s="224">
        <f t="shared" si="16"/>
        <v>0</v>
      </c>
      <c r="R75" s="224">
        <f t="shared" si="16"/>
        <v>0</v>
      </c>
      <c r="S75" s="224">
        <f t="shared" si="16"/>
        <v>0</v>
      </c>
      <c r="T75" s="224">
        <f t="shared" si="16"/>
        <v>5</v>
      </c>
      <c r="U75" s="224">
        <f t="shared" si="16"/>
        <v>2</v>
      </c>
      <c r="V75" s="224">
        <f t="shared" si="16"/>
        <v>2</v>
      </c>
      <c r="W75" s="224">
        <f t="shared" si="16"/>
        <v>1</v>
      </c>
      <c r="X75" s="327">
        <f t="shared" si="17"/>
        <v>50</v>
      </c>
      <c r="Y75" s="146">
        <f t="shared" si="17"/>
        <v>9</v>
      </c>
    </row>
    <row r="76" spans="1:25" ht="13.5" thickBot="1" x14ac:dyDescent="0.25">
      <c r="A76" s="151" t="s">
        <v>72</v>
      </c>
      <c r="B76" s="227">
        <f>SUM(B70:B75)</f>
        <v>63</v>
      </c>
      <c r="C76" s="227">
        <f t="shared" ref="C76:W76" si="18">SUM(C70:C75)</f>
        <v>13</v>
      </c>
      <c r="D76" s="227">
        <f t="shared" si="18"/>
        <v>170</v>
      </c>
      <c r="E76" s="227">
        <f t="shared" si="18"/>
        <v>52</v>
      </c>
      <c r="F76" s="227">
        <f t="shared" si="18"/>
        <v>384</v>
      </c>
      <c r="G76" s="227">
        <f t="shared" si="18"/>
        <v>151</v>
      </c>
      <c r="H76" s="227">
        <f t="shared" si="18"/>
        <v>123</v>
      </c>
      <c r="I76" s="227">
        <f t="shared" si="18"/>
        <v>52</v>
      </c>
      <c r="J76" s="227">
        <f t="shared" si="18"/>
        <v>106</v>
      </c>
      <c r="K76" s="227">
        <f t="shared" si="18"/>
        <v>60</v>
      </c>
      <c r="L76" s="227">
        <f t="shared" si="18"/>
        <v>22</v>
      </c>
      <c r="M76" s="227">
        <f t="shared" si="18"/>
        <v>3</v>
      </c>
      <c r="N76" s="227">
        <f t="shared" si="18"/>
        <v>0</v>
      </c>
      <c r="O76" s="227">
        <f t="shared" si="18"/>
        <v>0</v>
      </c>
      <c r="P76" s="227">
        <f t="shared" si="18"/>
        <v>28</v>
      </c>
      <c r="Q76" s="227">
        <f t="shared" si="18"/>
        <v>12</v>
      </c>
      <c r="R76" s="227">
        <f t="shared" si="18"/>
        <v>40</v>
      </c>
      <c r="S76" s="227">
        <f t="shared" si="18"/>
        <v>22</v>
      </c>
      <c r="T76" s="227">
        <f t="shared" si="18"/>
        <v>53</v>
      </c>
      <c r="U76" s="227">
        <f t="shared" si="18"/>
        <v>18</v>
      </c>
      <c r="V76" s="227">
        <f t="shared" si="18"/>
        <v>468</v>
      </c>
      <c r="W76" s="227">
        <f t="shared" si="18"/>
        <v>328</v>
      </c>
      <c r="X76" s="227">
        <f t="shared" si="17"/>
        <v>1457</v>
      </c>
      <c r="Y76" s="228">
        <f t="shared" si="17"/>
        <v>711</v>
      </c>
    </row>
  </sheetData>
  <mergeCells count="17">
    <mergeCell ref="P2:U2"/>
    <mergeCell ref="B2:O2"/>
    <mergeCell ref="A1:Y1"/>
    <mergeCell ref="V2:W3"/>
    <mergeCell ref="X2:X4"/>
    <mergeCell ref="Y2:Y4"/>
    <mergeCell ref="B3:C3"/>
    <mergeCell ref="D3:E3"/>
    <mergeCell ref="F3:G3"/>
    <mergeCell ref="N3:O3"/>
    <mergeCell ref="H3:I3"/>
    <mergeCell ref="J3:K3"/>
    <mergeCell ref="L3:M3"/>
    <mergeCell ref="P3:Q3"/>
    <mergeCell ref="R3:S3"/>
    <mergeCell ref="T3:U3"/>
    <mergeCell ref="A2:A4"/>
  </mergeCells>
  <pageMargins left="0.25" right="0.25" top="0.75" bottom="0.75" header="0.3" footer="0.3"/>
  <pageSetup paperSize="9" scale="67"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rgb="FF00B050"/>
    <pageSetUpPr fitToPage="1"/>
  </sheetPr>
  <dimension ref="A1:R88"/>
  <sheetViews>
    <sheetView topLeftCell="A64" zoomScaleNormal="100" workbookViewId="0">
      <selection activeCell="P19" sqref="P19"/>
    </sheetView>
  </sheetViews>
  <sheetFormatPr defaultColWidth="9.140625" defaultRowHeight="12.75" x14ac:dyDescent="0.2"/>
  <cols>
    <col min="1" max="1" width="22.7109375" style="2" customWidth="1"/>
    <col min="2" max="4" width="8.28515625" style="1" customWidth="1"/>
    <col min="5" max="5" width="6.85546875" style="1" customWidth="1"/>
    <col min="6" max="7" width="14.85546875" style="1" customWidth="1"/>
    <col min="8" max="11" width="9.85546875" style="1" customWidth="1"/>
    <col min="12" max="13" width="11.85546875" style="1" customWidth="1"/>
    <col min="14" max="16384" width="9.140625" style="1"/>
  </cols>
  <sheetData>
    <row r="1" spans="1:18" ht="42" customHeight="1" x14ac:dyDescent="0.25">
      <c r="A1" s="457" t="s">
        <v>268</v>
      </c>
      <c r="B1" s="522"/>
      <c r="C1" s="522"/>
      <c r="D1" s="522"/>
      <c r="E1" s="522"/>
      <c r="F1" s="522"/>
      <c r="G1" s="522"/>
      <c r="H1" s="522"/>
      <c r="I1" s="522"/>
      <c r="J1" s="522"/>
      <c r="K1" s="522"/>
      <c r="L1" s="522"/>
      <c r="M1" s="523"/>
      <c r="O1" s="23"/>
    </row>
    <row r="2" spans="1:18" s="5" customFormat="1" ht="30" customHeight="1" x14ac:dyDescent="0.2">
      <c r="A2" s="185" t="s">
        <v>72</v>
      </c>
      <c r="B2" s="524" t="s">
        <v>230</v>
      </c>
      <c r="C2" s="525"/>
      <c r="D2" s="525"/>
      <c r="E2" s="525"/>
      <c r="F2" s="525"/>
      <c r="G2" s="525"/>
      <c r="H2" s="525"/>
      <c r="I2" s="526"/>
      <c r="J2" s="519" t="s">
        <v>269</v>
      </c>
      <c r="K2" s="519"/>
      <c r="L2" s="230" t="s">
        <v>72</v>
      </c>
      <c r="M2" s="280" t="s">
        <v>257</v>
      </c>
      <c r="N2" s="33"/>
      <c r="O2" s="12"/>
      <c r="Q2" s="12"/>
      <c r="R2" s="12"/>
    </row>
    <row r="3" spans="1:18" s="5" customFormat="1" ht="18" customHeight="1" x14ac:dyDescent="0.2">
      <c r="A3" s="179" t="s">
        <v>75</v>
      </c>
      <c r="B3" s="520"/>
      <c r="C3" s="520"/>
      <c r="D3" s="520"/>
      <c r="E3" s="520"/>
      <c r="F3" s="520"/>
      <c r="G3" s="520"/>
      <c r="H3" s="520"/>
      <c r="I3" s="520"/>
      <c r="J3" s="520"/>
      <c r="K3" s="520"/>
      <c r="L3" s="520"/>
      <c r="M3" s="154"/>
    </row>
    <row r="4" spans="1:18" s="5" customFormat="1" ht="18" customHeight="1" x14ac:dyDescent="0.2">
      <c r="A4" s="216"/>
      <c r="B4" s="521" t="s">
        <v>270</v>
      </c>
      <c r="C4" s="521"/>
      <c r="D4" s="521" t="s">
        <v>271</v>
      </c>
      <c r="E4" s="521"/>
      <c r="F4" s="521" t="s">
        <v>272</v>
      </c>
      <c r="G4" s="521"/>
      <c r="H4" s="521" t="s">
        <v>273</v>
      </c>
      <c r="I4" s="521"/>
      <c r="J4" s="444" t="s">
        <v>72</v>
      </c>
      <c r="K4" s="444" t="s">
        <v>259</v>
      </c>
      <c r="L4" s="519"/>
      <c r="M4" s="514"/>
    </row>
    <row r="5" spans="1:18" s="5" customFormat="1" ht="15" customHeight="1" x14ac:dyDescent="0.2">
      <c r="A5" s="185" t="s">
        <v>274</v>
      </c>
      <c r="B5" s="64" t="s">
        <v>72</v>
      </c>
      <c r="C5" s="64" t="s">
        <v>259</v>
      </c>
      <c r="D5" s="64" t="s">
        <v>72</v>
      </c>
      <c r="E5" s="64" t="s">
        <v>259</v>
      </c>
      <c r="F5" s="64" t="s">
        <v>72</v>
      </c>
      <c r="G5" s="64" t="s">
        <v>259</v>
      </c>
      <c r="H5" s="64" t="s">
        <v>72</v>
      </c>
      <c r="I5" s="64" t="s">
        <v>259</v>
      </c>
      <c r="J5" s="444"/>
      <c r="K5" s="444"/>
      <c r="L5" s="519"/>
      <c r="M5" s="515"/>
    </row>
    <row r="6" spans="1:18" s="6" customFormat="1" ht="12.75" customHeight="1" x14ac:dyDescent="0.2">
      <c r="A6" s="161" t="s">
        <v>275</v>
      </c>
      <c r="B6" s="226">
        <v>14</v>
      </c>
      <c r="C6" s="226">
        <v>2</v>
      </c>
      <c r="D6" s="226">
        <v>15</v>
      </c>
      <c r="E6" s="226">
        <v>3</v>
      </c>
      <c r="F6" s="226">
        <v>104</v>
      </c>
      <c r="G6" s="226">
        <v>26</v>
      </c>
      <c r="H6" s="226">
        <v>139</v>
      </c>
      <c r="I6" s="226">
        <v>64</v>
      </c>
      <c r="J6" s="226">
        <v>16</v>
      </c>
      <c r="K6" s="226">
        <v>5</v>
      </c>
      <c r="L6" s="327">
        <f t="shared" ref="L6:M11" si="0">SUM(B6,D6,F6,H6,J6)</f>
        <v>288</v>
      </c>
      <c r="M6" s="146">
        <f t="shared" si="0"/>
        <v>100</v>
      </c>
    </row>
    <row r="7" spans="1:18" s="6" customFormat="1" ht="12.75" customHeight="1" x14ac:dyDescent="0.2">
      <c r="A7" s="161" t="s">
        <v>276</v>
      </c>
      <c r="B7" s="226">
        <v>6</v>
      </c>
      <c r="C7" s="226"/>
      <c r="D7" s="226">
        <v>24</v>
      </c>
      <c r="E7" s="226">
        <v>3</v>
      </c>
      <c r="F7" s="226">
        <v>22</v>
      </c>
      <c r="G7" s="226">
        <v>11</v>
      </c>
      <c r="H7" s="226">
        <v>9</v>
      </c>
      <c r="I7" s="226">
        <v>6</v>
      </c>
      <c r="J7" s="226">
        <v>12</v>
      </c>
      <c r="K7" s="226">
        <v>6</v>
      </c>
      <c r="L7" s="327">
        <f t="shared" si="0"/>
        <v>73</v>
      </c>
      <c r="M7" s="146">
        <f t="shared" si="0"/>
        <v>26</v>
      </c>
    </row>
    <row r="8" spans="1:18" s="6" customFormat="1" ht="12.75" customHeight="1" x14ac:dyDescent="0.2">
      <c r="A8" s="161" t="s">
        <v>277</v>
      </c>
      <c r="B8" s="226">
        <v>1</v>
      </c>
      <c r="C8" s="226"/>
      <c r="D8" s="226">
        <v>5</v>
      </c>
      <c r="E8" s="226">
        <v>1</v>
      </c>
      <c r="F8" s="226">
        <v>3</v>
      </c>
      <c r="G8" s="226">
        <v>1</v>
      </c>
      <c r="H8" s="226">
        <v>5</v>
      </c>
      <c r="I8" s="226">
        <v>4</v>
      </c>
      <c r="J8" s="226">
        <v>4</v>
      </c>
      <c r="K8" s="226">
        <v>1</v>
      </c>
      <c r="L8" s="327">
        <f t="shared" si="0"/>
        <v>18</v>
      </c>
      <c r="M8" s="146">
        <f t="shared" si="0"/>
        <v>7</v>
      </c>
    </row>
    <row r="9" spans="1:18" s="6" customFormat="1" ht="12.75" customHeight="1" x14ac:dyDescent="0.2">
      <c r="A9" s="161" t="s">
        <v>278</v>
      </c>
      <c r="B9" s="226">
        <v>6</v>
      </c>
      <c r="C9" s="226">
        <v>2</v>
      </c>
      <c r="D9" s="226">
        <v>7</v>
      </c>
      <c r="E9" s="226">
        <v>3</v>
      </c>
      <c r="F9" s="226">
        <v>18</v>
      </c>
      <c r="G9" s="226">
        <v>13</v>
      </c>
      <c r="H9" s="226">
        <v>9</v>
      </c>
      <c r="I9" s="226">
        <v>8</v>
      </c>
      <c r="J9" s="226">
        <v>5</v>
      </c>
      <c r="K9" s="226">
        <v>1</v>
      </c>
      <c r="L9" s="327">
        <f t="shared" si="0"/>
        <v>45</v>
      </c>
      <c r="M9" s="146">
        <f t="shared" si="0"/>
        <v>27</v>
      </c>
    </row>
    <row r="10" spans="1:18" s="6" customFormat="1" ht="12.75" customHeight="1" x14ac:dyDescent="0.2">
      <c r="A10" s="161" t="s">
        <v>279</v>
      </c>
      <c r="B10" s="226"/>
      <c r="C10" s="226"/>
      <c r="D10" s="226"/>
      <c r="E10" s="226"/>
      <c r="F10" s="226"/>
      <c r="G10" s="226"/>
      <c r="H10" s="226"/>
      <c r="I10" s="226"/>
      <c r="J10" s="226"/>
      <c r="K10" s="226"/>
      <c r="L10" s="327">
        <f t="shared" si="0"/>
        <v>0</v>
      </c>
      <c r="M10" s="146">
        <f t="shared" si="0"/>
        <v>0</v>
      </c>
    </row>
    <row r="11" spans="1:18" s="6" customFormat="1" x14ac:dyDescent="0.2">
      <c r="A11" s="120" t="s">
        <v>72</v>
      </c>
      <c r="B11" s="327">
        <f>SUM(B6:B10)</f>
        <v>27</v>
      </c>
      <c r="C11" s="327">
        <f t="shared" ref="C11:K11" si="1">SUM(C6:C10)</f>
        <v>4</v>
      </c>
      <c r="D11" s="327">
        <f t="shared" si="1"/>
        <v>51</v>
      </c>
      <c r="E11" s="327">
        <f t="shared" si="1"/>
        <v>10</v>
      </c>
      <c r="F11" s="327">
        <f t="shared" si="1"/>
        <v>147</v>
      </c>
      <c r="G11" s="327">
        <f t="shared" si="1"/>
        <v>51</v>
      </c>
      <c r="H11" s="327">
        <f t="shared" si="1"/>
        <v>162</v>
      </c>
      <c r="I11" s="327">
        <f t="shared" si="1"/>
        <v>82</v>
      </c>
      <c r="J11" s="327">
        <f t="shared" si="1"/>
        <v>37</v>
      </c>
      <c r="K11" s="327">
        <f t="shared" si="1"/>
        <v>13</v>
      </c>
      <c r="L11" s="327">
        <f t="shared" si="0"/>
        <v>424</v>
      </c>
      <c r="M11" s="146">
        <f t="shared" si="0"/>
        <v>160</v>
      </c>
    </row>
    <row r="12" spans="1:18" s="6" customFormat="1" x14ac:dyDescent="0.2">
      <c r="A12" s="179" t="s">
        <v>183</v>
      </c>
      <c r="B12" s="520"/>
      <c r="C12" s="520"/>
      <c r="D12" s="520"/>
      <c r="E12" s="520"/>
      <c r="F12" s="520"/>
      <c r="G12" s="520"/>
      <c r="H12" s="520"/>
      <c r="I12" s="520"/>
      <c r="J12" s="520"/>
      <c r="K12" s="520"/>
      <c r="L12" s="520"/>
      <c r="M12" s="154"/>
    </row>
    <row r="13" spans="1:18" s="6" customFormat="1" ht="12.75" customHeight="1" x14ac:dyDescent="0.2">
      <c r="A13" s="161"/>
      <c r="B13" s="519" t="s">
        <v>270</v>
      </c>
      <c r="C13" s="519"/>
      <c r="D13" s="519" t="s">
        <v>271</v>
      </c>
      <c r="E13" s="519"/>
      <c r="F13" s="519" t="s">
        <v>272</v>
      </c>
      <c r="G13" s="519"/>
      <c r="H13" s="519" t="s">
        <v>273</v>
      </c>
      <c r="I13" s="519"/>
      <c r="J13" s="519" t="s">
        <v>72</v>
      </c>
      <c r="K13" s="519" t="s">
        <v>259</v>
      </c>
      <c r="L13" s="519"/>
      <c r="M13" s="514"/>
    </row>
    <row r="14" spans="1:18" s="6" customFormat="1" ht="15" customHeight="1" x14ac:dyDescent="0.2">
      <c r="A14" s="161" t="s">
        <v>274</v>
      </c>
      <c r="B14" s="68" t="s">
        <v>72</v>
      </c>
      <c r="C14" s="68" t="s">
        <v>259</v>
      </c>
      <c r="D14" s="68" t="s">
        <v>72</v>
      </c>
      <c r="E14" s="68" t="s">
        <v>259</v>
      </c>
      <c r="F14" s="68" t="s">
        <v>72</v>
      </c>
      <c r="G14" s="68" t="s">
        <v>259</v>
      </c>
      <c r="H14" s="68" t="s">
        <v>72</v>
      </c>
      <c r="I14" s="68" t="s">
        <v>259</v>
      </c>
      <c r="J14" s="519"/>
      <c r="K14" s="519"/>
      <c r="L14" s="519"/>
      <c r="M14" s="515"/>
    </row>
    <row r="15" spans="1:18" s="6" customFormat="1" x14ac:dyDescent="0.2">
      <c r="A15" s="161" t="s">
        <v>275</v>
      </c>
      <c r="B15" s="155"/>
      <c r="C15" s="155"/>
      <c r="D15" s="155"/>
      <c r="E15" s="155"/>
      <c r="F15" s="155">
        <v>4</v>
      </c>
      <c r="G15" s="155">
        <v>2</v>
      </c>
      <c r="H15" s="155">
        <v>1</v>
      </c>
      <c r="I15" s="155">
        <v>1</v>
      </c>
      <c r="J15" s="155">
        <v>2</v>
      </c>
      <c r="K15" s="155"/>
      <c r="L15" s="327">
        <f t="shared" ref="L15:M20" si="2">SUM(B15,D15,F15,H15,J15)</f>
        <v>7</v>
      </c>
      <c r="M15" s="146">
        <f t="shared" si="2"/>
        <v>3</v>
      </c>
    </row>
    <row r="16" spans="1:18" s="6" customFormat="1" x14ac:dyDescent="0.2">
      <c r="A16" s="161" t="s">
        <v>276</v>
      </c>
      <c r="B16" s="155"/>
      <c r="C16" s="155"/>
      <c r="D16" s="155"/>
      <c r="E16" s="155"/>
      <c r="F16" s="155">
        <v>1</v>
      </c>
      <c r="G16" s="155">
        <v>1</v>
      </c>
      <c r="H16" s="155"/>
      <c r="I16" s="155"/>
      <c r="J16" s="155">
        <v>3</v>
      </c>
      <c r="K16" s="155">
        <v>2</v>
      </c>
      <c r="L16" s="327">
        <f t="shared" si="2"/>
        <v>4</v>
      </c>
      <c r="M16" s="146">
        <f t="shared" si="2"/>
        <v>3</v>
      </c>
    </row>
    <row r="17" spans="1:13" s="6" customFormat="1" x14ac:dyDescent="0.2">
      <c r="A17" s="161" t="s">
        <v>277</v>
      </c>
      <c r="B17" s="155"/>
      <c r="C17" s="155"/>
      <c r="D17" s="155"/>
      <c r="E17" s="155"/>
      <c r="F17" s="155">
        <v>1</v>
      </c>
      <c r="G17" s="155">
        <v>1</v>
      </c>
      <c r="H17" s="155"/>
      <c r="I17" s="155"/>
      <c r="J17" s="155"/>
      <c r="K17" s="155"/>
      <c r="L17" s="327">
        <f t="shared" si="2"/>
        <v>1</v>
      </c>
      <c r="M17" s="146">
        <f t="shared" si="2"/>
        <v>1</v>
      </c>
    </row>
    <row r="18" spans="1:13" s="6" customFormat="1" x14ac:dyDescent="0.2">
      <c r="A18" s="161" t="s">
        <v>278</v>
      </c>
      <c r="B18" s="155">
        <v>2</v>
      </c>
      <c r="C18" s="155"/>
      <c r="D18" s="155">
        <v>5</v>
      </c>
      <c r="E18" s="155">
        <v>5</v>
      </c>
      <c r="F18" s="155">
        <v>15</v>
      </c>
      <c r="G18" s="155">
        <v>11</v>
      </c>
      <c r="H18" s="155">
        <v>1</v>
      </c>
      <c r="I18" s="155">
        <v>1</v>
      </c>
      <c r="J18" s="155"/>
      <c r="K18" s="155"/>
      <c r="L18" s="327">
        <f t="shared" si="2"/>
        <v>23</v>
      </c>
      <c r="M18" s="146">
        <f t="shared" si="2"/>
        <v>17</v>
      </c>
    </row>
    <row r="19" spans="1:13" s="6" customFormat="1" x14ac:dyDescent="0.2">
      <c r="A19" s="161" t="s">
        <v>279</v>
      </c>
      <c r="B19" s="155"/>
      <c r="C19" s="155"/>
      <c r="D19" s="155"/>
      <c r="E19" s="155"/>
      <c r="F19" s="155"/>
      <c r="G19" s="155"/>
      <c r="H19" s="155"/>
      <c r="I19" s="155"/>
      <c r="J19" s="155"/>
      <c r="K19" s="155"/>
      <c r="L19" s="327">
        <f t="shared" si="2"/>
        <v>0</v>
      </c>
      <c r="M19" s="146">
        <f t="shared" si="2"/>
        <v>0</v>
      </c>
    </row>
    <row r="20" spans="1:13" x14ac:dyDescent="0.2">
      <c r="A20" s="120" t="s">
        <v>72</v>
      </c>
      <c r="B20" s="327">
        <f t="shared" ref="B20:K20" si="3">SUM(B15:B19)</f>
        <v>2</v>
      </c>
      <c r="C20" s="327">
        <f t="shared" si="3"/>
        <v>0</v>
      </c>
      <c r="D20" s="327">
        <f t="shared" si="3"/>
        <v>5</v>
      </c>
      <c r="E20" s="327">
        <f t="shared" si="3"/>
        <v>5</v>
      </c>
      <c r="F20" s="327">
        <f t="shared" si="3"/>
        <v>21</v>
      </c>
      <c r="G20" s="327">
        <f t="shared" si="3"/>
        <v>15</v>
      </c>
      <c r="H20" s="327">
        <f t="shared" si="3"/>
        <v>2</v>
      </c>
      <c r="I20" s="327">
        <f t="shared" si="3"/>
        <v>2</v>
      </c>
      <c r="J20" s="327">
        <f t="shared" si="3"/>
        <v>5</v>
      </c>
      <c r="K20" s="327">
        <f t="shared" si="3"/>
        <v>2</v>
      </c>
      <c r="L20" s="327">
        <f t="shared" si="2"/>
        <v>35</v>
      </c>
      <c r="M20" s="146">
        <f t="shared" si="2"/>
        <v>24</v>
      </c>
    </row>
    <row r="21" spans="1:13" ht="15" customHeight="1" x14ac:dyDescent="0.2">
      <c r="A21" s="84" t="s">
        <v>104</v>
      </c>
      <c r="B21" s="516"/>
      <c r="C21" s="517"/>
      <c r="D21" s="517"/>
      <c r="E21" s="517"/>
      <c r="F21" s="517"/>
      <c r="G21" s="517"/>
      <c r="H21" s="517"/>
      <c r="I21" s="517"/>
      <c r="J21" s="517"/>
      <c r="K21" s="517"/>
      <c r="L21" s="517"/>
      <c r="M21" s="518"/>
    </row>
    <row r="22" spans="1:13" ht="12.75" customHeight="1" x14ac:dyDescent="0.2">
      <c r="A22" s="161"/>
      <c r="B22" s="519" t="s">
        <v>270</v>
      </c>
      <c r="C22" s="519"/>
      <c r="D22" s="519" t="s">
        <v>271</v>
      </c>
      <c r="E22" s="519"/>
      <c r="F22" s="519" t="s">
        <v>272</v>
      </c>
      <c r="G22" s="519"/>
      <c r="H22" s="519" t="s">
        <v>273</v>
      </c>
      <c r="I22" s="519"/>
      <c r="J22" s="519" t="s">
        <v>72</v>
      </c>
      <c r="K22" s="519" t="s">
        <v>259</v>
      </c>
      <c r="L22" s="519"/>
      <c r="M22" s="514"/>
    </row>
    <row r="23" spans="1:13" ht="15" customHeight="1" x14ac:dyDescent="0.2">
      <c r="A23" s="161" t="s">
        <v>274</v>
      </c>
      <c r="B23" s="68" t="s">
        <v>72</v>
      </c>
      <c r="C23" s="68" t="s">
        <v>259</v>
      </c>
      <c r="D23" s="68" t="s">
        <v>72</v>
      </c>
      <c r="E23" s="68" t="s">
        <v>259</v>
      </c>
      <c r="F23" s="68" t="s">
        <v>72</v>
      </c>
      <c r="G23" s="68" t="s">
        <v>259</v>
      </c>
      <c r="H23" s="68" t="s">
        <v>72</v>
      </c>
      <c r="I23" s="68" t="s">
        <v>259</v>
      </c>
      <c r="J23" s="519"/>
      <c r="K23" s="519"/>
      <c r="L23" s="519"/>
      <c r="M23" s="515"/>
    </row>
    <row r="24" spans="1:13" x14ac:dyDescent="0.2">
      <c r="A24" s="161" t="s">
        <v>275</v>
      </c>
      <c r="B24" s="155">
        <v>1</v>
      </c>
      <c r="C24" s="155"/>
      <c r="D24" s="155"/>
      <c r="E24" s="155"/>
      <c r="F24" s="155">
        <v>1</v>
      </c>
      <c r="G24" s="155"/>
      <c r="H24" s="155">
        <v>1</v>
      </c>
      <c r="I24" s="155">
        <v>1</v>
      </c>
      <c r="J24" s="155">
        <v>4</v>
      </c>
      <c r="K24" s="155">
        <v>2</v>
      </c>
      <c r="L24" s="327">
        <f t="shared" ref="L24:M29" si="4">SUM(B24,D24,F24,H24,J24)</f>
        <v>7</v>
      </c>
      <c r="M24" s="146">
        <f t="shared" si="4"/>
        <v>3</v>
      </c>
    </row>
    <row r="25" spans="1:13" x14ac:dyDescent="0.2">
      <c r="A25" s="161" t="s">
        <v>276</v>
      </c>
      <c r="B25" s="155">
        <v>2</v>
      </c>
      <c r="C25" s="155"/>
      <c r="D25" s="155">
        <v>2</v>
      </c>
      <c r="E25" s="155">
        <v>1</v>
      </c>
      <c r="F25" s="155">
        <v>6</v>
      </c>
      <c r="G25" s="155">
        <v>3</v>
      </c>
      <c r="H25" s="155">
        <v>1</v>
      </c>
      <c r="I25" s="155"/>
      <c r="J25" s="155">
        <v>4</v>
      </c>
      <c r="K25" s="155">
        <v>3</v>
      </c>
      <c r="L25" s="327">
        <f t="shared" si="4"/>
        <v>15</v>
      </c>
      <c r="M25" s="146">
        <f t="shared" si="4"/>
        <v>7</v>
      </c>
    </row>
    <row r="26" spans="1:13" x14ac:dyDescent="0.2">
      <c r="A26" s="161" t="s">
        <v>277</v>
      </c>
      <c r="B26" s="155"/>
      <c r="C26" s="155"/>
      <c r="D26" s="155"/>
      <c r="E26" s="155"/>
      <c r="F26" s="155">
        <v>1</v>
      </c>
      <c r="G26" s="155"/>
      <c r="H26" s="155"/>
      <c r="I26" s="155"/>
      <c r="J26" s="155">
        <v>1</v>
      </c>
      <c r="K26" s="155"/>
      <c r="L26" s="327">
        <f t="shared" si="4"/>
        <v>2</v>
      </c>
      <c r="M26" s="146">
        <f t="shared" si="4"/>
        <v>0</v>
      </c>
    </row>
    <row r="27" spans="1:13" x14ac:dyDescent="0.2">
      <c r="A27" s="161" t="s">
        <v>278</v>
      </c>
      <c r="B27" s="155">
        <v>10</v>
      </c>
      <c r="C27" s="155">
        <v>4</v>
      </c>
      <c r="D27" s="155">
        <v>27</v>
      </c>
      <c r="E27" s="155">
        <v>6</v>
      </c>
      <c r="F27" s="155">
        <v>59</v>
      </c>
      <c r="G27" s="155">
        <v>26</v>
      </c>
      <c r="H27" s="155">
        <v>14</v>
      </c>
      <c r="I27" s="155">
        <v>9</v>
      </c>
      <c r="J27" s="155">
        <v>3</v>
      </c>
      <c r="K27" s="155">
        <v>1</v>
      </c>
      <c r="L27" s="327">
        <f t="shared" si="4"/>
        <v>113</v>
      </c>
      <c r="M27" s="146">
        <f t="shared" si="4"/>
        <v>46</v>
      </c>
    </row>
    <row r="28" spans="1:13" x14ac:dyDescent="0.2">
      <c r="A28" s="161" t="s">
        <v>279</v>
      </c>
      <c r="B28" s="155"/>
      <c r="C28" s="155"/>
      <c r="D28" s="155"/>
      <c r="E28" s="155"/>
      <c r="F28" s="155"/>
      <c r="G28" s="155"/>
      <c r="H28" s="155"/>
      <c r="I28" s="155"/>
      <c r="J28" s="155"/>
      <c r="K28" s="155"/>
      <c r="L28" s="327">
        <f t="shared" si="4"/>
        <v>0</v>
      </c>
      <c r="M28" s="146">
        <f t="shared" si="4"/>
        <v>0</v>
      </c>
    </row>
    <row r="29" spans="1:13" x14ac:dyDescent="0.2">
      <c r="A29" s="120" t="s">
        <v>72</v>
      </c>
      <c r="B29" s="327">
        <f t="shared" ref="B29:K29" si="5">SUM(B24:B28)</f>
        <v>13</v>
      </c>
      <c r="C29" s="327">
        <f t="shared" si="5"/>
        <v>4</v>
      </c>
      <c r="D29" s="327">
        <f t="shared" si="5"/>
        <v>29</v>
      </c>
      <c r="E29" s="327">
        <f t="shared" si="5"/>
        <v>7</v>
      </c>
      <c r="F29" s="327">
        <f t="shared" si="5"/>
        <v>67</v>
      </c>
      <c r="G29" s="327">
        <f t="shared" si="5"/>
        <v>29</v>
      </c>
      <c r="H29" s="327">
        <f t="shared" si="5"/>
        <v>16</v>
      </c>
      <c r="I29" s="327">
        <f t="shared" si="5"/>
        <v>10</v>
      </c>
      <c r="J29" s="327">
        <f t="shared" si="5"/>
        <v>12</v>
      </c>
      <c r="K29" s="327">
        <f t="shared" si="5"/>
        <v>6</v>
      </c>
      <c r="L29" s="327">
        <f t="shared" si="4"/>
        <v>137</v>
      </c>
      <c r="M29" s="146">
        <f t="shared" si="4"/>
        <v>56</v>
      </c>
    </row>
    <row r="30" spans="1:13" x14ac:dyDescent="0.2">
      <c r="A30" s="232" t="s">
        <v>106</v>
      </c>
      <c r="B30" s="520"/>
      <c r="C30" s="520"/>
      <c r="D30" s="520"/>
      <c r="E30" s="520"/>
      <c r="F30" s="520"/>
      <c r="G30" s="520"/>
      <c r="H30" s="520"/>
      <c r="I30" s="520"/>
      <c r="J30" s="520"/>
      <c r="K30" s="520"/>
      <c r="L30" s="520"/>
      <c r="M30" s="154"/>
    </row>
    <row r="31" spans="1:13" ht="12.75" customHeight="1" x14ac:dyDescent="0.2">
      <c r="A31" s="161"/>
      <c r="B31" s="519" t="s">
        <v>270</v>
      </c>
      <c r="C31" s="519"/>
      <c r="D31" s="519" t="s">
        <v>271</v>
      </c>
      <c r="E31" s="519"/>
      <c r="F31" s="519" t="s">
        <v>272</v>
      </c>
      <c r="G31" s="519"/>
      <c r="H31" s="519" t="s">
        <v>273</v>
      </c>
      <c r="I31" s="519"/>
      <c r="J31" s="519" t="s">
        <v>72</v>
      </c>
      <c r="K31" s="519" t="s">
        <v>259</v>
      </c>
      <c r="L31" s="519"/>
      <c r="M31" s="514"/>
    </row>
    <row r="32" spans="1:13" ht="12.75" customHeight="1" x14ac:dyDescent="0.2">
      <c r="A32" s="161" t="s">
        <v>274</v>
      </c>
      <c r="B32" s="68" t="s">
        <v>72</v>
      </c>
      <c r="C32" s="68" t="s">
        <v>259</v>
      </c>
      <c r="D32" s="68" t="s">
        <v>72</v>
      </c>
      <c r="E32" s="68" t="s">
        <v>259</v>
      </c>
      <c r="F32" s="68" t="s">
        <v>72</v>
      </c>
      <c r="G32" s="68" t="s">
        <v>259</v>
      </c>
      <c r="H32" s="68" t="s">
        <v>72</v>
      </c>
      <c r="I32" s="68" t="s">
        <v>259</v>
      </c>
      <c r="J32" s="519"/>
      <c r="K32" s="519"/>
      <c r="L32" s="519"/>
      <c r="M32" s="515"/>
    </row>
    <row r="33" spans="1:13" x14ac:dyDescent="0.2">
      <c r="A33" s="161" t="s">
        <v>275</v>
      </c>
      <c r="B33" s="155"/>
      <c r="C33" s="155"/>
      <c r="D33" s="155"/>
      <c r="E33" s="155"/>
      <c r="F33" s="155">
        <v>2</v>
      </c>
      <c r="G33" s="155"/>
      <c r="H33" s="155"/>
      <c r="I33" s="155"/>
      <c r="J33" s="155">
        <v>16</v>
      </c>
      <c r="K33" s="155">
        <v>12</v>
      </c>
      <c r="L33" s="327">
        <f t="shared" ref="L33:M38" si="6">SUM(B33,D33,F33,H33,J33)</f>
        <v>18</v>
      </c>
      <c r="M33" s="146">
        <f t="shared" si="6"/>
        <v>12</v>
      </c>
    </row>
    <row r="34" spans="1:13" x14ac:dyDescent="0.2">
      <c r="A34" s="161" t="s">
        <v>276</v>
      </c>
      <c r="B34" s="155">
        <v>1</v>
      </c>
      <c r="C34" s="155"/>
      <c r="D34" s="155">
        <v>7</v>
      </c>
      <c r="E34" s="155">
        <v>1</v>
      </c>
      <c r="F34" s="155">
        <v>4</v>
      </c>
      <c r="G34" s="155">
        <v>1</v>
      </c>
      <c r="H34" s="155">
        <v>1</v>
      </c>
      <c r="I34" s="155"/>
      <c r="J34" s="155">
        <v>19</v>
      </c>
      <c r="K34" s="155">
        <v>12</v>
      </c>
      <c r="L34" s="327">
        <f t="shared" si="6"/>
        <v>32</v>
      </c>
      <c r="M34" s="146">
        <f t="shared" si="6"/>
        <v>14</v>
      </c>
    </row>
    <row r="35" spans="1:13" x14ac:dyDescent="0.2">
      <c r="A35" s="161" t="s">
        <v>277</v>
      </c>
      <c r="B35" s="155"/>
      <c r="C35" s="155"/>
      <c r="D35" s="155">
        <v>3</v>
      </c>
      <c r="E35" s="155"/>
      <c r="F35" s="155">
        <v>8</v>
      </c>
      <c r="G35" s="155">
        <v>1</v>
      </c>
      <c r="H35" s="155"/>
      <c r="I35" s="155"/>
      <c r="J35" s="155">
        <v>3</v>
      </c>
      <c r="K35" s="155">
        <v>3</v>
      </c>
      <c r="L35" s="327">
        <f t="shared" si="6"/>
        <v>14</v>
      </c>
      <c r="M35" s="146">
        <f t="shared" si="6"/>
        <v>4</v>
      </c>
    </row>
    <row r="36" spans="1:13" x14ac:dyDescent="0.2">
      <c r="A36" s="161" t="s">
        <v>278</v>
      </c>
      <c r="B36" s="155">
        <v>7</v>
      </c>
      <c r="C36" s="155">
        <v>1</v>
      </c>
      <c r="D36" s="155">
        <v>23</v>
      </c>
      <c r="E36" s="155">
        <v>4</v>
      </c>
      <c r="F36" s="155">
        <v>51</v>
      </c>
      <c r="G36" s="155">
        <v>15</v>
      </c>
      <c r="H36" s="155">
        <v>3</v>
      </c>
      <c r="I36" s="155">
        <v>2</v>
      </c>
      <c r="J36" s="155">
        <v>20</v>
      </c>
      <c r="K36" s="155">
        <v>3</v>
      </c>
      <c r="L36" s="327">
        <f t="shared" si="6"/>
        <v>104</v>
      </c>
      <c r="M36" s="146">
        <f t="shared" si="6"/>
        <v>25</v>
      </c>
    </row>
    <row r="37" spans="1:13" x14ac:dyDescent="0.2">
      <c r="A37" s="161" t="s">
        <v>279</v>
      </c>
      <c r="B37" s="155"/>
      <c r="C37" s="155"/>
      <c r="D37" s="155"/>
      <c r="E37" s="155"/>
      <c r="F37" s="155"/>
      <c r="G37" s="155"/>
      <c r="H37" s="155"/>
      <c r="I37" s="155"/>
      <c r="J37" s="155"/>
      <c r="K37" s="155"/>
      <c r="L37" s="327">
        <f t="shared" si="6"/>
        <v>0</v>
      </c>
      <c r="M37" s="146">
        <f t="shared" si="6"/>
        <v>0</v>
      </c>
    </row>
    <row r="38" spans="1:13" x14ac:dyDescent="0.2">
      <c r="A38" s="120" t="s">
        <v>72</v>
      </c>
      <c r="B38" s="327">
        <f t="shared" ref="B38:K38" si="7">SUM(B33:B37)</f>
        <v>8</v>
      </c>
      <c r="C38" s="327">
        <f t="shared" si="7"/>
        <v>1</v>
      </c>
      <c r="D38" s="327">
        <f t="shared" si="7"/>
        <v>33</v>
      </c>
      <c r="E38" s="327">
        <f t="shared" si="7"/>
        <v>5</v>
      </c>
      <c r="F38" s="327">
        <f t="shared" si="7"/>
        <v>65</v>
      </c>
      <c r="G38" s="327">
        <f t="shared" si="7"/>
        <v>17</v>
      </c>
      <c r="H38" s="327">
        <f t="shared" si="7"/>
        <v>4</v>
      </c>
      <c r="I38" s="327">
        <f t="shared" si="7"/>
        <v>2</v>
      </c>
      <c r="J38" s="327">
        <f t="shared" si="7"/>
        <v>58</v>
      </c>
      <c r="K38" s="327">
        <f t="shared" si="7"/>
        <v>30</v>
      </c>
      <c r="L38" s="327">
        <f t="shared" si="6"/>
        <v>168</v>
      </c>
      <c r="M38" s="146">
        <f t="shared" si="6"/>
        <v>55</v>
      </c>
    </row>
    <row r="39" spans="1:13" x14ac:dyDescent="0.2">
      <c r="A39" s="179" t="s">
        <v>108</v>
      </c>
      <c r="B39" s="516"/>
      <c r="C39" s="517"/>
      <c r="D39" s="517"/>
      <c r="E39" s="517"/>
      <c r="F39" s="517"/>
      <c r="G39" s="517"/>
      <c r="H39" s="517"/>
      <c r="I39" s="517"/>
      <c r="J39" s="517"/>
      <c r="K39" s="517"/>
      <c r="L39" s="517"/>
      <c r="M39" s="518"/>
    </row>
    <row r="40" spans="1:13" s="10" customFormat="1" x14ac:dyDescent="0.2">
      <c r="A40" s="161"/>
      <c r="B40" s="519" t="s">
        <v>270</v>
      </c>
      <c r="C40" s="519"/>
      <c r="D40" s="519" t="s">
        <v>271</v>
      </c>
      <c r="E40" s="519"/>
      <c r="F40" s="519" t="s">
        <v>272</v>
      </c>
      <c r="G40" s="519"/>
      <c r="H40" s="519" t="s">
        <v>273</v>
      </c>
      <c r="I40" s="519"/>
      <c r="J40" s="519" t="s">
        <v>72</v>
      </c>
      <c r="K40" s="519" t="s">
        <v>259</v>
      </c>
      <c r="L40" s="519"/>
      <c r="M40" s="514"/>
    </row>
    <row r="41" spans="1:13" s="10" customFormat="1" x14ac:dyDescent="0.2">
      <c r="A41" s="161" t="s">
        <v>274</v>
      </c>
      <c r="B41" s="68" t="s">
        <v>72</v>
      </c>
      <c r="C41" s="68" t="s">
        <v>259</v>
      </c>
      <c r="D41" s="68" t="s">
        <v>72</v>
      </c>
      <c r="E41" s="68" t="s">
        <v>259</v>
      </c>
      <c r="F41" s="68" t="s">
        <v>72</v>
      </c>
      <c r="G41" s="68" t="s">
        <v>259</v>
      </c>
      <c r="H41" s="68" t="s">
        <v>72</v>
      </c>
      <c r="I41" s="68" t="s">
        <v>259</v>
      </c>
      <c r="J41" s="519"/>
      <c r="K41" s="519"/>
      <c r="L41" s="519"/>
      <c r="M41" s="515"/>
    </row>
    <row r="42" spans="1:13" x14ac:dyDescent="0.2">
      <c r="A42" s="161" t="s">
        <v>275</v>
      </c>
      <c r="B42" s="155">
        <v>4</v>
      </c>
      <c r="C42" s="155"/>
      <c r="D42" s="155">
        <v>2</v>
      </c>
      <c r="E42" s="155">
        <v>2</v>
      </c>
      <c r="F42" s="155">
        <v>2</v>
      </c>
      <c r="G42" s="155">
        <v>1</v>
      </c>
      <c r="H42" s="155"/>
      <c r="I42" s="155"/>
      <c r="J42" s="155"/>
      <c r="K42" s="155"/>
      <c r="L42" s="327">
        <f t="shared" ref="L42:M47" si="8">SUM(B42,D42,F42,H42,J42)</f>
        <v>8</v>
      </c>
      <c r="M42" s="146">
        <f t="shared" si="8"/>
        <v>3</v>
      </c>
    </row>
    <row r="43" spans="1:13" ht="15" customHeight="1" x14ac:dyDescent="0.2">
      <c r="A43" s="161" t="s">
        <v>276</v>
      </c>
      <c r="B43" s="155">
        <v>1</v>
      </c>
      <c r="C43" s="155">
        <v>1</v>
      </c>
      <c r="D43" s="155">
        <v>3</v>
      </c>
      <c r="E43" s="155">
        <v>3</v>
      </c>
      <c r="F43" s="155">
        <v>2</v>
      </c>
      <c r="G43" s="155">
        <v>2</v>
      </c>
      <c r="H43" s="155">
        <v>2</v>
      </c>
      <c r="I43" s="155">
        <v>2</v>
      </c>
      <c r="J43" s="155"/>
      <c r="K43" s="155"/>
      <c r="L43" s="327">
        <f t="shared" si="8"/>
        <v>8</v>
      </c>
      <c r="M43" s="146">
        <f t="shared" si="8"/>
        <v>8</v>
      </c>
    </row>
    <row r="44" spans="1:13" ht="15" customHeight="1" x14ac:dyDescent="0.2">
      <c r="A44" s="161" t="s">
        <v>277</v>
      </c>
      <c r="B44" s="155"/>
      <c r="C44" s="155"/>
      <c r="D44" s="155">
        <v>1</v>
      </c>
      <c r="E44" s="155">
        <v>1</v>
      </c>
      <c r="F44" s="155">
        <v>2</v>
      </c>
      <c r="G44" s="155">
        <v>2</v>
      </c>
      <c r="H44" s="155">
        <v>7</v>
      </c>
      <c r="I44" s="155">
        <v>2</v>
      </c>
      <c r="J44" s="155"/>
      <c r="K44" s="155"/>
      <c r="L44" s="327">
        <f t="shared" si="8"/>
        <v>10</v>
      </c>
      <c r="M44" s="146">
        <f t="shared" si="8"/>
        <v>5</v>
      </c>
    </row>
    <row r="45" spans="1:13" x14ac:dyDescent="0.2">
      <c r="A45" s="161" t="s">
        <v>278</v>
      </c>
      <c r="B45" s="155">
        <v>2</v>
      </c>
      <c r="C45" s="155">
        <v>2</v>
      </c>
      <c r="D45" s="155">
        <v>28</v>
      </c>
      <c r="E45" s="155">
        <v>14</v>
      </c>
      <c r="F45" s="155">
        <v>54</v>
      </c>
      <c r="G45" s="155">
        <v>26</v>
      </c>
      <c r="H45" s="155">
        <v>12</v>
      </c>
      <c r="I45" s="155">
        <v>6</v>
      </c>
      <c r="J45" s="155">
        <v>1</v>
      </c>
      <c r="K45" s="155"/>
      <c r="L45" s="327">
        <f t="shared" si="8"/>
        <v>97</v>
      </c>
      <c r="M45" s="146">
        <f t="shared" si="8"/>
        <v>48</v>
      </c>
    </row>
    <row r="46" spans="1:13" x14ac:dyDescent="0.2">
      <c r="A46" s="161" t="s">
        <v>279</v>
      </c>
      <c r="B46" s="155"/>
      <c r="C46" s="155"/>
      <c r="D46" s="155"/>
      <c r="E46" s="155"/>
      <c r="F46" s="155"/>
      <c r="G46" s="155"/>
      <c r="H46" s="155"/>
      <c r="I46" s="155"/>
      <c r="J46" s="155"/>
      <c r="K46" s="155"/>
      <c r="L46" s="327">
        <f t="shared" si="8"/>
        <v>0</v>
      </c>
      <c r="M46" s="146">
        <f t="shared" si="8"/>
        <v>0</v>
      </c>
    </row>
    <row r="47" spans="1:13" x14ac:dyDescent="0.2">
      <c r="A47" s="233" t="s">
        <v>72</v>
      </c>
      <c r="B47" s="327">
        <f t="shared" ref="B47:K47" si="9">SUM(B42:B46)</f>
        <v>7</v>
      </c>
      <c r="C47" s="327">
        <f t="shared" si="9"/>
        <v>3</v>
      </c>
      <c r="D47" s="327">
        <f t="shared" si="9"/>
        <v>34</v>
      </c>
      <c r="E47" s="327">
        <f t="shared" si="9"/>
        <v>20</v>
      </c>
      <c r="F47" s="327">
        <f t="shared" si="9"/>
        <v>60</v>
      </c>
      <c r="G47" s="327">
        <f t="shared" si="9"/>
        <v>31</v>
      </c>
      <c r="H47" s="327">
        <f t="shared" si="9"/>
        <v>21</v>
      </c>
      <c r="I47" s="327">
        <f t="shared" si="9"/>
        <v>10</v>
      </c>
      <c r="J47" s="327">
        <f t="shared" si="9"/>
        <v>1</v>
      </c>
      <c r="K47" s="327">
        <f t="shared" si="9"/>
        <v>0</v>
      </c>
      <c r="L47" s="327">
        <f t="shared" si="8"/>
        <v>123</v>
      </c>
      <c r="M47" s="146">
        <f t="shared" si="8"/>
        <v>64</v>
      </c>
    </row>
    <row r="48" spans="1:13" x14ac:dyDescent="0.2">
      <c r="A48" s="179" t="s">
        <v>110</v>
      </c>
      <c r="B48" s="520"/>
      <c r="C48" s="520"/>
      <c r="D48" s="520"/>
      <c r="E48" s="520"/>
      <c r="F48" s="520"/>
      <c r="G48" s="520"/>
      <c r="H48" s="520"/>
      <c r="I48" s="520"/>
      <c r="J48" s="520"/>
      <c r="K48" s="520"/>
      <c r="L48" s="520"/>
      <c r="M48" s="154"/>
    </row>
    <row r="49" spans="1:13" x14ac:dyDescent="0.2">
      <c r="A49" s="161"/>
      <c r="B49" s="519" t="s">
        <v>270</v>
      </c>
      <c r="C49" s="519"/>
      <c r="D49" s="519" t="s">
        <v>271</v>
      </c>
      <c r="E49" s="519"/>
      <c r="F49" s="519" t="s">
        <v>272</v>
      </c>
      <c r="G49" s="519"/>
      <c r="H49" s="519" t="s">
        <v>273</v>
      </c>
      <c r="I49" s="519"/>
      <c r="J49" s="519" t="s">
        <v>72</v>
      </c>
      <c r="K49" s="519" t="s">
        <v>259</v>
      </c>
      <c r="L49" s="519"/>
      <c r="M49" s="514"/>
    </row>
    <row r="50" spans="1:13" x14ac:dyDescent="0.2">
      <c r="A50" s="161" t="s">
        <v>274</v>
      </c>
      <c r="B50" s="68" t="s">
        <v>72</v>
      </c>
      <c r="C50" s="68" t="s">
        <v>259</v>
      </c>
      <c r="D50" s="68" t="s">
        <v>72</v>
      </c>
      <c r="E50" s="68" t="s">
        <v>259</v>
      </c>
      <c r="F50" s="68" t="s">
        <v>72</v>
      </c>
      <c r="G50" s="68" t="s">
        <v>259</v>
      </c>
      <c r="H50" s="68" t="s">
        <v>72</v>
      </c>
      <c r="I50" s="68" t="s">
        <v>259</v>
      </c>
      <c r="J50" s="519"/>
      <c r="K50" s="519"/>
      <c r="L50" s="519"/>
      <c r="M50" s="515"/>
    </row>
    <row r="51" spans="1:13" x14ac:dyDescent="0.2">
      <c r="A51" s="161" t="s">
        <v>275</v>
      </c>
      <c r="B51" s="155"/>
      <c r="C51" s="155"/>
      <c r="D51" s="155">
        <v>1</v>
      </c>
      <c r="E51" s="155"/>
      <c r="F51" s="155"/>
      <c r="G51" s="155"/>
      <c r="H51" s="155">
        <v>6</v>
      </c>
      <c r="I51" s="155">
        <v>1</v>
      </c>
      <c r="J51" s="155"/>
      <c r="K51" s="155"/>
      <c r="L51" s="327">
        <f t="shared" ref="L51:M56" si="10">SUM(B51,D51,F51,H51,J51)</f>
        <v>7</v>
      </c>
      <c r="M51" s="146">
        <f t="shared" si="10"/>
        <v>1</v>
      </c>
    </row>
    <row r="52" spans="1:13" x14ac:dyDescent="0.2">
      <c r="A52" s="161" t="s">
        <v>276</v>
      </c>
      <c r="B52" s="155">
        <v>1</v>
      </c>
      <c r="C52" s="155"/>
      <c r="D52" s="155">
        <v>2</v>
      </c>
      <c r="E52" s="155"/>
      <c r="F52" s="155">
        <v>1</v>
      </c>
      <c r="G52" s="155"/>
      <c r="H52" s="155">
        <v>4</v>
      </c>
      <c r="I52" s="155">
        <v>1</v>
      </c>
      <c r="J52" s="155"/>
      <c r="K52" s="155"/>
      <c r="L52" s="327">
        <f t="shared" si="10"/>
        <v>8</v>
      </c>
      <c r="M52" s="146">
        <f t="shared" si="10"/>
        <v>1</v>
      </c>
    </row>
    <row r="53" spans="1:13" x14ac:dyDescent="0.2">
      <c r="A53" s="161" t="s">
        <v>277</v>
      </c>
      <c r="B53" s="155"/>
      <c r="C53" s="155"/>
      <c r="D53" s="155"/>
      <c r="E53" s="155"/>
      <c r="F53" s="155"/>
      <c r="G53" s="155"/>
      <c r="H53" s="155">
        <v>3</v>
      </c>
      <c r="I53" s="155"/>
      <c r="J53" s="155"/>
      <c r="K53" s="155"/>
      <c r="L53" s="327">
        <f t="shared" si="10"/>
        <v>3</v>
      </c>
      <c r="M53" s="146">
        <f t="shared" si="10"/>
        <v>0</v>
      </c>
    </row>
    <row r="54" spans="1:13" x14ac:dyDescent="0.2">
      <c r="A54" s="161" t="s">
        <v>278</v>
      </c>
      <c r="B54" s="155">
        <v>4</v>
      </c>
      <c r="C54" s="155">
        <v>1</v>
      </c>
      <c r="D54" s="155">
        <v>15</v>
      </c>
      <c r="E54" s="155">
        <v>5</v>
      </c>
      <c r="F54" s="155">
        <v>18</v>
      </c>
      <c r="G54" s="155">
        <v>5</v>
      </c>
      <c r="H54" s="155">
        <v>16</v>
      </c>
      <c r="I54" s="155">
        <v>7</v>
      </c>
      <c r="J54" s="155"/>
      <c r="K54" s="155"/>
      <c r="L54" s="327">
        <f t="shared" si="10"/>
        <v>53</v>
      </c>
      <c r="M54" s="146">
        <f t="shared" si="10"/>
        <v>18</v>
      </c>
    </row>
    <row r="55" spans="1:13" x14ac:dyDescent="0.2">
      <c r="A55" s="161" t="s">
        <v>279</v>
      </c>
      <c r="B55" s="155"/>
      <c r="C55" s="155"/>
      <c r="D55" s="155"/>
      <c r="E55" s="155"/>
      <c r="F55" s="155"/>
      <c r="G55" s="155"/>
      <c r="H55" s="155"/>
      <c r="I55" s="155"/>
      <c r="J55" s="155"/>
      <c r="K55" s="155"/>
      <c r="L55" s="327">
        <f t="shared" si="10"/>
        <v>0</v>
      </c>
      <c r="M55" s="146">
        <f t="shared" si="10"/>
        <v>0</v>
      </c>
    </row>
    <row r="56" spans="1:13" x14ac:dyDescent="0.2">
      <c r="A56" s="120" t="s">
        <v>72</v>
      </c>
      <c r="B56" s="327">
        <f t="shared" ref="B56:K56" si="11">SUM(B51:B55)</f>
        <v>5</v>
      </c>
      <c r="C56" s="327">
        <f t="shared" si="11"/>
        <v>1</v>
      </c>
      <c r="D56" s="327">
        <f t="shared" si="11"/>
        <v>18</v>
      </c>
      <c r="E56" s="327">
        <f t="shared" si="11"/>
        <v>5</v>
      </c>
      <c r="F56" s="327">
        <f t="shared" si="11"/>
        <v>19</v>
      </c>
      <c r="G56" s="327">
        <f t="shared" si="11"/>
        <v>5</v>
      </c>
      <c r="H56" s="327">
        <f t="shared" si="11"/>
        <v>29</v>
      </c>
      <c r="I56" s="327">
        <f t="shared" si="11"/>
        <v>9</v>
      </c>
      <c r="J56" s="327">
        <f t="shared" si="11"/>
        <v>0</v>
      </c>
      <c r="K56" s="327">
        <f t="shared" si="11"/>
        <v>0</v>
      </c>
      <c r="L56" s="327">
        <f t="shared" si="10"/>
        <v>71</v>
      </c>
      <c r="M56" s="146">
        <f t="shared" si="10"/>
        <v>20</v>
      </c>
    </row>
    <row r="57" spans="1:13" ht="25.5" x14ac:dyDescent="0.2">
      <c r="A57" s="84" t="s">
        <v>280</v>
      </c>
      <c r="B57" s="516"/>
      <c r="C57" s="517"/>
      <c r="D57" s="517"/>
      <c r="E57" s="517"/>
      <c r="F57" s="517"/>
      <c r="G57" s="517"/>
      <c r="H57" s="517"/>
      <c r="I57" s="517"/>
      <c r="J57" s="517"/>
      <c r="K57" s="517"/>
      <c r="L57" s="517"/>
      <c r="M57" s="518"/>
    </row>
    <row r="58" spans="1:13" x14ac:dyDescent="0.2">
      <c r="A58" s="161"/>
      <c r="B58" s="519" t="s">
        <v>270</v>
      </c>
      <c r="C58" s="519"/>
      <c r="D58" s="519" t="s">
        <v>271</v>
      </c>
      <c r="E58" s="519"/>
      <c r="F58" s="519" t="s">
        <v>272</v>
      </c>
      <c r="G58" s="519"/>
      <c r="H58" s="519" t="s">
        <v>273</v>
      </c>
      <c r="I58" s="519"/>
      <c r="J58" s="519" t="s">
        <v>72</v>
      </c>
      <c r="K58" s="519" t="s">
        <v>259</v>
      </c>
      <c r="L58" s="519"/>
      <c r="M58" s="514"/>
    </row>
    <row r="59" spans="1:13" x14ac:dyDescent="0.2">
      <c r="A59" s="161" t="s">
        <v>274</v>
      </c>
      <c r="B59" s="68" t="s">
        <v>72</v>
      </c>
      <c r="C59" s="68" t="s">
        <v>259</v>
      </c>
      <c r="D59" s="68" t="s">
        <v>72</v>
      </c>
      <c r="E59" s="68" t="s">
        <v>259</v>
      </c>
      <c r="F59" s="68" t="s">
        <v>72</v>
      </c>
      <c r="G59" s="68" t="s">
        <v>259</v>
      </c>
      <c r="H59" s="68" t="s">
        <v>72</v>
      </c>
      <c r="I59" s="68" t="s">
        <v>259</v>
      </c>
      <c r="J59" s="519"/>
      <c r="K59" s="519"/>
      <c r="L59" s="519"/>
      <c r="M59" s="515"/>
    </row>
    <row r="60" spans="1:13" x14ac:dyDescent="0.2">
      <c r="A60" s="161" t="s">
        <v>275</v>
      </c>
      <c r="B60" s="155"/>
      <c r="C60" s="155"/>
      <c r="D60" s="155"/>
      <c r="E60" s="155"/>
      <c r="F60" s="155"/>
      <c r="G60" s="155"/>
      <c r="H60" s="155"/>
      <c r="I60" s="155"/>
      <c r="J60" s="155"/>
      <c r="K60" s="155"/>
      <c r="L60" s="327">
        <f t="shared" ref="L60:M65" si="12">SUM(B60,D60,F60,H60,J60)</f>
        <v>0</v>
      </c>
      <c r="M60" s="146">
        <f t="shared" si="12"/>
        <v>0</v>
      </c>
    </row>
    <row r="61" spans="1:13" x14ac:dyDescent="0.2">
      <c r="A61" s="161" t="s">
        <v>276</v>
      </c>
      <c r="B61" s="155"/>
      <c r="C61" s="155"/>
      <c r="D61" s="155"/>
      <c r="E61" s="155"/>
      <c r="F61" s="155"/>
      <c r="G61" s="155"/>
      <c r="H61" s="155"/>
      <c r="I61" s="155"/>
      <c r="J61" s="155"/>
      <c r="K61" s="155"/>
      <c r="L61" s="327">
        <f t="shared" si="12"/>
        <v>0</v>
      </c>
      <c r="M61" s="146">
        <f t="shared" si="12"/>
        <v>0</v>
      </c>
    </row>
    <row r="62" spans="1:13" x14ac:dyDescent="0.2">
      <c r="A62" s="161" t="s">
        <v>277</v>
      </c>
      <c r="B62" s="155"/>
      <c r="C62" s="155"/>
      <c r="D62" s="155"/>
      <c r="E62" s="155"/>
      <c r="F62" s="155"/>
      <c r="G62" s="155"/>
      <c r="H62" s="155"/>
      <c r="I62" s="155"/>
      <c r="J62" s="155"/>
      <c r="K62" s="155"/>
      <c r="L62" s="327">
        <f t="shared" si="12"/>
        <v>0</v>
      </c>
      <c r="M62" s="146">
        <f t="shared" si="12"/>
        <v>0</v>
      </c>
    </row>
    <row r="63" spans="1:13" x14ac:dyDescent="0.2">
      <c r="A63" s="161" t="s">
        <v>278</v>
      </c>
      <c r="B63" s="155">
        <v>1</v>
      </c>
      <c r="C63" s="155"/>
      <c r="D63" s="155"/>
      <c r="E63" s="155"/>
      <c r="F63" s="155"/>
      <c r="G63" s="155"/>
      <c r="H63" s="155"/>
      <c r="I63" s="155"/>
      <c r="J63" s="155"/>
      <c r="K63" s="155"/>
      <c r="L63" s="327">
        <f t="shared" si="12"/>
        <v>1</v>
      </c>
      <c r="M63" s="146">
        <f t="shared" si="12"/>
        <v>0</v>
      </c>
    </row>
    <row r="64" spans="1:13" x14ac:dyDescent="0.2">
      <c r="A64" s="161" t="s">
        <v>279</v>
      </c>
      <c r="B64" s="155"/>
      <c r="C64" s="155"/>
      <c r="D64" s="155"/>
      <c r="E64" s="155"/>
      <c r="F64" s="155"/>
      <c r="G64" s="155"/>
      <c r="H64" s="155"/>
      <c r="I64" s="155"/>
      <c r="J64" s="155"/>
      <c r="K64" s="155"/>
      <c r="L64" s="327">
        <f t="shared" si="12"/>
        <v>0</v>
      </c>
      <c r="M64" s="146">
        <f t="shared" si="12"/>
        <v>0</v>
      </c>
    </row>
    <row r="65" spans="1:13" x14ac:dyDescent="0.2">
      <c r="A65" s="233" t="s">
        <v>72</v>
      </c>
      <c r="B65" s="327">
        <f t="shared" ref="B65:K65" si="13">SUM(B60:B64)</f>
        <v>1</v>
      </c>
      <c r="C65" s="327">
        <f t="shared" si="13"/>
        <v>0</v>
      </c>
      <c r="D65" s="327">
        <f t="shared" si="13"/>
        <v>0</v>
      </c>
      <c r="E65" s="327">
        <f t="shared" si="13"/>
        <v>0</v>
      </c>
      <c r="F65" s="327">
        <f t="shared" si="13"/>
        <v>0</v>
      </c>
      <c r="G65" s="327">
        <f t="shared" si="13"/>
        <v>0</v>
      </c>
      <c r="H65" s="327">
        <f t="shared" si="13"/>
        <v>0</v>
      </c>
      <c r="I65" s="327">
        <f t="shared" si="13"/>
        <v>0</v>
      </c>
      <c r="J65" s="327">
        <f t="shared" si="13"/>
        <v>0</v>
      </c>
      <c r="K65" s="327">
        <f t="shared" si="13"/>
        <v>0</v>
      </c>
      <c r="L65" s="327">
        <f t="shared" si="12"/>
        <v>1</v>
      </c>
      <c r="M65" s="146">
        <f t="shared" si="12"/>
        <v>0</v>
      </c>
    </row>
    <row r="66" spans="1:13" x14ac:dyDescent="0.2">
      <c r="A66" s="179" t="s">
        <v>246</v>
      </c>
      <c r="B66" s="520"/>
      <c r="C66" s="520"/>
      <c r="D66" s="520"/>
      <c r="E66" s="520"/>
      <c r="F66" s="520"/>
      <c r="G66" s="520"/>
      <c r="H66" s="520"/>
      <c r="I66" s="520"/>
      <c r="J66" s="520"/>
      <c r="K66" s="520"/>
      <c r="L66" s="520"/>
      <c r="M66" s="154"/>
    </row>
    <row r="67" spans="1:13" x14ac:dyDescent="0.2">
      <c r="A67" s="161"/>
      <c r="B67" s="519" t="s">
        <v>270</v>
      </c>
      <c r="C67" s="519"/>
      <c r="D67" s="519" t="s">
        <v>271</v>
      </c>
      <c r="E67" s="519"/>
      <c r="F67" s="519" t="s">
        <v>272</v>
      </c>
      <c r="G67" s="519"/>
      <c r="H67" s="519" t="s">
        <v>273</v>
      </c>
      <c r="I67" s="519"/>
      <c r="J67" s="519" t="s">
        <v>72</v>
      </c>
      <c r="K67" s="519" t="s">
        <v>259</v>
      </c>
      <c r="L67" s="519"/>
      <c r="M67" s="514"/>
    </row>
    <row r="68" spans="1:13" x14ac:dyDescent="0.2">
      <c r="A68" s="161" t="s">
        <v>274</v>
      </c>
      <c r="B68" s="68" t="s">
        <v>72</v>
      </c>
      <c r="C68" s="68" t="s">
        <v>259</v>
      </c>
      <c r="D68" s="68" t="s">
        <v>72</v>
      </c>
      <c r="E68" s="68" t="s">
        <v>259</v>
      </c>
      <c r="F68" s="68" t="s">
        <v>72</v>
      </c>
      <c r="G68" s="68" t="s">
        <v>259</v>
      </c>
      <c r="H68" s="68" t="s">
        <v>72</v>
      </c>
      <c r="I68" s="68" t="s">
        <v>259</v>
      </c>
      <c r="J68" s="519"/>
      <c r="K68" s="519"/>
      <c r="L68" s="519"/>
      <c r="M68" s="515"/>
    </row>
    <row r="69" spans="1:13" x14ac:dyDescent="0.2">
      <c r="A69" s="161" t="s">
        <v>275</v>
      </c>
      <c r="B69" s="155"/>
      <c r="C69" s="155"/>
      <c r="D69" s="155"/>
      <c r="E69" s="155"/>
      <c r="F69" s="155">
        <v>1</v>
      </c>
      <c r="G69" s="155"/>
      <c r="H69" s="155"/>
      <c r="I69" s="155"/>
      <c r="J69" s="155">
        <v>1</v>
      </c>
      <c r="K69" s="155"/>
      <c r="L69" s="327">
        <f t="shared" ref="L69:M74" si="14">SUM(B69,D69,F69,H69,J69)</f>
        <v>2</v>
      </c>
      <c r="M69" s="146">
        <f t="shared" si="14"/>
        <v>0</v>
      </c>
    </row>
    <row r="70" spans="1:13" x14ac:dyDescent="0.2">
      <c r="A70" s="161" t="s">
        <v>276</v>
      </c>
      <c r="B70" s="155"/>
      <c r="C70" s="155"/>
      <c r="D70" s="155"/>
      <c r="E70" s="155"/>
      <c r="F70" s="155"/>
      <c r="G70" s="155"/>
      <c r="H70" s="155"/>
      <c r="I70" s="155"/>
      <c r="J70" s="155">
        <v>3</v>
      </c>
      <c r="K70" s="155"/>
      <c r="L70" s="327">
        <f t="shared" si="14"/>
        <v>3</v>
      </c>
      <c r="M70" s="146">
        <f t="shared" si="14"/>
        <v>0</v>
      </c>
    </row>
    <row r="71" spans="1:13" x14ac:dyDescent="0.2">
      <c r="A71" s="161" t="s">
        <v>277</v>
      </c>
      <c r="B71" s="155"/>
      <c r="C71" s="155"/>
      <c r="D71" s="155"/>
      <c r="E71" s="155"/>
      <c r="F71" s="155">
        <v>2</v>
      </c>
      <c r="G71" s="155"/>
      <c r="H71" s="155"/>
      <c r="I71" s="155"/>
      <c r="J71" s="155"/>
      <c r="K71" s="155"/>
      <c r="L71" s="327">
        <f t="shared" si="14"/>
        <v>2</v>
      </c>
      <c r="M71" s="146">
        <f t="shared" si="14"/>
        <v>0</v>
      </c>
    </row>
    <row r="72" spans="1:13" x14ac:dyDescent="0.2">
      <c r="A72" s="161" t="s">
        <v>278</v>
      </c>
      <c r="B72" s="155"/>
      <c r="C72" s="155"/>
      <c r="D72" s="155"/>
      <c r="E72" s="155"/>
      <c r="F72" s="155">
        <v>17</v>
      </c>
      <c r="G72" s="155">
        <v>3</v>
      </c>
      <c r="H72" s="155">
        <v>2</v>
      </c>
      <c r="I72" s="155"/>
      <c r="J72" s="155">
        <v>4</v>
      </c>
      <c r="K72" s="155">
        <v>1</v>
      </c>
      <c r="L72" s="327">
        <f t="shared" si="14"/>
        <v>23</v>
      </c>
      <c r="M72" s="146">
        <f t="shared" si="14"/>
        <v>4</v>
      </c>
    </row>
    <row r="73" spans="1:13" x14ac:dyDescent="0.2">
      <c r="A73" s="161" t="s">
        <v>279</v>
      </c>
      <c r="B73" s="155"/>
      <c r="C73" s="155"/>
      <c r="D73" s="155"/>
      <c r="E73" s="155"/>
      <c r="F73" s="155"/>
      <c r="G73" s="155"/>
      <c r="H73" s="155"/>
      <c r="I73" s="155"/>
      <c r="J73" s="155"/>
      <c r="K73" s="155"/>
      <c r="L73" s="327">
        <f t="shared" si="14"/>
        <v>0</v>
      </c>
      <c r="M73" s="146">
        <f t="shared" si="14"/>
        <v>0</v>
      </c>
    </row>
    <row r="74" spans="1:13" x14ac:dyDescent="0.2">
      <c r="A74" s="120" t="s">
        <v>72</v>
      </c>
      <c r="B74" s="327">
        <f t="shared" ref="B74:K74" si="15">SUM(B69:B73)</f>
        <v>0</v>
      </c>
      <c r="C74" s="327">
        <f t="shared" si="15"/>
        <v>0</v>
      </c>
      <c r="D74" s="327">
        <f t="shared" si="15"/>
        <v>0</v>
      </c>
      <c r="E74" s="327">
        <f t="shared" si="15"/>
        <v>0</v>
      </c>
      <c r="F74" s="327">
        <f t="shared" si="15"/>
        <v>20</v>
      </c>
      <c r="G74" s="327">
        <f t="shared" si="15"/>
        <v>3</v>
      </c>
      <c r="H74" s="327">
        <f t="shared" si="15"/>
        <v>2</v>
      </c>
      <c r="I74" s="327">
        <f t="shared" si="15"/>
        <v>0</v>
      </c>
      <c r="J74" s="327">
        <f t="shared" si="15"/>
        <v>8</v>
      </c>
      <c r="K74" s="327">
        <f t="shared" si="15"/>
        <v>1</v>
      </c>
      <c r="L74" s="327">
        <f t="shared" si="14"/>
        <v>30</v>
      </c>
      <c r="M74" s="146">
        <f t="shared" si="14"/>
        <v>4</v>
      </c>
    </row>
    <row r="75" spans="1:13" ht="25.5" x14ac:dyDescent="0.2">
      <c r="A75" s="84" t="s">
        <v>281</v>
      </c>
      <c r="B75" s="516"/>
      <c r="C75" s="517"/>
      <c r="D75" s="517"/>
      <c r="E75" s="517"/>
      <c r="F75" s="517"/>
      <c r="G75" s="517"/>
      <c r="H75" s="517"/>
      <c r="I75" s="517"/>
      <c r="J75" s="517"/>
      <c r="K75" s="517"/>
      <c r="L75" s="517"/>
      <c r="M75" s="518"/>
    </row>
    <row r="76" spans="1:13" x14ac:dyDescent="0.2">
      <c r="A76" s="161"/>
      <c r="B76" s="519" t="s">
        <v>270</v>
      </c>
      <c r="C76" s="519"/>
      <c r="D76" s="519" t="s">
        <v>271</v>
      </c>
      <c r="E76" s="519"/>
      <c r="F76" s="519" t="s">
        <v>272</v>
      </c>
      <c r="G76" s="519"/>
      <c r="H76" s="519" t="s">
        <v>273</v>
      </c>
      <c r="I76" s="519"/>
      <c r="J76" s="519" t="s">
        <v>72</v>
      </c>
      <c r="K76" s="519" t="s">
        <v>259</v>
      </c>
      <c r="L76" s="519"/>
      <c r="M76" s="514"/>
    </row>
    <row r="77" spans="1:13" x14ac:dyDescent="0.2">
      <c r="A77" s="161" t="s">
        <v>274</v>
      </c>
      <c r="B77" s="68" t="s">
        <v>72</v>
      </c>
      <c r="C77" s="68" t="s">
        <v>259</v>
      </c>
      <c r="D77" s="68" t="s">
        <v>72</v>
      </c>
      <c r="E77" s="68" t="s">
        <v>259</v>
      </c>
      <c r="F77" s="68" t="s">
        <v>72</v>
      </c>
      <c r="G77" s="68" t="s">
        <v>259</v>
      </c>
      <c r="H77" s="68" t="s">
        <v>72</v>
      </c>
      <c r="I77" s="68" t="s">
        <v>259</v>
      </c>
      <c r="J77" s="519"/>
      <c r="K77" s="519"/>
      <c r="L77" s="519"/>
      <c r="M77" s="515"/>
    </row>
    <row r="78" spans="1:13" x14ac:dyDescent="0.2">
      <c r="A78" s="161" t="s">
        <v>275</v>
      </c>
      <c r="B78" s="155">
        <f>B6+B15+B24+B33+B42+B51+B60+B69</f>
        <v>19</v>
      </c>
      <c r="C78" s="155">
        <f t="shared" ref="C78:K78" si="16">C6+C15+C24+C33+C42+C51+C60+C69</f>
        <v>2</v>
      </c>
      <c r="D78" s="155">
        <f t="shared" si="16"/>
        <v>18</v>
      </c>
      <c r="E78" s="155">
        <f t="shared" si="16"/>
        <v>5</v>
      </c>
      <c r="F78" s="155">
        <f t="shared" si="16"/>
        <v>114</v>
      </c>
      <c r="G78" s="155">
        <f t="shared" si="16"/>
        <v>29</v>
      </c>
      <c r="H78" s="155">
        <f t="shared" si="16"/>
        <v>147</v>
      </c>
      <c r="I78" s="155">
        <f t="shared" si="16"/>
        <v>67</v>
      </c>
      <c r="J78" s="155">
        <f t="shared" si="16"/>
        <v>39</v>
      </c>
      <c r="K78" s="155">
        <f t="shared" si="16"/>
        <v>19</v>
      </c>
      <c r="L78" s="327">
        <f t="shared" ref="L78:M83" si="17">SUM(B78,D78,F78,H78,J78)</f>
        <v>337</v>
      </c>
      <c r="M78" s="146">
        <f t="shared" si="17"/>
        <v>122</v>
      </c>
    </row>
    <row r="79" spans="1:13" x14ac:dyDescent="0.2">
      <c r="A79" s="161" t="s">
        <v>276</v>
      </c>
      <c r="B79" s="155">
        <f t="shared" ref="B79:K82" si="18">B7+B16+B25+B34+B43+B52+B61+B70</f>
        <v>11</v>
      </c>
      <c r="C79" s="155">
        <f t="shared" si="18"/>
        <v>1</v>
      </c>
      <c r="D79" s="155">
        <f t="shared" si="18"/>
        <v>38</v>
      </c>
      <c r="E79" s="155">
        <f t="shared" si="18"/>
        <v>8</v>
      </c>
      <c r="F79" s="155">
        <f t="shared" si="18"/>
        <v>36</v>
      </c>
      <c r="G79" s="155">
        <f t="shared" si="18"/>
        <v>18</v>
      </c>
      <c r="H79" s="155">
        <f t="shared" si="18"/>
        <v>17</v>
      </c>
      <c r="I79" s="155">
        <f t="shared" si="18"/>
        <v>9</v>
      </c>
      <c r="J79" s="155">
        <f t="shared" si="18"/>
        <v>41</v>
      </c>
      <c r="K79" s="155">
        <f t="shared" si="18"/>
        <v>23</v>
      </c>
      <c r="L79" s="327">
        <f t="shared" si="17"/>
        <v>143</v>
      </c>
      <c r="M79" s="146">
        <f t="shared" si="17"/>
        <v>59</v>
      </c>
    </row>
    <row r="80" spans="1:13" x14ac:dyDescent="0.2">
      <c r="A80" s="161" t="s">
        <v>277</v>
      </c>
      <c r="B80" s="155">
        <f t="shared" si="18"/>
        <v>1</v>
      </c>
      <c r="C80" s="155">
        <f t="shared" si="18"/>
        <v>0</v>
      </c>
      <c r="D80" s="155">
        <f t="shared" si="18"/>
        <v>9</v>
      </c>
      <c r="E80" s="155">
        <f t="shared" si="18"/>
        <v>2</v>
      </c>
      <c r="F80" s="155">
        <f t="shared" si="18"/>
        <v>17</v>
      </c>
      <c r="G80" s="155">
        <f t="shared" si="18"/>
        <v>5</v>
      </c>
      <c r="H80" s="155">
        <f t="shared" si="18"/>
        <v>15</v>
      </c>
      <c r="I80" s="155">
        <f t="shared" si="18"/>
        <v>6</v>
      </c>
      <c r="J80" s="155">
        <f t="shared" si="18"/>
        <v>8</v>
      </c>
      <c r="K80" s="155">
        <f t="shared" si="18"/>
        <v>4</v>
      </c>
      <c r="L80" s="327">
        <f t="shared" si="17"/>
        <v>50</v>
      </c>
      <c r="M80" s="146">
        <f t="shared" si="17"/>
        <v>17</v>
      </c>
    </row>
    <row r="81" spans="1:13" x14ac:dyDescent="0.2">
      <c r="A81" s="161" t="s">
        <v>278</v>
      </c>
      <c r="B81" s="155">
        <f t="shared" si="18"/>
        <v>32</v>
      </c>
      <c r="C81" s="155">
        <f t="shared" si="18"/>
        <v>10</v>
      </c>
      <c r="D81" s="155">
        <f t="shared" si="18"/>
        <v>105</v>
      </c>
      <c r="E81" s="155">
        <f t="shared" si="18"/>
        <v>37</v>
      </c>
      <c r="F81" s="155">
        <f t="shared" si="18"/>
        <v>232</v>
      </c>
      <c r="G81" s="155">
        <f t="shared" si="18"/>
        <v>99</v>
      </c>
      <c r="H81" s="155">
        <f t="shared" si="18"/>
        <v>57</v>
      </c>
      <c r="I81" s="155">
        <f t="shared" si="18"/>
        <v>33</v>
      </c>
      <c r="J81" s="155">
        <f t="shared" si="18"/>
        <v>33</v>
      </c>
      <c r="K81" s="155">
        <f t="shared" si="18"/>
        <v>6</v>
      </c>
      <c r="L81" s="327">
        <f t="shared" si="17"/>
        <v>459</v>
      </c>
      <c r="M81" s="146">
        <f t="shared" si="17"/>
        <v>185</v>
      </c>
    </row>
    <row r="82" spans="1:13" x14ac:dyDescent="0.2">
      <c r="A82" s="161" t="s">
        <v>279</v>
      </c>
      <c r="B82" s="155">
        <f t="shared" si="18"/>
        <v>0</v>
      </c>
      <c r="C82" s="155">
        <f t="shared" si="18"/>
        <v>0</v>
      </c>
      <c r="D82" s="155">
        <f t="shared" si="18"/>
        <v>0</v>
      </c>
      <c r="E82" s="155">
        <f t="shared" si="18"/>
        <v>0</v>
      </c>
      <c r="F82" s="155">
        <f t="shared" si="18"/>
        <v>0</v>
      </c>
      <c r="G82" s="155">
        <f t="shared" si="18"/>
        <v>0</v>
      </c>
      <c r="H82" s="155">
        <f t="shared" si="18"/>
        <v>0</v>
      </c>
      <c r="I82" s="155">
        <f t="shared" si="18"/>
        <v>0</v>
      </c>
      <c r="J82" s="155">
        <f t="shared" si="18"/>
        <v>0</v>
      </c>
      <c r="K82" s="155">
        <f t="shared" si="18"/>
        <v>0</v>
      </c>
      <c r="L82" s="327">
        <f t="shared" si="17"/>
        <v>0</v>
      </c>
      <c r="M82" s="146">
        <f t="shared" si="17"/>
        <v>0</v>
      </c>
    </row>
    <row r="83" spans="1:13" x14ac:dyDescent="0.2">
      <c r="A83" s="233" t="s">
        <v>282</v>
      </c>
      <c r="B83" s="327">
        <f>SUM(B78:B82)</f>
        <v>63</v>
      </c>
      <c r="C83" s="327">
        <f t="shared" ref="C83:K83" si="19">SUM(C78:C82)</f>
        <v>13</v>
      </c>
      <c r="D83" s="327">
        <f t="shared" si="19"/>
        <v>170</v>
      </c>
      <c r="E83" s="327">
        <f t="shared" si="19"/>
        <v>52</v>
      </c>
      <c r="F83" s="327">
        <f t="shared" si="19"/>
        <v>399</v>
      </c>
      <c r="G83" s="327">
        <f t="shared" si="19"/>
        <v>151</v>
      </c>
      <c r="H83" s="327">
        <f t="shared" si="19"/>
        <v>236</v>
      </c>
      <c r="I83" s="327">
        <f t="shared" si="19"/>
        <v>115</v>
      </c>
      <c r="J83" s="327">
        <f t="shared" si="19"/>
        <v>121</v>
      </c>
      <c r="K83" s="327">
        <f t="shared" si="19"/>
        <v>52</v>
      </c>
      <c r="L83" s="327">
        <f t="shared" si="17"/>
        <v>989</v>
      </c>
      <c r="M83" s="146">
        <f t="shared" si="17"/>
        <v>383</v>
      </c>
    </row>
    <row r="84" spans="1:13" x14ac:dyDescent="0.2">
      <c r="B84" s="9"/>
      <c r="C84" s="9"/>
      <c r="D84" s="9"/>
      <c r="E84" s="9"/>
      <c r="F84" s="9"/>
      <c r="G84" s="9"/>
      <c r="H84" s="9"/>
      <c r="I84" s="9"/>
      <c r="J84" s="9"/>
      <c r="K84" s="9"/>
      <c r="L84" s="9"/>
      <c r="M84" s="9"/>
    </row>
    <row r="85" spans="1:13" x14ac:dyDescent="0.2">
      <c r="B85" s="9"/>
      <c r="C85" s="9"/>
      <c r="D85" s="9"/>
      <c r="E85" s="9"/>
      <c r="F85" s="9"/>
      <c r="G85" s="9"/>
      <c r="H85" s="9"/>
      <c r="I85" s="9"/>
      <c r="J85" s="9"/>
      <c r="K85" s="9"/>
      <c r="L85" s="9"/>
      <c r="M85" s="9"/>
    </row>
    <row r="86" spans="1:13" x14ac:dyDescent="0.2">
      <c r="A86" s="4" t="s">
        <v>283</v>
      </c>
    </row>
    <row r="87" spans="1:13" x14ac:dyDescent="0.2">
      <c r="A87" s="478" t="s">
        <v>284</v>
      </c>
      <c r="B87" s="478"/>
      <c r="C87" s="478"/>
      <c r="D87" s="478"/>
      <c r="E87" s="478"/>
      <c r="F87" s="478"/>
      <c r="G87" s="478"/>
      <c r="H87" s="478"/>
      <c r="I87" s="478"/>
      <c r="J87" s="478"/>
      <c r="K87" s="478"/>
      <c r="L87" s="478"/>
      <c r="M87" s="478"/>
    </row>
    <row r="88" spans="1:13" x14ac:dyDescent="0.2">
      <c r="A88" s="459" t="s">
        <v>285</v>
      </c>
      <c r="B88" s="459"/>
      <c r="C88" s="459"/>
      <c r="D88" s="459"/>
      <c r="E88" s="459"/>
      <c r="F88" s="459"/>
      <c r="G88" s="459"/>
      <c r="H88" s="459"/>
      <c r="I88" s="459"/>
      <c r="J88" s="459"/>
      <c r="K88" s="459"/>
      <c r="L88" s="459"/>
      <c r="M88" s="459"/>
    </row>
  </sheetData>
  <mergeCells count="86">
    <mergeCell ref="A1:M1"/>
    <mergeCell ref="B21:M21"/>
    <mergeCell ref="M22:M23"/>
    <mergeCell ref="B2:I2"/>
    <mergeCell ref="J2:K2"/>
    <mergeCell ref="K13:K14"/>
    <mergeCell ref="B13:C13"/>
    <mergeCell ref="L4:L5"/>
    <mergeCell ref="L13:L14"/>
    <mergeCell ref="F13:G13"/>
    <mergeCell ref="H13:I13"/>
    <mergeCell ref="B3:L3"/>
    <mergeCell ref="B12:L12"/>
    <mergeCell ref="M4:M5"/>
    <mergeCell ref="M13:M14"/>
    <mergeCell ref="K4:K5"/>
    <mergeCell ref="H4:I4"/>
    <mergeCell ref="J4:J5"/>
    <mergeCell ref="J13:J14"/>
    <mergeCell ref="D13:E13"/>
    <mergeCell ref="L22:L23"/>
    <mergeCell ref="D22:E22"/>
    <mergeCell ref="F22:G22"/>
    <mergeCell ref="H22:I22"/>
    <mergeCell ref="J22:J23"/>
    <mergeCell ref="K22:K23"/>
    <mergeCell ref="B40:C40"/>
    <mergeCell ref="D40:E40"/>
    <mergeCell ref="F40:G40"/>
    <mergeCell ref="B4:C4"/>
    <mergeCell ref="D4:E4"/>
    <mergeCell ref="F4:G4"/>
    <mergeCell ref="B22:C22"/>
    <mergeCell ref="K31:K32"/>
    <mergeCell ref="L31:L32"/>
    <mergeCell ref="M31:M32"/>
    <mergeCell ref="B30:L30"/>
    <mergeCell ref="B39:M39"/>
    <mergeCell ref="B31:C31"/>
    <mergeCell ref="D31:E31"/>
    <mergeCell ref="F31:G31"/>
    <mergeCell ref="H31:I31"/>
    <mergeCell ref="J31:J32"/>
    <mergeCell ref="H40:I40"/>
    <mergeCell ref="J40:J41"/>
    <mergeCell ref="K40:K41"/>
    <mergeCell ref="L40:L41"/>
    <mergeCell ref="M40:M41"/>
    <mergeCell ref="B48:L48"/>
    <mergeCell ref="B49:C49"/>
    <mergeCell ref="D49:E49"/>
    <mergeCell ref="F49:G49"/>
    <mergeCell ref="H49:I49"/>
    <mergeCell ref="J49:J50"/>
    <mergeCell ref="K49:K50"/>
    <mergeCell ref="L49:L50"/>
    <mergeCell ref="M49:M50"/>
    <mergeCell ref="B57:M57"/>
    <mergeCell ref="B58:C58"/>
    <mergeCell ref="D58:E58"/>
    <mergeCell ref="F58:G58"/>
    <mergeCell ref="H58:I58"/>
    <mergeCell ref="J58:J59"/>
    <mergeCell ref="K58:K59"/>
    <mergeCell ref="L58:L59"/>
    <mergeCell ref="M58:M59"/>
    <mergeCell ref="B66:L66"/>
    <mergeCell ref="B67:C67"/>
    <mergeCell ref="D67:E67"/>
    <mergeCell ref="F67:G67"/>
    <mergeCell ref="H67:I67"/>
    <mergeCell ref="J67:J68"/>
    <mergeCell ref="K67:K68"/>
    <mergeCell ref="L67:L68"/>
    <mergeCell ref="A87:M87"/>
    <mergeCell ref="A88:M88"/>
    <mergeCell ref="M67:M68"/>
    <mergeCell ref="B75:M75"/>
    <mergeCell ref="B76:C76"/>
    <mergeCell ref="D76:E76"/>
    <mergeCell ref="F76:G76"/>
    <mergeCell ref="H76:I76"/>
    <mergeCell ref="J76:J77"/>
    <mergeCell ref="K76:K77"/>
    <mergeCell ref="L76:L77"/>
    <mergeCell ref="M76:M77"/>
  </mergeCells>
  <pageMargins left="0.7" right="0.7" top="0.75" bottom="0.75" header="0.3" footer="0.3"/>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pageSetUpPr fitToPage="1"/>
  </sheetPr>
  <dimension ref="A1:O33"/>
  <sheetViews>
    <sheetView workbookViewId="0">
      <selection activeCell="B24" sqref="B24:J25"/>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14"/>
    <col min="15" max="16384" width="9.140625" style="1"/>
  </cols>
  <sheetData>
    <row r="1" spans="1:15" ht="42.75" customHeight="1" x14ac:dyDescent="0.25">
      <c r="A1" s="437" t="s">
        <v>286</v>
      </c>
      <c r="B1" s="415"/>
      <c r="C1" s="415"/>
      <c r="D1" s="415"/>
      <c r="E1" s="415"/>
      <c r="F1" s="415"/>
      <c r="G1" s="415"/>
      <c r="H1" s="415"/>
      <c r="I1" s="415"/>
      <c r="J1" s="417"/>
    </row>
    <row r="2" spans="1:15" s="5" customFormat="1" ht="21.75" customHeight="1" x14ac:dyDescent="0.2">
      <c r="A2" s="527" t="s">
        <v>67</v>
      </c>
      <c r="B2" s="507" t="s">
        <v>287</v>
      </c>
      <c r="C2" s="507" t="s">
        <v>288</v>
      </c>
      <c r="D2" s="528" t="s">
        <v>289</v>
      </c>
      <c r="E2" s="528" t="s">
        <v>290</v>
      </c>
      <c r="F2" s="528" t="s">
        <v>291</v>
      </c>
      <c r="G2" s="528" t="s">
        <v>292</v>
      </c>
      <c r="H2" s="528" t="s">
        <v>293</v>
      </c>
      <c r="I2" s="528" t="s">
        <v>294</v>
      </c>
      <c r="J2" s="529" t="s">
        <v>295</v>
      </c>
    </row>
    <row r="3" spans="1:15" s="5" customFormat="1" ht="26.25" customHeight="1" x14ac:dyDescent="0.2">
      <c r="A3" s="527"/>
      <c r="B3" s="507"/>
      <c r="C3" s="507"/>
      <c r="D3" s="528"/>
      <c r="E3" s="528"/>
      <c r="F3" s="528"/>
      <c r="G3" s="528"/>
      <c r="H3" s="528"/>
      <c r="I3" s="528"/>
      <c r="J3" s="529"/>
    </row>
    <row r="4" spans="1:15" ht="26.25" customHeight="1" x14ac:dyDescent="0.2">
      <c r="A4" s="84" t="s">
        <v>296</v>
      </c>
      <c r="B4" s="235">
        <v>1</v>
      </c>
      <c r="C4" s="235">
        <v>4</v>
      </c>
      <c r="D4" s="235">
        <v>38</v>
      </c>
      <c r="E4" s="235">
        <v>43</v>
      </c>
      <c r="F4" s="235">
        <v>1</v>
      </c>
      <c r="G4" s="235">
        <v>12</v>
      </c>
      <c r="H4" s="236"/>
      <c r="I4" s="237"/>
      <c r="J4" s="187">
        <f t="shared" ref="J4:J9" si="0">SUM(B4:I4)</f>
        <v>99</v>
      </c>
      <c r="K4" s="1"/>
      <c r="L4" s="1"/>
      <c r="M4" s="1"/>
      <c r="N4" s="1"/>
    </row>
    <row r="5" spans="1:15" ht="15" customHeight="1" x14ac:dyDescent="0.2">
      <c r="A5" s="246" t="s">
        <v>297</v>
      </c>
      <c r="B5" s="96"/>
      <c r="C5" s="96">
        <v>1</v>
      </c>
      <c r="D5" s="96">
        <v>17</v>
      </c>
      <c r="E5" s="96">
        <v>9</v>
      </c>
      <c r="F5" s="96"/>
      <c r="G5" s="96">
        <v>1</v>
      </c>
      <c r="H5" s="238"/>
      <c r="I5" s="239"/>
      <c r="J5" s="370">
        <f t="shared" si="0"/>
        <v>28</v>
      </c>
      <c r="K5" s="1"/>
      <c r="L5" s="1"/>
      <c r="M5" s="1"/>
      <c r="N5" s="1"/>
    </row>
    <row r="6" spans="1:15" ht="15" customHeight="1" x14ac:dyDescent="0.25">
      <c r="A6" s="84" t="s">
        <v>75</v>
      </c>
      <c r="B6" s="235">
        <v>1</v>
      </c>
      <c r="C6" s="235">
        <v>4</v>
      </c>
      <c r="D6" s="235">
        <v>18</v>
      </c>
      <c r="E6" s="235">
        <v>26</v>
      </c>
      <c r="F6" s="235">
        <v>1</v>
      </c>
      <c r="G6" s="236"/>
      <c r="H6" s="237"/>
      <c r="I6" s="235">
        <v>19</v>
      </c>
      <c r="J6" s="187">
        <f t="shared" si="0"/>
        <v>69</v>
      </c>
    </row>
    <row r="7" spans="1:15" ht="15" customHeight="1" x14ac:dyDescent="0.25">
      <c r="A7" s="246" t="s">
        <v>297</v>
      </c>
      <c r="B7" s="240">
        <v>0</v>
      </c>
      <c r="C7" s="240">
        <v>2</v>
      </c>
      <c r="D7" s="240">
        <v>8</v>
      </c>
      <c r="E7" s="240">
        <v>5</v>
      </c>
      <c r="F7" s="240">
        <v>1</v>
      </c>
      <c r="G7" s="238"/>
      <c r="H7" s="241"/>
      <c r="I7" s="240">
        <v>2</v>
      </c>
      <c r="J7" s="370">
        <f t="shared" si="0"/>
        <v>18</v>
      </c>
    </row>
    <row r="8" spans="1:15" ht="15" customHeight="1" x14ac:dyDescent="0.25">
      <c r="A8" s="84" t="s">
        <v>183</v>
      </c>
      <c r="B8" s="235">
        <v>1</v>
      </c>
      <c r="C8" s="235">
        <v>3</v>
      </c>
      <c r="D8" s="235">
        <v>9</v>
      </c>
      <c r="E8" s="235">
        <v>21</v>
      </c>
      <c r="F8" s="235">
        <v>1</v>
      </c>
      <c r="G8" s="236"/>
      <c r="H8" s="237"/>
      <c r="I8" s="235">
        <v>3</v>
      </c>
      <c r="J8" s="187">
        <f t="shared" si="0"/>
        <v>38</v>
      </c>
    </row>
    <row r="9" spans="1:15" ht="15" customHeight="1" x14ac:dyDescent="0.25">
      <c r="A9" s="246" t="s">
        <v>297</v>
      </c>
      <c r="B9" s="96">
        <v>1</v>
      </c>
      <c r="C9" s="96">
        <v>3</v>
      </c>
      <c r="D9" s="96">
        <v>8</v>
      </c>
      <c r="E9" s="96">
        <v>12</v>
      </c>
      <c r="F9" s="96">
        <v>1</v>
      </c>
      <c r="G9" s="238"/>
      <c r="H9" s="239"/>
      <c r="I9" s="96">
        <v>2</v>
      </c>
      <c r="J9" s="370">
        <f t="shared" si="0"/>
        <v>27</v>
      </c>
    </row>
    <row r="10" spans="1:15" ht="30" customHeight="1" x14ac:dyDescent="0.25">
      <c r="A10" s="84" t="s">
        <v>104</v>
      </c>
      <c r="B10" s="235">
        <v>1</v>
      </c>
      <c r="C10" s="235">
        <v>4</v>
      </c>
      <c r="D10" s="235">
        <v>15</v>
      </c>
      <c r="E10" s="235">
        <v>29</v>
      </c>
      <c r="F10" s="235">
        <v>1</v>
      </c>
      <c r="G10" s="236"/>
      <c r="H10" s="237"/>
      <c r="I10" s="235">
        <v>17</v>
      </c>
      <c r="J10" s="187">
        <v>67</v>
      </c>
    </row>
    <row r="11" spans="1:15" ht="15" customHeight="1" x14ac:dyDescent="0.25">
      <c r="A11" s="246" t="s">
        <v>297</v>
      </c>
      <c r="B11" s="96"/>
      <c r="C11" s="96">
        <v>2</v>
      </c>
      <c r="D11" s="96">
        <v>8</v>
      </c>
      <c r="E11" s="96">
        <v>7</v>
      </c>
      <c r="F11" s="96">
        <v>1</v>
      </c>
      <c r="G11" s="238"/>
      <c r="H11" s="239"/>
      <c r="I11" s="96">
        <v>4</v>
      </c>
      <c r="J11" s="370">
        <v>22</v>
      </c>
    </row>
    <row r="12" spans="1:15" ht="15" customHeight="1" x14ac:dyDescent="0.25">
      <c r="A12" s="84" t="s">
        <v>106</v>
      </c>
      <c r="B12" s="235">
        <v>1</v>
      </c>
      <c r="C12" s="235">
        <v>3</v>
      </c>
      <c r="D12" s="235">
        <f>4+2+14+7</f>
        <v>27</v>
      </c>
      <c r="E12" s="235">
        <f>5+16+8</f>
        <v>29</v>
      </c>
      <c r="F12" s="235">
        <v>1</v>
      </c>
      <c r="G12" s="236"/>
      <c r="H12" s="237"/>
      <c r="I12" s="235">
        <v>7</v>
      </c>
      <c r="J12" s="187">
        <f t="shared" ref="J12:J19" si="1">SUM(B12:I12)</f>
        <v>68</v>
      </c>
    </row>
    <row r="13" spans="1:15" ht="15" customHeight="1" x14ac:dyDescent="0.25">
      <c r="A13" s="246" t="s">
        <v>297</v>
      </c>
      <c r="B13" s="96"/>
      <c r="C13" s="96">
        <v>1</v>
      </c>
      <c r="D13" s="96">
        <f>4+2</f>
        <v>6</v>
      </c>
      <c r="E13" s="96">
        <v>2</v>
      </c>
      <c r="F13" s="96"/>
      <c r="G13" s="238"/>
      <c r="H13" s="239"/>
      <c r="I13" s="96"/>
      <c r="J13" s="370">
        <f t="shared" si="1"/>
        <v>9</v>
      </c>
    </row>
    <row r="14" spans="1:15" x14ac:dyDescent="0.25">
      <c r="A14" s="84" t="s">
        <v>108</v>
      </c>
      <c r="B14" s="235">
        <v>1</v>
      </c>
      <c r="C14" s="235">
        <v>5</v>
      </c>
      <c r="D14" s="235">
        <v>18</v>
      </c>
      <c r="E14" s="235">
        <v>31</v>
      </c>
      <c r="F14" s="235">
        <v>1</v>
      </c>
      <c r="G14" s="236"/>
      <c r="H14" s="237"/>
      <c r="I14" s="235">
        <v>15</v>
      </c>
      <c r="J14" s="187">
        <f t="shared" si="1"/>
        <v>71</v>
      </c>
      <c r="K14" s="48"/>
    </row>
    <row r="15" spans="1:15" ht="15" customHeight="1" x14ac:dyDescent="0.25">
      <c r="A15" s="246" t="s">
        <v>297</v>
      </c>
      <c r="B15" s="96">
        <v>0</v>
      </c>
      <c r="C15" s="96">
        <v>2</v>
      </c>
      <c r="D15" s="96">
        <v>5</v>
      </c>
      <c r="E15" s="96">
        <v>14</v>
      </c>
      <c r="F15" s="96">
        <v>1</v>
      </c>
      <c r="G15" s="238"/>
      <c r="H15" s="239"/>
      <c r="I15" s="96">
        <v>5</v>
      </c>
      <c r="J15" s="370">
        <f t="shared" si="1"/>
        <v>27</v>
      </c>
      <c r="O15" s="10"/>
    </row>
    <row r="16" spans="1:15" ht="15" customHeight="1" x14ac:dyDescent="0.25">
      <c r="A16" s="84" t="s">
        <v>110</v>
      </c>
      <c r="B16" s="235">
        <v>1</v>
      </c>
      <c r="C16" s="235">
        <v>3</v>
      </c>
      <c r="D16" s="235">
        <v>12</v>
      </c>
      <c r="E16" s="235">
        <v>20</v>
      </c>
      <c r="F16" s="235">
        <v>1</v>
      </c>
      <c r="G16" s="236"/>
      <c r="H16" s="237"/>
      <c r="I16" s="235">
        <v>9</v>
      </c>
      <c r="J16" s="187">
        <f t="shared" si="1"/>
        <v>46</v>
      </c>
      <c r="O16" s="10"/>
    </row>
    <row r="17" spans="1:15" ht="15" customHeight="1" x14ac:dyDescent="0.25">
      <c r="A17" s="246" t="s">
        <v>297</v>
      </c>
      <c r="B17" s="96"/>
      <c r="C17" s="96"/>
      <c r="D17" s="96">
        <v>2</v>
      </c>
      <c r="E17" s="96">
        <v>3</v>
      </c>
      <c r="F17" s="96"/>
      <c r="G17" s="238"/>
      <c r="H17" s="239"/>
      <c r="I17" s="96">
        <v>2</v>
      </c>
      <c r="J17" s="370">
        <f t="shared" si="1"/>
        <v>7</v>
      </c>
      <c r="O17" s="10"/>
    </row>
    <row r="18" spans="1:15" ht="25.15" customHeight="1" x14ac:dyDescent="0.2">
      <c r="A18" s="84" t="s">
        <v>298</v>
      </c>
      <c r="B18" s="237"/>
      <c r="C18" s="237"/>
      <c r="D18" s="237"/>
      <c r="E18" s="235">
        <v>4</v>
      </c>
      <c r="F18" s="235"/>
      <c r="G18" s="236"/>
      <c r="H18" s="235">
        <v>1</v>
      </c>
      <c r="I18" s="235">
        <v>5</v>
      </c>
      <c r="J18" s="187">
        <f t="shared" si="1"/>
        <v>10</v>
      </c>
      <c r="K18" s="15"/>
      <c r="L18" s="15"/>
      <c r="M18" s="15"/>
      <c r="N18" s="15"/>
      <c r="O18" s="10"/>
    </row>
    <row r="19" spans="1:15" ht="27.75" customHeight="1" x14ac:dyDescent="0.2">
      <c r="A19" s="246" t="s">
        <v>297</v>
      </c>
      <c r="B19" s="239"/>
      <c r="C19" s="239"/>
      <c r="D19" s="239"/>
      <c r="E19" s="96">
        <v>1</v>
      </c>
      <c r="F19" s="96"/>
      <c r="G19" s="238"/>
      <c r="H19" s="96">
        <v>0</v>
      </c>
      <c r="I19" s="96">
        <v>1</v>
      </c>
      <c r="J19" s="370">
        <f t="shared" si="1"/>
        <v>2</v>
      </c>
      <c r="K19" s="15"/>
      <c r="L19" s="15"/>
      <c r="M19" s="15"/>
      <c r="N19" s="15"/>
      <c r="O19" s="10"/>
    </row>
    <row r="20" spans="1:15" ht="15" customHeight="1" x14ac:dyDescent="0.2">
      <c r="A20" s="84" t="s">
        <v>299</v>
      </c>
      <c r="B20" s="237"/>
      <c r="C20" s="237"/>
      <c r="D20" s="237"/>
      <c r="E20" s="235"/>
      <c r="F20" s="235"/>
      <c r="G20" s="236"/>
      <c r="H20" s="235"/>
      <c r="I20" s="235"/>
      <c r="J20" s="187">
        <f>E20+F20+H20+I20</f>
        <v>0</v>
      </c>
      <c r="K20" s="15"/>
      <c r="L20" s="15"/>
      <c r="M20" s="15"/>
      <c r="N20" s="15"/>
      <c r="O20" s="10"/>
    </row>
    <row r="21" spans="1:15" ht="15" customHeight="1" x14ac:dyDescent="0.2">
      <c r="A21" s="246" t="s">
        <v>297</v>
      </c>
      <c r="B21" s="239"/>
      <c r="C21" s="239"/>
      <c r="D21" s="239"/>
      <c r="E21" s="96"/>
      <c r="F21" s="96"/>
      <c r="G21" s="238"/>
      <c r="H21" s="96"/>
      <c r="I21" s="96"/>
      <c r="J21" s="370">
        <f>E21+F21+H21+I21</f>
        <v>0</v>
      </c>
      <c r="K21" s="15"/>
      <c r="L21" s="15"/>
      <c r="M21" s="15"/>
      <c r="N21" s="15"/>
      <c r="O21" s="10"/>
    </row>
    <row r="22" spans="1:15" s="32" customFormat="1" ht="27.75" customHeight="1" x14ac:dyDescent="0.2">
      <c r="A22" s="122" t="s">
        <v>300</v>
      </c>
      <c r="B22" s="98">
        <v>6</v>
      </c>
      <c r="C22" s="98">
        <f t="shared" ref="C22:F22" si="2">BC6+C8+C10+C12+C14+C16</f>
        <v>18</v>
      </c>
      <c r="D22" s="98">
        <f t="shared" si="2"/>
        <v>81</v>
      </c>
      <c r="E22" s="98">
        <f t="shared" si="2"/>
        <v>130</v>
      </c>
      <c r="F22" s="98">
        <f t="shared" si="2"/>
        <v>5</v>
      </c>
      <c r="G22" s="242"/>
      <c r="H22" s="98">
        <f>H18+H20</f>
        <v>1</v>
      </c>
      <c r="I22" s="98">
        <f>I6+I8+I10+I12+I14+I16+I18+I20</f>
        <v>75</v>
      </c>
      <c r="J22" s="338">
        <f>SUM(B22:I22)</f>
        <v>316</v>
      </c>
      <c r="K22" s="49"/>
      <c r="L22" s="49"/>
      <c r="M22" s="49"/>
      <c r="N22" s="49"/>
      <c r="O22" s="34"/>
    </row>
    <row r="23" spans="1:15" s="32" customFormat="1" ht="27.75" customHeight="1" x14ac:dyDescent="0.2">
      <c r="A23" s="246" t="s">
        <v>297</v>
      </c>
      <c r="B23" s="240">
        <f>B5+B7+B9+B11+B13+B15+B17</f>
        <v>1</v>
      </c>
      <c r="C23" s="240">
        <f t="shared" ref="C23:F23" si="3">C5+C7+C9+C11+C13+C15+C17</f>
        <v>11</v>
      </c>
      <c r="D23" s="240">
        <f t="shared" si="3"/>
        <v>54</v>
      </c>
      <c r="E23" s="240">
        <f t="shared" si="3"/>
        <v>52</v>
      </c>
      <c r="F23" s="240">
        <f t="shared" si="3"/>
        <v>4</v>
      </c>
      <c r="G23" s="239"/>
      <c r="H23" s="240">
        <f>H19+H21</f>
        <v>0</v>
      </c>
      <c r="I23" s="240">
        <f>I7+I9+I11+I13+I15+I17+I19+I21</f>
        <v>16</v>
      </c>
      <c r="J23" s="370">
        <f>SUM(B23:I23)</f>
        <v>138</v>
      </c>
      <c r="K23" s="49"/>
      <c r="L23" s="49"/>
      <c r="M23" s="49"/>
      <c r="N23" s="49"/>
      <c r="O23" s="34"/>
    </row>
    <row r="24" spans="1:15" ht="15" customHeight="1" x14ac:dyDescent="0.2">
      <c r="A24" s="122" t="s">
        <v>301</v>
      </c>
      <c r="B24" s="337">
        <f t="shared" ref="B24:J25" si="4">B22+B4</f>
        <v>7</v>
      </c>
      <c r="C24" s="337">
        <f t="shared" si="4"/>
        <v>22</v>
      </c>
      <c r="D24" s="337">
        <f t="shared" si="4"/>
        <v>119</v>
      </c>
      <c r="E24" s="337">
        <f t="shared" si="4"/>
        <v>173</v>
      </c>
      <c r="F24" s="337">
        <f t="shared" si="4"/>
        <v>6</v>
      </c>
      <c r="G24" s="337">
        <f t="shared" si="4"/>
        <v>12</v>
      </c>
      <c r="H24" s="337">
        <f t="shared" si="4"/>
        <v>1</v>
      </c>
      <c r="I24" s="337">
        <f t="shared" si="4"/>
        <v>75</v>
      </c>
      <c r="J24" s="338">
        <f t="shared" si="4"/>
        <v>415</v>
      </c>
      <c r="K24" s="1"/>
      <c r="L24" s="1"/>
      <c r="M24" s="1"/>
      <c r="N24" s="1"/>
    </row>
    <row r="25" spans="1:15" ht="15" customHeight="1" thickBot="1" x14ac:dyDescent="0.25">
      <c r="A25" s="213" t="s">
        <v>297</v>
      </c>
      <c r="B25" s="243">
        <f t="shared" si="4"/>
        <v>1</v>
      </c>
      <c r="C25" s="243">
        <f t="shared" si="4"/>
        <v>12</v>
      </c>
      <c r="D25" s="243">
        <f t="shared" si="4"/>
        <v>71</v>
      </c>
      <c r="E25" s="243">
        <f t="shared" si="4"/>
        <v>61</v>
      </c>
      <c r="F25" s="243">
        <f t="shared" si="4"/>
        <v>4</v>
      </c>
      <c r="G25" s="243">
        <f t="shared" si="4"/>
        <v>1</v>
      </c>
      <c r="H25" s="243">
        <f t="shared" si="4"/>
        <v>0</v>
      </c>
      <c r="I25" s="243">
        <f t="shared" si="4"/>
        <v>16</v>
      </c>
      <c r="J25" s="244">
        <f t="shared" si="4"/>
        <v>166</v>
      </c>
      <c r="K25" s="1"/>
      <c r="L25" s="1"/>
      <c r="M25" s="1"/>
      <c r="N25" s="1"/>
    </row>
    <row r="26" spans="1:15" ht="12.75" x14ac:dyDescent="0.2">
      <c r="A26" s="30"/>
      <c r="B26" s="32"/>
      <c r="C26" s="32"/>
      <c r="D26" s="32"/>
      <c r="E26" s="32"/>
      <c r="F26" s="32"/>
      <c r="G26" s="32"/>
      <c r="H26" s="32"/>
      <c r="I26" s="32"/>
      <c r="J26" s="32"/>
      <c r="K26" s="1"/>
      <c r="L26" s="1"/>
      <c r="M26" s="1"/>
      <c r="N26" s="1"/>
    </row>
    <row r="27" spans="1:15" ht="12.75" x14ac:dyDescent="0.2">
      <c r="A27" s="530" t="s">
        <v>302</v>
      </c>
      <c r="B27" s="530"/>
      <c r="C27" s="530"/>
      <c r="D27" s="530"/>
      <c r="E27" s="530"/>
      <c r="F27" s="530"/>
      <c r="G27" s="530"/>
      <c r="H27" s="530"/>
      <c r="I27" s="530"/>
      <c r="J27" s="530"/>
      <c r="K27" s="1"/>
      <c r="L27" s="1"/>
      <c r="M27" s="1"/>
      <c r="N27" s="1"/>
    </row>
    <row r="28" spans="1:15" ht="12.75" x14ac:dyDescent="0.2">
      <c r="A28" s="466" t="s">
        <v>303</v>
      </c>
      <c r="B28" s="466"/>
      <c r="C28" s="466"/>
      <c r="D28" s="466"/>
      <c r="E28" s="466"/>
      <c r="F28" s="466"/>
      <c r="G28" s="466"/>
      <c r="H28" s="466"/>
      <c r="I28" s="466"/>
      <c r="J28" s="466"/>
      <c r="K28" s="1"/>
      <c r="L28" s="1"/>
      <c r="M28" s="1"/>
      <c r="N28" s="1"/>
    </row>
    <row r="29" spans="1:15" ht="12.75" x14ac:dyDescent="0.2">
      <c r="A29" s="531" t="s">
        <v>304</v>
      </c>
      <c r="B29" s="531"/>
      <c r="C29" s="531"/>
      <c r="D29" s="531"/>
      <c r="E29" s="531"/>
      <c r="F29" s="531"/>
      <c r="G29" s="531"/>
      <c r="H29" s="531"/>
      <c r="I29" s="531"/>
      <c r="J29" s="531"/>
      <c r="K29" s="1"/>
      <c r="L29" s="1"/>
      <c r="M29" s="1"/>
      <c r="N29" s="1"/>
    </row>
    <row r="30" spans="1:15" ht="12.75" x14ac:dyDescent="0.2">
      <c r="A30" s="531" t="s">
        <v>305</v>
      </c>
      <c r="B30" s="531"/>
      <c r="C30" s="531"/>
      <c r="D30" s="531"/>
      <c r="E30" s="531"/>
      <c r="F30" s="531"/>
      <c r="G30" s="531"/>
      <c r="H30" s="531"/>
      <c r="I30" s="531"/>
      <c r="J30" s="531"/>
      <c r="K30" s="1"/>
      <c r="L30" s="1"/>
      <c r="M30" s="1"/>
      <c r="N30" s="1"/>
    </row>
    <row r="31" spans="1:15" ht="12.75" x14ac:dyDescent="0.2">
      <c r="A31" s="463" t="s">
        <v>306</v>
      </c>
      <c r="B31" s="463"/>
      <c r="C31" s="463"/>
      <c r="D31" s="463"/>
      <c r="E31" s="463"/>
      <c r="F31" s="463"/>
      <c r="G31" s="463"/>
      <c r="H31" s="463"/>
      <c r="I31" s="463"/>
      <c r="J31" s="463"/>
      <c r="K31" s="1"/>
      <c r="L31" s="1"/>
      <c r="M31" s="1"/>
      <c r="N31" s="1"/>
    </row>
    <row r="32" spans="1:15" ht="12.75" x14ac:dyDescent="0.2">
      <c r="A32" s="466" t="s">
        <v>307</v>
      </c>
      <c r="B32" s="466"/>
      <c r="C32" s="466"/>
      <c r="D32" s="466"/>
      <c r="E32" s="466"/>
      <c r="F32" s="466"/>
      <c r="G32" s="466"/>
      <c r="H32" s="466"/>
      <c r="I32" s="466"/>
      <c r="J32" s="466"/>
      <c r="K32" s="1"/>
      <c r="L32" s="1"/>
      <c r="M32" s="1"/>
      <c r="N32" s="1"/>
    </row>
    <row r="33" s="1" customFormat="1" ht="12.75" x14ac:dyDescent="0.2"/>
  </sheetData>
  <mergeCells count="17">
    <mergeCell ref="A32:J32"/>
    <mergeCell ref="A27:J27"/>
    <mergeCell ref="A28:J28"/>
    <mergeCell ref="A29:J29"/>
    <mergeCell ref="A30:J30"/>
    <mergeCell ref="A31:J31"/>
    <mergeCell ref="A1:J1"/>
    <mergeCell ref="A2:A3"/>
    <mergeCell ref="B2:B3"/>
    <mergeCell ref="C2:C3"/>
    <mergeCell ref="D2:D3"/>
    <mergeCell ref="E2:E3"/>
    <mergeCell ref="F2:F3"/>
    <mergeCell ref="G2:G3"/>
    <mergeCell ref="H2:H3"/>
    <mergeCell ref="I2:I3"/>
    <mergeCell ref="J2:J3"/>
  </mergeCells>
  <pageMargins left="0.7" right="0.7" top="0.75" bottom="0.75" header="0.3" footer="0.3"/>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U85"/>
  <sheetViews>
    <sheetView topLeftCell="A52" zoomScaleNormal="100" workbookViewId="0">
      <selection activeCell="B68" sqref="B68:K75"/>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57" t="s">
        <v>308</v>
      </c>
      <c r="B1" s="522"/>
      <c r="C1" s="522"/>
      <c r="D1" s="522"/>
      <c r="E1" s="522"/>
      <c r="F1" s="522"/>
      <c r="G1" s="522"/>
      <c r="H1" s="522"/>
      <c r="I1" s="522"/>
      <c r="J1" s="522"/>
      <c r="K1" s="523"/>
    </row>
    <row r="2" spans="1:11" s="5" customFormat="1" ht="18.75" customHeight="1" x14ac:dyDescent="0.2">
      <c r="A2" s="471" t="s">
        <v>67</v>
      </c>
      <c r="B2" s="444" t="s">
        <v>230</v>
      </c>
      <c r="C2" s="444"/>
      <c r="D2" s="444"/>
      <c r="E2" s="444"/>
      <c r="F2" s="444"/>
      <c r="G2" s="444"/>
      <c r="H2" s="418" t="s">
        <v>231</v>
      </c>
      <c r="I2" s="534"/>
      <c r="J2" s="534"/>
      <c r="K2" s="473" t="s">
        <v>232</v>
      </c>
    </row>
    <row r="3" spans="1:11" s="5" customFormat="1" ht="52.5" customHeight="1" thickBot="1" x14ac:dyDescent="0.25">
      <c r="A3" s="472"/>
      <c r="B3" s="64" t="s">
        <v>235</v>
      </c>
      <c r="C3" s="64" t="s">
        <v>236</v>
      </c>
      <c r="D3" s="64" t="s">
        <v>237</v>
      </c>
      <c r="E3" s="247" t="s">
        <v>238</v>
      </c>
      <c r="F3" s="64" t="s">
        <v>239</v>
      </c>
      <c r="G3" s="64" t="s">
        <v>258</v>
      </c>
      <c r="H3" s="64" t="s">
        <v>242</v>
      </c>
      <c r="I3" s="247" t="s">
        <v>243</v>
      </c>
      <c r="J3" s="64" t="s">
        <v>244</v>
      </c>
      <c r="K3" s="473"/>
    </row>
    <row r="4" spans="1:11" s="6" customFormat="1" x14ac:dyDescent="0.2">
      <c r="A4" s="252" t="s">
        <v>75</v>
      </c>
      <c r="B4" s="248"/>
      <c r="C4" s="248"/>
      <c r="D4" s="248"/>
      <c r="E4" s="248"/>
      <c r="F4" s="248"/>
      <c r="G4" s="248"/>
      <c r="H4" s="248"/>
      <c r="I4" s="248"/>
      <c r="J4" s="248"/>
      <c r="K4" s="249"/>
    </row>
    <row r="5" spans="1:11" s="6" customFormat="1" x14ac:dyDescent="0.2">
      <c r="A5" s="216" t="s">
        <v>309</v>
      </c>
      <c r="B5" s="226"/>
      <c r="C5" s="145"/>
      <c r="D5" s="145"/>
      <c r="E5" s="145"/>
      <c r="F5" s="145"/>
      <c r="G5" s="145"/>
      <c r="H5" s="145"/>
      <c r="I5" s="145"/>
      <c r="J5" s="145"/>
      <c r="K5" s="105">
        <v>0.14000000000000001</v>
      </c>
    </row>
    <row r="6" spans="1:11" s="6" customFormat="1" x14ac:dyDescent="0.2">
      <c r="A6" s="216" t="s">
        <v>310</v>
      </c>
      <c r="B6" s="226"/>
      <c r="C6" s="145">
        <v>0.2</v>
      </c>
      <c r="D6" s="145"/>
      <c r="E6" s="145"/>
      <c r="F6" s="145"/>
      <c r="G6" s="145"/>
      <c r="H6" s="145"/>
      <c r="I6" s="145"/>
      <c r="J6" s="145">
        <v>0.72</v>
      </c>
      <c r="K6" s="105"/>
    </row>
    <row r="7" spans="1:11" s="6" customFormat="1" x14ac:dyDescent="0.2">
      <c r="A7" s="216" t="s">
        <v>311</v>
      </c>
      <c r="B7" s="226"/>
      <c r="C7" s="145"/>
      <c r="D7" s="145"/>
      <c r="E7" s="145"/>
      <c r="F7" s="145"/>
      <c r="G7" s="145"/>
      <c r="H7" s="145"/>
      <c r="I7" s="145"/>
      <c r="J7" s="145"/>
      <c r="K7" s="105"/>
    </row>
    <row r="8" spans="1:11" s="6" customFormat="1" x14ac:dyDescent="0.2">
      <c r="A8" s="216" t="s">
        <v>312</v>
      </c>
      <c r="B8" s="226">
        <v>0.7</v>
      </c>
      <c r="C8" s="145">
        <v>2.83</v>
      </c>
      <c r="D8" s="145">
        <v>6.33</v>
      </c>
      <c r="E8" s="145">
        <v>0.67</v>
      </c>
      <c r="F8" s="145">
        <v>0.49</v>
      </c>
      <c r="G8" s="145"/>
      <c r="H8" s="145"/>
      <c r="I8" s="145">
        <v>0.56999999999999995</v>
      </c>
      <c r="J8" s="145">
        <v>1.25</v>
      </c>
      <c r="K8" s="105">
        <v>0.6</v>
      </c>
    </row>
    <row r="9" spans="1:11" s="6" customFormat="1" x14ac:dyDescent="0.2">
      <c r="A9" s="216" t="s">
        <v>313</v>
      </c>
      <c r="B9" s="226"/>
      <c r="C9" s="145"/>
      <c r="D9" s="145">
        <v>0.02</v>
      </c>
      <c r="E9" s="145"/>
      <c r="F9" s="145"/>
      <c r="G9" s="145"/>
      <c r="H9" s="145"/>
      <c r="I9" s="145"/>
      <c r="J9" s="145">
        <v>1.4</v>
      </c>
      <c r="K9" s="105">
        <v>0.74</v>
      </c>
    </row>
    <row r="10" spans="1:11" s="6" customFormat="1" x14ac:dyDescent="0.2">
      <c r="A10" s="216" t="s">
        <v>314</v>
      </c>
      <c r="B10" s="373"/>
      <c r="C10" s="145"/>
      <c r="D10" s="145"/>
      <c r="E10" s="145">
        <v>0.03</v>
      </c>
      <c r="F10" s="145">
        <v>0.35</v>
      </c>
      <c r="G10" s="145"/>
      <c r="H10" s="145"/>
      <c r="I10" s="145">
        <v>1.05</v>
      </c>
      <c r="J10" s="145">
        <v>0.5</v>
      </c>
      <c r="K10" s="105">
        <v>0.99</v>
      </c>
    </row>
    <row r="11" spans="1:11" s="6" customFormat="1" ht="13.5" customHeight="1" thickBot="1" x14ac:dyDescent="0.25">
      <c r="A11" s="216" t="s">
        <v>315</v>
      </c>
      <c r="B11" s="226"/>
      <c r="C11" s="145">
        <v>0.43</v>
      </c>
      <c r="D11" s="145">
        <v>1.99</v>
      </c>
      <c r="E11" s="145">
        <v>0.25</v>
      </c>
      <c r="F11" s="145">
        <v>0.53</v>
      </c>
      <c r="G11" s="145"/>
      <c r="H11" s="145"/>
      <c r="I11" s="145">
        <v>1.1200000000000001</v>
      </c>
      <c r="J11" s="145">
        <v>0.7</v>
      </c>
      <c r="K11" s="105">
        <v>0.52</v>
      </c>
    </row>
    <row r="12" spans="1:11" s="6" customFormat="1" x14ac:dyDescent="0.2">
      <c r="A12" s="252" t="s">
        <v>183</v>
      </c>
      <c r="B12" s="250"/>
      <c r="C12" s="250"/>
      <c r="D12" s="250"/>
      <c r="E12" s="250"/>
      <c r="F12" s="250"/>
      <c r="G12" s="250"/>
      <c r="H12" s="250"/>
      <c r="I12" s="250"/>
      <c r="J12" s="250"/>
      <c r="K12" s="251"/>
    </row>
    <row r="13" spans="1:11" s="6" customFormat="1" x14ac:dyDescent="0.2">
      <c r="A13" s="216" t="s">
        <v>309</v>
      </c>
      <c r="B13" s="226"/>
      <c r="C13" s="145"/>
      <c r="D13" s="145"/>
      <c r="E13" s="145"/>
      <c r="F13" s="145"/>
      <c r="G13" s="145"/>
      <c r="H13" s="145"/>
      <c r="I13" s="145"/>
      <c r="J13" s="145"/>
      <c r="K13" s="105"/>
    </row>
    <row r="14" spans="1:11" s="6" customFormat="1" x14ac:dyDescent="0.2">
      <c r="A14" s="216" t="s">
        <v>310</v>
      </c>
      <c r="B14" s="226"/>
      <c r="C14" s="145"/>
      <c r="D14" s="145"/>
      <c r="E14" s="145"/>
      <c r="F14" s="145"/>
      <c r="G14" s="145"/>
      <c r="H14" s="145"/>
      <c r="I14" s="145"/>
      <c r="J14" s="145"/>
      <c r="K14" s="105"/>
    </row>
    <row r="15" spans="1:11" s="6" customFormat="1" x14ac:dyDescent="0.2">
      <c r="A15" s="216" t="s">
        <v>311</v>
      </c>
      <c r="B15" s="226"/>
      <c r="C15" s="145"/>
      <c r="D15" s="145"/>
      <c r="E15" s="145"/>
      <c r="F15" s="145"/>
      <c r="G15" s="145"/>
      <c r="H15" s="145"/>
      <c r="I15" s="145"/>
      <c r="J15" s="145"/>
      <c r="K15" s="105"/>
    </row>
    <row r="16" spans="1:11" s="6" customFormat="1" x14ac:dyDescent="0.2">
      <c r="A16" s="216" t="s">
        <v>312</v>
      </c>
      <c r="B16" s="226"/>
      <c r="C16" s="145"/>
      <c r="D16" s="145">
        <v>0.88</v>
      </c>
      <c r="E16" s="145"/>
      <c r="F16" s="145"/>
      <c r="G16" s="145"/>
      <c r="H16" s="145"/>
      <c r="I16" s="145"/>
      <c r="J16" s="145"/>
      <c r="K16" s="105"/>
    </row>
    <row r="17" spans="1:11" s="6" customFormat="1" x14ac:dyDescent="0.2">
      <c r="A17" s="216" t="s">
        <v>313</v>
      </c>
      <c r="B17" s="226"/>
      <c r="C17" s="145"/>
      <c r="D17" s="145"/>
      <c r="E17" s="145"/>
      <c r="F17" s="145"/>
      <c r="G17" s="145"/>
      <c r="H17" s="145"/>
      <c r="I17" s="145"/>
      <c r="J17" s="145"/>
      <c r="K17" s="105"/>
    </row>
    <row r="18" spans="1:11" s="6" customFormat="1" x14ac:dyDescent="0.2">
      <c r="A18" s="216" t="s">
        <v>314</v>
      </c>
      <c r="B18" s="373"/>
      <c r="C18" s="145"/>
      <c r="D18" s="145"/>
      <c r="E18" s="145"/>
      <c r="F18" s="145"/>
      <c r="G18" s="145"/>
      <c r="H18" s="145"/>
      <c r="I18" s="145"/>
      <c r="J18" s="145"/>
      <c r="K18" s="105"/>
    </row>
    <row r="19" spans="1:11" s="6" customFormat="1" ht="15" customHeight="1" thickBot="1" x14ac:dyDescent="0.25">
      <c r="A19" s="216" t="s">
        <v>315</v>
      </c>
      <c r="B19" s="226"/>
      <c r="C19" s="145"/>
      <c r="D19" s="145"/>
      <c r="E19" s="145"/>
      <c r="F19" s="145"/>
      <c r="G19" s="145"/>
      <c r="H19" s="145"/>
      <c r="I19" s="145"/>
      <c r="J19" s="145"/>
      <c r="K19" s="105"/>
    </row>
    <row r="20" spans="1:11" s="6" customFormat="1" ht="12.75" customHeight="1" x14ac:dyDescent="0.2">
      <c r="A20" s="252" t="s">
        <v>104</v>
      </c>
      <c r="B20" s="250"/>
      <c r="C20" s="250"/>
      <c r="D20" s="250"/>
      <c r="E20" s="250"/>
      <c r="F20" s="250"/>
      <c r="G20" s="250"/>
      <c r="H20" s="250"/>
      <c r="I20" s="250"/>
      <c r="J20" s="250"/>
      <c r="K20" s="251"/>
    </row>
    <row r="21" spans="1:11" s="6" customFormat="1" ht="15" customHeight="1" x14ac:dyDescent="0.2">
      <c r="A21" s="216" t="s">
        <v>309</v>
      </c>
      <c r="B21" s="226"/>
      <c r="C21" s="145"/>
      <c r="D21" s="145"/>
      <c r="E21" s="145"/>
      <c r="F21" s="145">
        <v>1</v>
      </c>
      <c r="G21" s="145"/>
      <c r="H21" s="145"/>
      <c r="I21" s="145"/>
      <c r="J21" s="145"/>
      <c r="K21" s="105"/>
    </row>
    <row r="22" spans="1:11" s="6" customFormat="1" ht="15" customHeight="1" x14ac:dyDescent="0.2">
      <c r="A22" s="216" t="s">
        <v>310</v>
      </c>
      <c r="B22" s="226">
        <v>1.63</v>
      </c>
      <c r="C22" s="145">
        <v>1.1100000000000001</v>
      </c>
      <c r="D22" s="145"/>
      <c r="E22" s="145"/>
      <c r="F22" s="145"/>
      <c r="G22" s="145"/>
      <c r="H22" s="145"/>
      <c r="I22" s="145"/>
      <c r="J22" s="145"/>
      <c r="K22" s="105"/>
    </row>
    <row r="23" spans="1:11" s="6" customFormat="1" ht="15" customHeight="1" x14ac:dyDescent="0.2">
      <c r="A23" s="216" t="s">
        <v>311</v>
      </c>
      <c r="B23" s="226"/>
      <c r="C23" s="145"/>
      <c r="D23" s="145"/>
      <c r="E23" s="145"/>
      <c r="F23" s="145">
        <v>1</v>
      </c>
      <c r="G23" s="145"/>
      <c r="H23" s="145"/>
      <c r="I23" s="145"/>
      <c r="J23" s="145"/>
      <c r="K23" s="105">
        <v>0.22</v>
      </c>
    </row>
    <row r="24" spans="1:11" s="6" customFormat="1" ht="15" customHeight="1" x14ac:dyDescent="0.2">
      <c r="A24" s="216" t="s">
        <v>312</v>
      </c>
      <c r="B24" s="226"/>
      <c r="C24" s="145">
        <v>2</v>
      </c>
      <c r="D24" s="145">
        <v>2</v>
      </c>
      <c r="E24" s="145">
        <v>1</v>
      </c>
      <c r="F24" s="145"/>
      <c r="G24" s="145"/>
      <c r="H24" s="145"/>
      <c r="I24" s="145"/>
      <c r="J24" s="145"/>
      <c r="K24" s="105"/>
    </row>
    <row r="25" spans="1:11" s="6" customFormat="1" ht="15" customHeight="1" x14ac:dyDescent="0.2">
      <c r="A25" s="216" t="s">
        <v>313</v>
      </c>
      <c r="B25" s="226"/>
      <c r="C25" s="145"/>
      <c r="D25" s="145">
        <v>1</v>
      </c>
      <c r="E25" s="145"/>
      <c r="F25" s="145">
        <v>2</v>
      </c>
      <c r="G25" s="145"/>
      <c r="H25" s="145"/>
      <c r="I25" s="145">
        <v>0.15</v>
      </c>
      <c r="J25" s="145"/>
      <c r="K25" s="105"/>
    </row>
    <row r="26" spans="1:11" s="6" customFormat="1" ht="15" customHeight="1" x14ac:dyDescent="0.2">
      <c r="A26" s="216" t="s">
        <v>314</v>
      </c>
      <c r="B26" s="373"/>
      <c r="C26" s="145"/>
      <c r="D26" s="145">
        <v>1</v>
      </c>
      <c r="E26" s="145"/>
      <c r="F26" s="145"/>
      <c r="G26" s="145"/>
      <c r="H26" s="145"/>
      <c r="I26" s="145">
        <v>0.83</v>
      </c>
      <c r="J26" s="145"/>
      <c r="K26" s="105"/>
    </row>
    <row r="27" spans="1:11" s="6" customFormat="1" ht="31.9" customHeight="1" thickBot="1" x14ac:dyDescent="0.25">
      <c r="A27" s="216" t="s">
        <v>315</v>
      </c>
      <c r="B27" s="226">
        <v>0.33</v>
      </c>
      <c r="C27" s="145"/>
      <c r="D27" s="145">
        <v>2</v>
      </c>
      <c r="E27" s="145">
        <v>1</v>
      </c>
      <c r="F27" s="145">
        <v>3</v>
      </c>
      <c r="G27" s="145"/>
      <c r="H27" s="145"/>
      <c r="I27" s="145">
        <v>0.98</v>
      </c>
      <c r="J27" s="107"/>
      <c r="K27" s="105">
        <v>0.22</v>
      </c>
    </row>
    <row r="28" spans="1:11" x14ac:dyDescent="0.2">
      <c r="A28" s="252" t="s">
        <v>106</v>
      </c>
      <c r="B28" s="250"/>
      <c r="C28" s="250"/>
      <c r="D28" s="250"/>
      <c r="E28" s="250"/>
      <c r="F28" s="250"/>
      <c r="G28" s="250"/>
      <c r="H28" s="250"/>
      <c r="I28" s="250"/>
      <c r="J28" s="250"/>
      <c r="K28" s="251"/>
    </row>
    <row r="29" spans="1:11" x14ac:dyDescent="0.2">
      <c r="A29" s="216" t="s">
        <v>309</v>
      </c>
      <c r="B29" s="226"/>
      <c r="C29" s="145"/>
      <c r="D29" s="145"/>
      <c r="E29" s="145"/>
      <c r="F29" s="145"/>
      <c r="G29" s="145"/>
      <c r="H29" s="145"/>
      <c r="I29" s="145"/>
      <c r="J29" s="145"/>
      <c r="K29" s="105"/>
    </row>
    <row r="30" spans="1:11" x14ac:dyDescent="0.2">
      <c r="A30" s="216" t="s">
        <v>310</v>
      </c>
      <c r="B30" s="226"/>
      <c r="C30" s="145"/>
      <c r="D30" s="145"/>
      <c r="E30" s="145"/>
      <c r="F30" s="145"/>
      <c r="G30" s="145"/>
      <c r="H30" s="145"/>
      <c r="I30" s="145"/>
      <c r="J30" s="145">
        <v>0.21</v>
      </c>
      <c r="K30" s="105"/>
    </row>
    <row r="31" spans="1:11" x14ac:dyDescent="0.2">
      <c r="A31" s="216" t="s">
        <v>311</v>
      </c>
      <c r="B31" s="226"/>
      <c r="C31" s="145"/>
      <c r="D31" s="145"/>
      <c r="E31" s="145"/>
      <c r="F31" s="145"/>
      <c r="G31" s="145"/>
      <c r="H31" s="145"/>
      <c r="I31" s="145"/>
      <c r="J31" s="145"/>
      <c r="K31" s="105"/>
    </row>
    <row r="32" spans="1:11" x14ac:dyDescent="0.2">
      <c r="A32" s="216" t="s">
        <v>312</v>
      </c>
      <c r="B32" s="226">
        <v>0.5</v>
      </c>
      <c r="C32" s="145">
        <v>0.4</v>
      </c>
      <c r="D32" s="145">
        <v>2.5</v>
      </c>
      <c r="E32" s="145">
        <v>0.75</v>
      </c>
      <c r="F32" s="145"/>
      <c r="G32" s="145"/>
      <c r="H32" s="145">
        <v>1</v>
      </c>
      <c r="I32" s="145">
        <v>7.0000000000000007E-2</v>
      </c>
      <c r="J32" s="145">
        <v>1.78</v>
      </c>
      <c r="K32" s="105">
        <v>0.98</v>
      </c>
    </row>
    <row r="33" spans="1:21" x14ac:dyDescent="0.2">
      <c r="A33" s="216" t="s">
        <v>313</v>
      </c>
      <c r="B33" s="226"/>
      <c r="C33" s="145"/>
      <c r="D33" s="145"/>
      <c r="E33" s="145"/>
      <c r="F33" s="145"/>
      <c r="G33" s="145"/>
      <c r="H33" s="145">
        <v>3.5</v>
      </c>
      <c r="I33" s="145">
        <v>1.1000000000000001</v>
      </c>
      <c r="J33" s="145">
        <v>0.5</v>
      </c>
      <c r="K33" s="105">
        <v>0.21</v>
      </c>
    </row>
    <row r="34" spans="1:21" x14ac:dyDescent="0.2">
      <c r="A34" s="216" t="s">
        <v>314</v>
      </c>
      <c r="B34" s="373"/>
      <c r="C34" s="145">
        <v>2</v>
      </c>
      <c r="D34" s="145">
        <v>1.58</v>
      </c>
      <c r="E34" s="145"/>
      <c r="F34" s="145"/>
      <c r="G34" s="145"/>
      <c r="H34" s="145">
        <v>4.25</v>
      </c>
      <c r="I34" s="145">
        <v>2.02</v>
      </c>
      <c r="J34" s="145">
        <v>2.83</v>
      </c>
      <c r="K34" s="105">
        <v>0.15</v>
      </c>
    </row>
    <row r="35" spans="1:21" ht="14.25" customHeight="1" thickBot="1" x14ac:dyDescent="0.25">
      <c r="A35" s="216" t="s">
        <v>315</v>
      </c>
      <c r="B35" s="226"/>
      <c r="C35" s="145">
        <v>1</v>
      </c>
      <c r="D35" s="145">
        <v>1</v>
      </c>
      <c r="E35" s="145"/>
      <c r="F35" s="145"/>
      <c r="G35" s="145"/>
      <c r="H35" s="145">
        <v>3.93</v>
      </c>
      <c r="I35" s="145">
        <v>1.86</v>
      </c>
      <c r="J35" s="145">
        <v>0.71</v>
      </c>
      <c r="K35" s="105">
        <v>0.04</v>
      </c>
    </row>
    <row r="36" spans="1:21" x14ac:dyDescent="0.2">
      <c r="A36" s="252" t="s">
        <v>108</v>
      </c>
      <c r="B36" s="250"/>
      <c r="C36" s="250"/>
      <c r="D36" s="250"/>
      <c r="E36" s="250"/>
      <c r="F36" s="250"/>
      <c r="G36" s="250"/>
      <c r="H36" s="250"/>
      <c r="I36" s="250"/>
      <c r="J36" s="250"/>
      <c r="K36" s="251"/>
    </row>
    <row r="37" spans="1:21" ht="12.75" customHeight="1" x14ac:dyDescent="0.2">
      <c r="A37" s="216" t="s">
        <v>309</v>
      </c>
      <c r="B37" s="226"/>
      <c r="C37" s="145"/>
      <c r="D37" s="145"/>
      <c r="E37" s="145"/>
      <c r="F37" s="145"/>
      <c r="G37" s="145"/>
      <c r="H37" s="145"/>
      <c r="I37" s="145"/>
      <c r="J37" s="145">
        <v>0.63</v>
      </c>
      <c r="K37" s="105"/>
    </row>
    <row r="38" spans="1:21" ht="15" customHeight="1" x14ac:dyDescent="0.2">
      <c r="A38" s="216" t="s">
        <v>310</v>
      </c>
      <c r="B38" s="226"/>
      <c r="C38" s="145"/>
      <c r="D38" s="145"/>
      <c r="E38" s="145">
        <v>0.97</v>
      </c>
      <c r="F38" s="145"/>
      <c r="G38" s="145"/>
      <c r="H38" s="145"/>
      <c r="I38" s="145"/>
      <c r="J38" s="145"/>
      <c r="K38" s="105">
        <v>0.15</v>
      </c>
    </row>
    <row r="39" spans="1:21" ht="45" customHeight="1" x14ac:dyDescent="0.2">
      <c r="A39" s="216" t="s">
        <v>311</v>
      </c>
      <c r="B39" s="226"/>
      <c r="C39" s="145"/>
      <c r="D39" s="145"/>
      <c r="E39" s="145"/>
      <c r="F39" s="145"/>
      <c r="G39" s="145"/>
      <c r="H39" s="145"/>
      <c r="I39" s="145"/>
      <c r="J39" s="145"/>
      <c r="K39" s="105"/>
      <c r="L39" s="27"/>
      <c r="M39" s="27"/>
      <c r="N39" s="27"/>
      <c r="O39" s="27"/>
      <c r="P39" s="27"/>
      <c r="Q39" s="27"/>
      <c r="R39" s="27"/>
      <c r="S39" s="27"/>
      <c r="T39" s="27"/>
    </row>
    <row r="40" spans="1:21" ht="30" customHeight="1" x14ac:dyDescent="0.2">
      <c r="A40" s="216" t="s">
        <v>312</v>
      </c>
      <c r="B40" s="226">
        <v>1.43</v>
      </c>
      <c r="C40" s="145">
        <v>0.5</v>
      </c>
      <c r="D40" s="145">
        <v>4</v>
      </c>
      <c r="E40" s="145"/>
      <c r="F40" s="145"/>
      <c r="G40" s="145"/>
      <c r="H40" s="145"/>
      <c r="I40" s="145">
        <v>0.5</v>
      </c>
      <c r="J40" s="145"/>
      <c r="K40" s="105">
        <v>0.38</v>
      </c>
      <c r="L40" s="27"/>
      <c r="M40" s="27"/>
      <c r="N40" s="27"/>
      <c r="O40" s="27"/>
      <c r="P40" s="27"/>
      <c r="Q40" s="27"/>
      <c r="R40" s="27"/>
      <c r="S40" s="27"/>
      <c r="T40" s="27"/>
      <c r="U40" s="27"/>
    </row>
    <row r="41" spans="1:21" ht="12.75" customHeight="1" x14ac:dyDescent="0.2">
      <c r="A41" s="216" t="s">
        <v>313</v>
      </c>
      <c r="B41" s="226"/>
      <c r="C41" s="145"/>
      <c r="D41" s="145"/>
      <c r="E41" s="145"/>
      <c r="F41" s="145"/>
      <c r="G41" s="145"/>
      <c r="H41" s="145"/>
      <c r="I41" s="145"/>
      <c r="J41" s="145"/>
      <c r="K41" s="105">
        <v>0.1</v>
      </c>
    </row>
    <row r="42" spans="1:21" ht="26.25" customHeight="1" x14ac:dyDescent="0.2">
      <c r="A42" s="216" t="s">
        <v>314</v>
      </c>
      <c r="B42" s="373"/>
      <c r="C42" s="145"/>
      <c r="D42" s="145"/>
      <c r="E42" s="145"/>
      <c r="F42" s="145"/>
      <c r="G42" s="145"/>
      <c r="H42" s="145">
        <v>0.83</v>
      </c>
      <c r="I42" s="145"/>
      <c r="J42" s="145"/>
      <c r="K42" s="105">
        <v>0.19</v>
      </c>
    </row>
    <row r="43" spans="1:21" ht="26.25" thickBot="1" x14ac:dyDescent="0.25">
      <c r="A43" s="216" t="s">
        <v>315</v>
      </c>
      <c r="B43" s="226">
        <v>1</v>
      </c>
      <c r="C43" s="145">
        <v>0.5</v>
      </c>
      <c r="D43" s="145">
        <v>3</v>
      </c>
      <c r="E43" s="145">
        <v>0.97</v>
      </c>
      <c r="F43" s="145"/>
      <c r="G43" s="145"/>
      <c r="H43" s="145"/>
      <c r="I43" s="145">
        <v>0.5</v>
      </c>
      <c r="J43" s="145"/>
      <c r="K43" s="105">
        <v>0.28999999999999998</v>
      </c>
    </row>
    <row r="44" spans="1:21" x14ac:dyDescent="0.2">
      <c r="A44" s="252" t="s">
        <v>110</v>
      </c>
      <c r="B44" s="250"/>
      <c r="C44" s="250"/>
      <c r="D44" s="250"/>
      <c r="E44" s="250"/>
      <c r="F44" s="250"/>
      <c r="G44" s="250"/>
      <c r="H44" s="250"/>
      <c r="I44" s="250"/>
      <c r="J44" s="250"/>
      <c r="K44" s="251"/>
    </row>
    <row r="45" spans="1:21" x14ac:dyDescent="0.2">
      <c r="A45" s="216" t="s">
        <v>309</v>
      </c>
      <c r="B45" s="226"/>
      <c r="C45" s="145"/>
      <c r="D45" s="145"/>
      <c r="E45" s="145"/>
      <c r="F45" s="145"/>
      <c r="G45" s="145"/>
      <c r="H45" s="145"/>
      <c r="I45" s="145"/>
      <c r="J45" s="145"/>
      <c r="K45" s="105"/>
    </row>
    <row r="46" spans="1:21" x14ac:dyDescent="0.2">
      <c r="A46" s="216" t="s">
        <v>310</v>
      </c>
      <c r="B46" s="226">
        <v>0.93</v>
      </c>
      <c r="C46" s="145">
        <v>1</v>
      </c>
      <c r="D46" s="145"/>
      <c r="E46" s="145"/>
      <c r="F46" s="145"/>
      <c r="G46" s="145"/>
      <c r="H46" s="145"/>
      <c r="I46" s="145"/>
      <c r="J46" s="145"/>
      <c r="K46" s="105"/>
    </row>
    <row r="47" spans="1:21" x14ac:dyDescent="0.2">
      <c r="A47" s="216" t="s">
        <v>311</v>
      </c>
      <c r="B47" s="226"/>
      <c r="C47" s="145"/>
      <c r="D47" s="145"/>
      <c r="E47" s="145"/>
      <c r="F47" s="145"/>
      <c r="G47" s="145"/>
      <c r="H47" s="145"/>
      <c r="I47" s="145"/>
      <c r="J47" s="145"/>
      <c r="K47" s="105"/>
    </row>
    <row r="48" spans="1:21" x14ac:dyDescent="0.2">
      <c r="A48" s="216" t="s">
        <v>312</v>
      </c>
      <c r="B48" s="226"/>
      <c r="C48" s="145">
        <v>1</v>
      </c>
      <c r="D48" s="145">
        <v>1</v>
      </c>
      <c r="E48" s="145">
        <v>0.68</v>
      </c>
      <c r="F48" s="145"/>
      <c r="G48" s="145"/>
      <c r="H48" s="145"/>
      <c r="I48" s="145"/>
      <c r="J48" s="145"/>
      <c r="K48" s="105">
        <v>0.38</v>
      </c>
    </row>
    <row r="49" spans="1:11" x14ac:dyDescent="0.2">
      <c r="A49" s="216" t="s">
        <v>313</v>
      </c>
      <c r="B49" s="226"/>
      <c r="C49" s="145"/>
      <c r="D49" s="145"/>
      <c r="E49" s="145"/>
      <c r="F49" s="145"/>
      <c r="G49" s="145"/>
      <c r="H49" s="145"/>
      <c r="I49" s="145"/>
      <c r="J49" s="145"/>
      <c r="K49" s="105"/>
    </row>
    <row r="50" spans="1:11" x14ac:dyDescent="0.2">
      <c r="A50" s="216" t="s">
        <v>314</v>
      </c>
      <c r="B50" s="373"/>
      <c r="C50" s="145"/>
      <c r="D50" s="145"/>
      <c r="E50" s="145">
        <v>1</v>
      </c>
      <c r="F50" s="145"/>
      <c r="G50" s="145"/>
      <c r="H50" s="145"/>
      <c r="I50" s="145"/>
      <c r="J50" s="145"/>
      <c r="K50" s="105"/>
    </row>
    <row r="51" spans="1:11" ht="26.25" thickBot="1" x14ac:dyDescent="0.25">
      <c r="A51" s="216" t="s">
        <v>315</v>
      </c>
      <c r="B51" s="226">
        <v>0.93</v>
      </c>
      <c r="C51" s="145">
        <v>1</v>
      </c>
      <c r="D51" s="145">
        <v>0.33</v>
      </c>
      <c r="E51" s="145">
        <v>1.25</v>
      </c>
      <c r="F51" s="145"/>
      <c r="G51" s="145"/>
      <c r="H51" s="145"/>
      <c r="I51" s="145"/>
      <c r="J51" s="145"/>
      <c r="K51" s="105">
        <v>0.38</v>
      </c>
    </row>
    <row r="52" spans="1:11" x14ac:dyDescent="0.2">
      <c r="A52" s="252" t="s">
        <v>246</v>
      </c>
      <c r="B52" s="250"/>
      <c r="C52" s="250"/>
      <c r="D52" s="250"/>
      <c r="E52" s="250"/>
      <c r="F52" s="250"/>
      <c r="G52" s="250"/>
      <c r="H52" s="250"/>
      <c r="I52" s="250"/>
      <c r="J52" s="250"/>
      <c r="K52" s="251"/>
    </row>
    <row r="53" spans="1:11" x14ac:dyDescent="0.2">
      <c r="A53" s="216" t="s">
        <v>309</v>
      </c>
      <c r="B53" s="226"/>
      <c r="C53" s="145"/>
      <c r="D53" s="145"/>
      <c r="E53" s="145"/>
      <c r="F53" s="145"/>
      <c r="G53" s="145"/>
      <c r="H53" s="145"/>
      <c r="I53" s="145"/>
      <c r="J53" s="145"/>
      <c r="K53" s="105"/>
    </row>
    <row r="54" spans="1:11" x14ac:dyDescent="0.2">
      <c r="A54" s="216" t="s">
        <v>310</v>
      </c>
      <c r="B54" s="226"/>
      <c r="C54" s="145"/>
      <c r="D54" s="145"/>
      <c r="E54" s="145"/>
      <c r="F54" s="145"/>
      <c r="G54" s="145">
        <v>2</v>
      </c>
      <c r="H54" s="145">
        <v>0.25</v>
      </c>
      <c r="I54" s="145"/>
      <c r="J54" s="145"/>
      <c r="K54" s="105"/>
    </row>
    <row r="55" spans="1:11" x14ac:dyDescent="0.2">
      <c r="A55" s="216" t="s">
        <v>311</v>
      </c>
      <c r="B55" s="226"/>
      <c r="C55" s="145"/>
      <c r="D55" s="145"/>
      <c r="E55" s="145"/>
      <c r="F55" s="145"/>
      <c r="G55" s="145"/>
      <c r="H55" s="145"/>
      <c r="I55" s="145"/>
      <c r="J55" s="145"/>
      <c r="K55" s="105"/>
    </row>
    <row r="56" spans="1:11" x14ac:dyDescent="0.2">
      <c r="A56" s="216" t="s">
        <v>312</v>
      </c>
      <c r="B56" s="226"/>
      <c r="C56" s="145"/>
      <c r="D56" s="145"/>
      <c r="E56" s="145"/>
      <c r="F56" s="145"/>
      <c r="G56" s="145">
        <v>0.2</v>
      </c>
      <c r="H56" s="145"/>
      <c r="I56" s="145"/>
      <c r="J56" s="145"/>
      <c r="K56" s="105"/>
    </row>
    <row r="57" spans="1:11" x14ac:dyDescent="0.2">
      <c r="A57" s="216" t="s">
        <v>313</v>
      </c>
      <c r="B57" s="226"/>
      <c r="C57" s="145"/>
      <c r="D57" s="145"/>
      <c r="E57" s="145"/>
      <c r="F57" s="145"/>
      <c r="G57" s="145"/>
      <c r="H57" s="145">
        <v>1.41</v>
      </c>
      <c r="I57" s="145"/>
      <c r="J57" s="145"/>
      <c r="K57" s="105"/>
    </row>
    <row r="58" spans="1:11" x14ac:dyDescent="0.2">
      <c r="A58" s="216" t="s">
        <v>314</v>
      </c>
      <c r="B58" s="373"/>
      <c r="C58" s="145"/>
      <c r="D58" s="145"/>
      <c r="E58" s="145"/>
      <c r="F58" s="145"/>
      <c r="G58" s="145">
        <v>1</v>
      </c>
      <c r="H58" s="145">
        <v>1</v>
      </c>
      <c r="I58" s="145"/>
      <c r="J58" s="145">
        <v>2</v>
      </c>
      <c r="K58" s="105"/>
    </row>
    <row r="59" spans="1:11" ht="26.25" thickBot="1" x14ac:dyDescent="0.25">
      <c r="A59" s="216" t="s">
        <v>315</v>
      </c>
      <c r="B59" s="226"/>
      <c r="C59" s="145"/>
      <c r="D59" s="145"/>
      <c r="E59" s="145"/>
      <c r="F59" s="145"/>
      <c r="G59" s="145"/>
      <c r="H59" s="145">
        <v>0.83</v>
      </c>
      <c r="I59" s="145"/>
      <c r="J59" s="145">
        <v>1</v>
      </c>
      <c r="K59" s="105"/>
    </row>
    <row r="60" spans="1:11" x14ac:dyDescent="0.2">
      <c r="A60" s="83" t="s">
        <v>248</v>
      </c>
      <c r="B60" s="374"/>
      <c r="C60" s="250"/>
      <c r="D60" s="250"/>
      <c r="E60" s="250"/>
      <c r="F60" s="250"/>
      <c r="G60" s="250"/>
      <c r="H60" s="250"/>
      <c r="I60" s="250"/>
      <c r="J60" s="250"/>
      <c r="K60" s="251"/>
    </row>
    <row r="61" spans="1:11" x14ac:dyDescent="0.2">
      <c r="A61" s="216" t="s">
        <v>309</v>
      </c>
      <c r="B61" s="226"/>
      <c r="C61" s="145"/>
      <c r="D61" s="145"/>
      <c r="E61" s="145"/>
      <c r="F61" s="145"/>
      <c r="G61" s="145"/>
      <c r="H61" s="145"/>
      <c r="I61" s="145"/>
      <c r="J61" s="145"/>
      <c r="K61" s="105"/>
    </row>
    <row r="62" spans="1:11" x14ac:dyDescent="0.2">
      <c r="A62" s="216" t="s">
        <v>310</v>
      </c>
      <c r="B62" s="226"/>
      <c r="C62" s="145"/>
      <c r="D62" s="145"/>
      <c r="E62" s="145"/>
      <c r="F62" s="145"/>
      <c r="G62" s="145"/>
      <c r="H62" s="145"/>
      <c r="I62" s="145"/>
      <c r="J62" s="145"/>
      <c r="K62" s="105">
        <v>0.16</v>
      </c>
    </row>
    <row r="63" spans="1:11" x14ac:dyDescent="0.2">
      <c r="A63" s="216" t="s">
        <v>311</v>
      </c>
      <c r="B63" s="226"/>
      <c r="C63" s="145"/>
      <c r="D63" s="145"/>
      <c r="E63" s="145"/>
      <c r="F63" s="145"/>
      <c r="G63" s="145"/>
      <c r="H63" s="145"/>
      <c r="I63" s="145"/>
      <c r="J63" s="145"/>
      <c r="K63" s="105"/>
    </row>
    <row r="64" spans="1:11" x14ac:dyDescent="0.2">
      <c r="A64" s="216" t="s">
        <v>312</v>
      </c>
      <c r="B64" s="226"/>
      <c r="C64" s="145"/>
      <c r="D64" s="145"/>
      <c r="E64" s="145"/>
      <c r="F64" s="145"/>
      <c r="G64" s="145"/>
      <c r="H64" s="145"/>
      <c r="I64" s="145"/>
      <c r="J64" s="145"/>
      <c r="K64" s="105">
        <v>3.55</v>
      </c>
    </row>
    <row r="65" spans="1:11" x14ac:dyDescent="0.2">
      <c r="A65" s="216" t="s">
        <v>313</v>
      </c>
      <c r="B65" s="226"/>
      <c r="C65" s="145"/>
      <c r="D65" s="145"/>
      <c r="E65" s="145"/>
      <c r="F65" s="145"/>
      <c r="G65" s="145"/>
      <c r="H65" s="145"/>
      <c r="I65" s="145"/>
      <c r="J65" s="145"/>
      <c r="K65" s="105"/>
    </row>
    <row r="66" spans="1:11" x14ac:dyDescent="0.2">
      <c r="A66" s="216" t="s">
        <v>314</v>
      </c>
      <c r="B66" s="373"/>
      <c r="C66" s="145"/>
      <c r="D66" s="145"/>
      <c r="E66" s="145"/>
      <c r="F66" s="145"/>
      <c r="G66" s="145"/>
      <c r="H66" s="145"/>
      <c r="I66" s="145"/>
      <c r="J66" s="145"/>
      <c r="K66" s="105"/>
    </row>
    <row r="67" spans="1:11" ht="26.25" thickBot="1" x14ac:dyDescent="0.25">
      <c r="A67" s="216" t="s">
        <v>315</v>
      </c>
      <c r="B67" s="226"/>
      <c r="C67" s="145"/>
      <c r="D67" s="145"/>
      <c r="E67" s="145"/>
      <c r="F67" s="145"/>
      <c r="G67" s="145"/>
      <c r="H67" s="145"/>
      <c r="I67" s="145"/>
      <c r="J67" s="145"/>
      <c r="K67" s="105">
        <v>1.1100000000000001</v>
      </c>
    </row>
    <row r="68" spans="1:11" x14ac:dyDescent="0.2">
      <c r="A68" s="252" t="s">
        <v>112</v>
      </c>
      <c r="B68" s="248">
        <f>SUM(B69:B74)</f>
        <v>5.1899999999999995</v>
      </c>
      <c r="C68" s="248">
        <f t="shared" ref="C68:K68" si="0">SUM(C69:C74)</f>
        <v>11.040000000000001</v>
      </c>
      <c r="D68" s="248">
        <f t="shared" si="0"/>
        <v>20.310000000000002</v>
      </c>
      <c r="E68" s="248">
        <f t="shared" si="0"/>
        <v>5.1000000000000005</v>
      </c>
      <c r="F68" s="248">
        <f t="shared" si="0"/>
        <v>4.84</v>
      </c>
      <c r="G68" s="248">
        <f t="shared" si="0"/>
        <v>3.2</v>
      </c>
      <c r="H68" s="248">
        <f t="shared" si="0"/>
        <v>12.24</v>
      </c>
      <c r="I68" s="248">
        <f t="shared" si="0"/>
        <v>6.2899999999999991</v>
      </c>
      <c r="J68" s="248">
        <f t="shared" si="0"/>
        <v>12.8</v>
      </c>
      <c r="K68" s="248">
        <f t="shared" si="0"/>
        <v>8.94</v>
      </c>
    </row>
    <row r="69" spans="1:11" x14ac:dyDescent="0.2">
      <c r="A69" s="216" t="s">
        <v>309</v>
      </c>
      <c r="B69" s="226">
        <f>B5+B13+B21+B29+B37+B45+B53+B61</f>
        <v>0</v>
      </c>
      <c r="C69" s="226">
        <f t="shared" ref="C69:K69" si="1">C5+C13+C21+C29+C37+C45+C53+C61</f>
        <v>0</v>
      </c>
      <c r="D69" s="226">
        <f t="shared" si="1"/>
        <v>0</v>
      </c>
      <c r="E69" s="226">
        <f t="shared" si="1"/>
        <v>0</v>
      </c>
      <c r="F69" s="226">
        <f t="shared" si="1"/>
        <v>1</v>
      </c>
      <c r="G69" s="226">
        <f t="shared" si="1"/>
        <v>0</v>
      </c>
      <c r="H69" s="226">
        <f t="shared" si="1"/>
        <v>0</v>
      </c>
      <c r="I69" s="226">
        <f t="shared" si="1"/>
        <v>0</v>
      </c>
      <c r="J69" s="226">
        <f t="shared" si="1"/>
        <v>0.63</v>
      </c>
      <c r="K69" s="157">
        <f t="shared" si="1"/>
        <v>0.14000000000000001</v>
      </c>
    </row>
    <row r="70" spans="1:11" x14ac:dyDescent="0.2">
      <c r="A70" s="216" t="s">
        <v>310</v>
      </c>
      <c r="B70" s="226">
        <f t="shared" ref="B70:K75" si="2">B6+B14+B22+B30+B38+B46+B54+B62</f>
        <v>2.56</v>
      </c>
      <c r="C70" s="226">
        <f t="shared" si="2"/>
        <v>2.31</v>
      </c>
      <c r="D70" s="226">
        <f t="shared" si="2"/>
        <v>0</v>
      </c>
      <c r="E70" s="226">
        <f t="shared" si="2"/>
        <v>0.97</v>
      </c>
      <c r="F70" s="226">
        <f t="shared" si="2"/>
        <v>0</v>
      </c>
      <c r="G70" s="226">
        <f t="shared" si="2"/>
        <v>2</v>
      </c>
      <c r="H70" s="226">
        <f t="shared" si="2"/>
        <v>0.25</v>
      </c>
      <c r="I70" s="226">
        <f t="shared" si="2"/>
        <v>0</v>
      </c>
      <c r="J70" s="226">
        <f t="shared" si="2"/>
        <v>0.92999999999999994</v>
      </c>
      <c r="K70" s="157">
        <f t="shared" si="2"/>
        <v>0.31</v>
      </c>
    </row>
    <row r="71" spans="1:11" x14ac:dyDescent="0.2">
      <c r="A71" s="216" t="s">
        <v>311</v>
      </c>
      <c r="B71" s="226">
        <f t="shared" si="2"/>
        <v>0</v>
      </c>
      <c r="C71" s="226">
        <f t="shared" si="2"/>
        <v>0</v>
      </c>
      <c r="D71" s="226">
        <f t="shared" si="2"/>
        <v>0</v>
      </c>
      <c r="E71" s="226">
        <f t="shared" si="2"/>
        <v>0</v>
      </c>
      <c r="F71" s="226">
        <f t="shared" si="2"/>
        <v>1</v>
      </c>
      <c r="G71" s="226">
        <f t="shared" si="2"/>
        <v>0</v>
      </c>
      <c r="H71" s="226">
        <f t="shared" si="2"/>
        <v>0</v>
      </c>
      <c r="I71" s="226">
        <f t="shared" si="2"/>
        <v>0</v>
      </c>
      <c r="J71" s="226">
        <f t="shared" si="2"/>
        <v>0</v>
      </c>
      <c r="K71" s="157">
        <f t="shared" si="2"/>
        <v>0.22</v>
      </c>
    </row>
    <row r="72" spans="1:11" x14ac:dyDescent="0.2">
      <c r="A72" s="216" t="s">
        <v>312</v>
      </c>
      <c r="B72" s="226">
        <f t="shared" si="2"/>
        <v>2.63</v>
      </c>
      <c r="C72" s="226">
        <f t="shared" si="2"/>
        <v>6.73</v>
      </c>
      <c r="D72" s="226">
        <f t="shared" si="2"/>
        <v>16.71</v>
      </c>
      <c r="E72" s="226">
        <f t="shared" si="2"/>
        <v>3.1</v>
      </c>
      <c r="F72" s="226">
        <f t="shared" si="2"/>
        <v>0.49</v>
      </c>
      <c r="G72" s="226">
        <f t="shared" si="2"/>
        <v>0.2</v>
      </c>
      <c r="H72" s="226">
        <f t="shared" si="2"/>
        <v>1</v>
      </c>
      <c r="I72" s="226">
        <f t="shared" si="2"/>
        <v>1.1399999999999999</v>
      </c>
      <c r="J72" s="226">
        <f t="shared" si="2"/>
        <v>3.0300000000000002</v>
      </c>
      <c r="K72" s="157">
        <f t="shared" si="2"/>
        <v>5.89</v>
      </c>
    </row>
    <row r="73" spans="1:11" x14ac:dyDescent="0.2">
      <c r="A73" s="216" t="s">
        <v>313</v>
      </c>
      <c r="B73" s="226">
        <f t="shared" si="2"/>
        <v>0</v>
      </c>
      <c r="C73" s="226">
        <f t="shared" si="2"/>
        <v>0</v>
      </c>
      <c r="D73" s="226">
        <f t="shared" si="2"/>
        <v>1.02</v>
      </c>
      <c r="E73" s="226">
        <f t="shared" si="2"/>
        <v>0</v>
      </c>
      <c r="F73" s="226">
        <f t="shared" si="2"/>
        <v>2</v>
      </c>
      <c r="G73" s="226">
        <f t="shared" si="2"/>
        <v>0</v>
      </c>
      <c r="H73" s="226">
        <f t="shared" si="2"/>
        <v>4.91</v>
      </c>
      <c r="I73" s="226">
        <f t="shared" si="2"/>
        <v>1.25</v>
      </c>
      <c r="J73" s="226">
        <f>J9+J17+I25+J33+J41+J49+J57+J65</f>
        <v>2.0499999999999998</v>
      </c>
      <c r="K73" s="157">
        <f t="shared" si="2"/>
        <v>1.05</v>
      </c>
    </row>
    <row r="74" spans="1:11" x14ac:dyDescent="0.2">
      <c r="A74" s="216" t="s">
        <v>314</v>
      </c>
      <c r="B74" s="226">
        <f t="shared" si="2"/>
        <v>0</v>
      </c>
      <c r="C74" s="226">
        <f t="shared" si="2"/>
        <v>2</v>
      </c>
      <c r="D74" s="226">
        <f t="shared" si="2"/>
        <v>2.58</v>
      </c>
      <c r="E74" s="226">
        <f t="shared" si="2"/>
        <v>1.03</v>
      </c>
      <c r="F74" s="226">
        <f t="shared" si="2"/>
        <v>0.35</v>
      </c>
      <c r="G74" s="226">
        <f t="shared" si="2"/>
        <v>1</v>
      </c>
      <c r="H74" s="226">
        <f t="shared" si="2"/>
        <v>6.08</v>
      </c>
      <c r="I74" s="226">
        <f t="shared" si="2"/>
        <v>3.9</v>
      </c>
      <c r="J74" s="226">
        <f>J10+J18+I26+J34+J42+J50+J58+J66</f>
        <v>6.16</v>
      </c>
      <c r="K74" s="157">
        <f t="shared" si="2"/>
        <v>1.3299999999999998</v>
      </c>
    </row>
    <row r="75" spans="1:11" ht="26.25" thickBot="1" x14ac:dyDescent="0.25">
      <c r="A75" s="253" t="s">
        <v>315</v>
      </c>
      <c r="B75" s="371">
        <f t="shared" si="2"/>
        <v>2.2600000000000002</v>
      </c>
      <c r="C75" s="371">
        <f t="shared" si="2"/>
        <v>2.9299999999999997</v>
      </c>
      <c r="D75" s="371">
        <f t="shared" si="2"/>
        <v>8.32</v>
      </c>
      <c r="E75" s="371">
        <f t="shared" si="2"/>
        <v>3.4699999999999998</v>
      </c>
      <c r="F75" s="371">
        <f t="shared" si="2"/>
        <v>3.5300000000000002</v>
      </c>
      <c r="G75" s="371">
        <f t="shared" si="2"/>
        <v>0</v>
      </c>
      <c r="H75" s="371">
        <f t="shared" si="2"/>
        <v>4.76</v>
      </c>
      <c r="I75" s="371">
        <f t="shared" si="2"/>
        <v>4.46</v>
      </c>
      <c r="J75" s="371">
        <f>J11+J19+I27+J35+J43+J51+J59+J67</f>
        <v>3.3899999999999997</v>
      </c>
      <c r="K75" s="372">
        <f t="shared" si="2"/>
        <v>2.5600000000000005</v>
      </c>
    </row>
    <row r="76" spans="1:11" x14ac:dyDescent="0.2">
      <c r="B76" s="44"/>
    </row>
    <row r="77" spans="1:11" x14ac:dyDescent="0.2">
      <c r="A77" s="533" t="s">
        <v>218</v>
      </c>
      <c r="B77" s="533"/>
      <c r="C77" s="533"/>
      <c r="D77" s="533"/>
      <c r="E77" s="533"/>
      <c r="F77" s="533"/>
      <c r="G77" s="533"/>
      <c r="H77" s="533"/>
      <c r="I77" s="533"/>
      <c r="J77" s="533"/>
      <c r="K77" s="533"/>
    </row>
    <row r="78" spans="1:11" x14ac:dyDescent="0.2">
      <c r="A78" s="531" t="s">
        <v>251</v>
      </c>
      <c r="B78" s="531"/>
      <c r="C78" s="531"/>
      <c r="D78" s="531"/>
      <c r="E78" s="531"/>
      <c r="F78" s="531"/>
      <c r="G78" s="531"/>
      <c r="H78" s="531"/>
      <c r="I78" s="531"/>
      <c r="J78" s="531"/>
      <c r="K78" s="531"/>
    </row>
    <row r="79" spans="1:11" x14ac:dyDescent="0.2">
      <c r="A79" s="478" t="s">
        <v>316</v>
      </c>
      <c r="B79" s="478"/>
      <c r="C79" s="478"/>
      <c r="D79" s="478"/>
      <c r="E79" s="478"/>
      <c r="F79" s="478"/>
      <c r="G79" s="478"/>
      <c r="H79" s="478"/>
      <c r="I79" s="478"/>
      <c r="J79" s="478"/>
      <c r="K79" s="478"/>
    </row>
    <row r="80" spans="1:11" x14ac:dyDescent="0.2">
      <c r="A80" s="478" t="s">
        <v>253</v>
      </c>
      <c r="B80" s="478"/>
      <c r="C80" s="478"/>
      <c r="D80" s="478"/>
      <c r="E80" s="478"/>
      <c r="F80" s="478"/>
      <c r="G80" s="478"/>
      <c r="H80" s="478"/>
      <c r="I80" s="478"/>
      <c r="J80" s="478"/>
      <c r="K80" s="478"/>
    </row>
    <row r="81" spans="1:11" x14ac:dyDescent="0.2">
      <c r="A81" s="478" t="s">
        <v>254</v>
      </c>
      <c r="B81" s="478"/>
      <c r="C81" s="478"/>
      <c r="D81" s="478"/>
      <c r="E81" s="478"/>
      <c r="F81" s="478"/>
      <c r="G81" s="478"/>
      <c r="H81" s="478"/>
      <c r="I81" s="478"/>
      <c r="J81" s="478"/>
      <c r="K81" s="478"/>
    </row>
    <row r="82" spans="1:11" x14ac:dyDescent="0.2">
      <c r="A82" s="531" t="s">
        <v>317</v>
      </c>
      <c r="B82" s="531"/>
      <c r="C82" s="531"/>
      <c r="D82" s="531"/>
      <c r="E82" s="531"/>
      <c r="F82" s="531"/>
      <c r="G82" s="531"/>
      <c r="H82" s="531"/>
      <c r="I82" s="531"/>
      <c r="J82" s="531"/>
      <c r="K82" s="531"/>
    </row>
    <row r="83" spans="1:11" x14ac:dyDescent="0.2">
      <c r="A83" s="532"/>
      <c r="B83" s="532"/>
      <c r="C83" s="532"/>
      <c r="D83" s="532"/>
      <c r="E83" s="532"/>
      <c r="F83" s="532"/>
      <c r="G83" s="532"/>
      <c r="H83" s="532"/>
      <c r="I83" s="532"/>
      <c r="J83" s="532"/>
      <c r="K83" s="532"/>
    </row>
    <row r="84" spans="1:11" x14ac:dyDescent="0.2">
      <c r="B84" s="45"/>
    </row>
    <row r="85" spans="1:11" x14ac:dyDescent="0.2">
      <c r="B85" s="45"/>
    </row>
  </sheetData>
  <mergeCells count="12">
    <mergeCell ref="A2:A3"/>
    <mergeCell ref="A1:K1"/>
    <mergeCell ref="B2:G2"/>
    <mergeCell ref="K2:K3"/>
    <mergeCell ref="H2:J2"/>
    <mergeCell ref="A82:K82"/>
    <mergeCell ref="A83:K83"/>
    <mergeCell ref="A77:K77"/>
    <mergeCell ref="A78:K78"/>
    <mergeCell ref="A79:K79"/>
    <mergeCell ref="A80:K80"/>
    <mergeCell ref="A81:K81"/>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rgb="FF00B050"/>
  </sheetPr>
  <dimension ref="A1:H53"/>
  <sheetViews>
    <sheetView topLeftCell="A22" zoomScaleNormal="100" workbookViewId="0">
      <selection activeCell="B45" sqref="B45:E48"/>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8" ht="42.75" customHeight="1" x14ac:dyDescent="0.2">
      <c r="A1" s="535" t="s">
        <v>318</v>
      </c>
      <c r="B1" s="536"/>
      <c r="C1" s="537"/>
      <c r="D1" s="537"/>
      <c r="E1" s="538"/>
    </row>
    <row r="2" spans="1:8" s="5" customFormat="1" ht="38.25" customHeight="1" x14ac:dyDescent="0.2">
      <c r="A2" s="471" t="s">
        <v>67</v>
      </c>
      <c r="B2" s="420" t="s">
        <v>319</v>
      </c>
      <c r="C2" s="539"/>
      <c r="D2" s="421"/>
      <c r="E2" s="540" t="s">
        <v>320</v>
      </c>
    </row>
    <row r="3" spans="1:8" s="5" customFormat="1" ht="15" customHeight="1" x14ac:dyDescent="0.2">
      <c r="A3" s="488"/>
      <c r="B3" s="528" t="s">
        <v>321</v>
      </c>
      <c r="C3" s="528"/>
      <c r="D3" s="519" t="s">
        <v>322</v>
      </c>
      <c r="E3" s="541"/>
    </row>
    <row r="4" spans="1:8" s="5" customFormat="1" ht="51" x14ac:dyDescent="0.2">
      <c r="A4" s="543"/>
      <c r="B4" s="67" t="s">
        <v>125</v>
      </c>
      <c r="C4" s="67" t="s">
        <v>323</v>
      </c>
      <c r="D4" s="519"/>
      <c r="E4" s="542"/>
    </row>
    <row r="5" spans="1:8" s="6" customFormat="1" x14ac:dyDescent="0.2">
      <c r="A5" s="179" t="s">
        <v>75</v>
      </c>
      <c r="B5" s="186"/>
      <c r="C5" s="254"/>
      <c r="D5" s="254"/>
      <c r="E5" s="255"/>
      <c r="F5" s="37"/>
      <c r="G5" s="37"/>
      <c r="H5" s="37"/>
    </row>
    <row r="6" spans="1:8" s="6" customFormat="1" x14ac:dyDescent="0.2">
      <c r="A6" s="216" t="s">
        <v>324</v>
      </c>
      <c r="B6" s="226"/>
      <c r="C6" s="167"/>
      <c r="D6" s="167">
        <v>2</v>
      </c>
      <c r="E6" s="105">
        <v>50.5</v>
      </c>
      <c r="F6" s="37"/>
      <c r="G6" s="37"/>
      <c r="H6" s="37"/>
    </row>
    <row r="7" spans="1:8" s="6" customFormat="1" x14ac:dyDescent="0.2">
      <c r="A7" s="216" t="s">
        <v>297</v>
      </c>
      <c r="B7" s="226"/>
      <c r="C7" s="167"/>
      <c r="D7" s="167"/>
      <c r="E7" s="105"/>
      <c r="F7" s="37"/>
      <c r="G7" s="37"/>
      <c r="H7" s="37"/>
    </row>
    <row r="8" spans="1:8" s="6" customFormat="1" x14ac:dyDescent="0.2">
      <c r="A8" s="216" t="s">
        <v>325</v>
      </c>
      <c r="B8" s="226"/>
      <c r="C8" s="167"/>
      <c r="D8" s="167">
        <v>2</v>
      </c>
      <c r="E8" s="105">
        <v>46.5</v>
      </c>
      <c r="F8" s="37"/>
      <c r="G8" s="37"/>
      <c r="H8" s="37"/>
    </row>
    <row r="9" spans="1:8" s="6" customFormat="1" x14ac:dyDescent="0.2">
      <c r="A9" s="216" t="s">
        <v>297</v>
      </c>
      <c r="B9" s="226"/>
      <c r="C9" s="167"/>
      <c r="D9" s="167">
        <v>1</v>
      </c>
      <c r="E9" s="105">
        <v>43</v>
      </c>
      <c r="F9" s="37"/>
      <c r="G9" s="37"/>
      <c r="H9" s="37"/>
    </row>
    <row r="10" spans="1:8" s="6" customFormat="1" x14ac:dyDescent="0.2">
      <c r="A10" s="179" t="s">
        <v>183</v>
      </c>
      <c r="B10" s="375"/>
      <c r="C10" s="376"/>
      <c r="D10" s="376"/>
      <c r="E10" s="255"/>
      <c r="F10" s="37"/>
      <c r="G10" s="37"/>
      <c r="H10" s="37"/>
    </row>
    <row r="11" spans="1:8" s="6" customFormat="1" x14ac:dyDescent="0.2">
      <c r="A11" s="216" t="s">
        <v>324</v>
      </c>
      <c r="B11" s="226"/>
      <c r="C11" s="167"/>
      <c r="D11" s="167"/>
      <c r="E11" s="105"/>
      <c r="F11" s="37"/>
      <c r="G11" s="37"/>
      <c r="H11" s="37"/>
    </row>
    <row r="12" spans="1:8" s="6" customFormat="1" x14ac:dyDescent="0.2">
      <c r="A12" s="216" t="s">
        <v>297</v>
      </c>
      <c r="B12" s="226"/>
      <c r="C12" s="167"/>
      <c r="D12" s="167"/>
      <c r="E12" s="105"/>
      <c r="F12" s="37"/>
      <c r="G12" s="37"/>
      <c r="H12" s="37"/>
    </row>
    <row r="13" spans="1:8" s="6" customFormat="1" x14ac:dyDescent="0.2">
      <c r="A13" s="216" t="s">
        <v>325</v>
      </c>
      <c r="B13" s="226"/>
      <c r="C13" s="167"/>
      <c r="D13" s="167"/>
      <c r="E13" s="105"/>
      <c r="F13" s="37"/>
      <c r="G13" s="37"/>
      <c r="H13" s="37"/>
    </row>
    <row r="14" spans="1:8" s="6" customFormat="1" x14ac:dyDescent="0.2">
      <c r="A14" s="216" t="s">
        <v>297</v>
      </c>
      <c r="B14" s="226"/>
      <c r="C14" s="167"/>
      <c r="D14" s="167"/>
      <c r="E14" s="105"/>
      <c r="F14" s="37"/>
      <c r="G14" s="37"/>
      <c r="H14" s="37"/>
    </row>
    <row r="15" spans="1:8" x14ac:dyDescent="0.2">
      <c r="A15" s="179" t="s">
        <v>104</v>
      </c>
      <c r="B15" s="375"/>
      <c r="C15" s="376"/>
      <c r="D15" s="376"/>
      <c r="E15" s="255"/>
    </row>
    <row r="16" spans="1:8" x14ac:dyDescent="0.2">
      <c r="A16" s="216" t="s">
        <v>324</v>
      </c>
      <c r="B16" s="226"/>
      <c r="C16" s="167"/>
      <c r="D16" s="167"/>
      <c r="E16" s="105"/>
    </row>
    <row r="17" spans="1:8" x14ac:dyDescent="0.2">
      <c r="A17" s="216" t="s">
        <v>297</v>
      </c>
      <c r="B17" s="226"/>
      <c r="C17" s="167"/>
      <c r="D17" s="167"/>
      <c r="E17" s="105"/>
    </row>
    <row r="18" spans="1:8" x14ac:dyDescent="0.2">
      <c r="A18" s="216" t="s">
        <v>325</v>
      </c>
      <c r="B18" s="226"/>
      <c r="C18" s="167"/>
      <c r="D18" s="167">
        <v>2</v>
      </c>
      <c r="E18" s="105">
        <v>49</v>
      </c>
    </row>
    <row r="19" spans="1:8" x14ac:dyDescent="0.2">
      <c r="A19" s="216" t="s">
        <v>297</v>
      </c>
      <c r="B19" s="226"/>
      <c r="C19" s="167"/>
      <c r="D19" s="167"/>
      <c r="E19" s="105"/>
    </row>
    <row r="20" spans="1:8" x14ac:dyDescent="0.2">
      <c r="A20" s="179" t="s">
        <v>106</v>
      </c>
      <c r="B20" s="375"/>
      <c r="C20" s="376"/>
      <c r="D20" s="376"/>
      <c r="E20" s="255"/>
      <c r="F20" s="27"/>
      <c r="G20" s="27"/>
      <c r="H20" s="27"/>
    </row>
    <row r="21" spans="1:8" x14ac:dyDescent="0.2">
      <c r="A21" s="216" t="s">
        <v>324</v>
      </c>
      <c r="B21" s="226"/>
      <c r="C21" s="167"/>
      <c r="D21" s="167"/>
      <c r="E21" s="105"/>
      <c r="F21" s="66"/>
      <c r="G21" s="66"/>
      <c r="H21" s="66"/>
    </row>
    <row r="22" spans="1:8" x14ac:dyDescent="0.2">
      <c r="A22" s="216" t="s">
        <v>297</v>
      </c>
      <c r="B22" s="226"/>
      <c r="C22" s="167"/>
      <c r="D22" s="167"/>
      <c r="E22" s="105"/>
      <c r="F22" s="66"/>
      <c r="G22" s="66"/>
      <c r="H22" s="66"/>
    </row>
    <row r="23" spans="1:8" x14ac:dyDescent="0.2">
      <c r="A23" s="216" t="s">
        <v>325</v>
      </c>
      <c r="B23" s="226">
        <v>2</v>
      </c>
      <c r="C23" s="167">
        <v>2</v>
      </c>
      <c r="D23" s="167"/>
      <c r="E23" s="105">
        <v>37.5</v>
      </c>
    </row>
    <row r="24" spans="1:8" x14ac:dyDescent="0.2">
      <c r="A24" s="216" t="s">
        <v>297</v>
      </c>
      <c r="B24" s="226"/>
      <c r="C24" s="167"/>
      <c r="D24" s="167"/>
      <c r="E24" s="105"/>
    </row>
    <row r="25" spans="1:8" x14ac:dyDescent="0.2">
      <c r="A25" s="179" t="s">
        <v>108</v>
      </c>
      <c r="B25" s="375"/>
      <c r="C25" s="376"/>
      <c r="D25" s="376"/>
      <c r="E25" s="255"/>
    </row>
    <row r="26" spans="1:8" x14ac:dyDescent="0.2">
      <c r="A26" s="216" t="s">
        <v>324</v>
      </c>
      <c r="B26" s="226"/>
      <c r="C26" s="167"/>
      <c r="D26" s="167"/>
      <c r="E26" s="105"/>
    </row>
    <row r="27" spans="1:8" x14ac:dyDescent="0.2">
      <c r="A27" s="216" t="s">
        <v>297</v>
      </c>
      <c r="B27" s="226"/>
      <c r="C27" s="167"/>
      <c r="D27" s="167"/>
      <c r="E27" s="105"/>
    </row>
    <row r="28" spans="1:8" x14ac:dyDescent="0.2">
      <c r="A28" s="216" t="s">
        <v>325</v>
      </c>
      <c r="B28" s="226"/>
      <c r="C28" s="167"/>
      <c r="D28" s="167">
        <v>1</v>
      </c>
      <c r="E28" s="105">
        <v>56</v>
      </c>
    </row>
    <row r="29" spans="1:8" x14ac:dyDescent="0.2">
      <c r="A29" s="216" t="s">
        <v>297</v>
      </c>
      <c r="B29" s="226"/>
      <c r="C29" s="167"/>
      <c r="D29" s="167">
        <v>1</v>
      </c>
      <c r="E29" s="105">
        <v>56</v>
      </c>
    </row>
    <row r="30" spans="1:8" x14ac:dyDescent="0.2">
      <c r="A30" s="179" t="s">
        <v>110</v>
      </c>
      <c r="B30" s="375"/>
      <c r="C30" s="376"/>
      <c r="D30" s="376"/>
      <c r="E30" s="255"/>
    </row>
    <row r="31" spans="1:8" x14ac:dyDescent="0.2">
      <c r="A31" s="216" t="s">
        <v>324</v>
      </c>
      <c r="B31" s="226"/>
      <c r="C31" s="167"/>
      <c r="D31" s="167"/>
      <c r="E31" s="105"/>
    </row>
    <row r="32" spans="1:8" x14ac:dyDescent="0.2">
      <c r="A32" s="216" t="s">
        <v>297</v>
      </c>
      <c r="B32" s="226"/>
      <c r="C32" s="167"/>
      <c r="D32" s="167"/>
      <c r="E32" s="105"/>
    </row>
    <row r="33" spans="1:5" x14ac:dyDescent="0.2">
      <c r="A33" s="216" t="s">
        <v>325</v>
      </c>
      <c r="B33" s="226"/>
      <c r="C33" s="167"/>
      <c r="D33" s="167"/>
      <c r="E33" s="105"/>
    </row>
    <row r="34" spans="1:5" x14ac:dyDescent="0.2">
      <c r="A34" s="216" t="s">
        <v>297</v>
      </c>
      <c r="B34" s="226"/>
      <c r="C34" s="167"/>
      <c r="D34" s="167"/>
      <c r="E34" s="105"/>
    </row>
    <row r="35" spans="1:5" x14ac:dyDescent="0.2">
      <c r="A35" s="179" t="s">
        <v>246</v>
      </c>
      <c r="B35" s="375"/>
      <c r="C35" s="376"/>
      <c r="D35" s="376"/>
      <c r="E35" s="255"/>
    </row>
    <row r="36" spans="1:5" x14ac:dyDescent="0.2">
      <c r="A36" s="216" t="s">
        <v>324</v>
      </c>
      <c r="B36" s="226"/>
      <c r="C36" s="167"/>
      <c r="D36" s="167"/>
      <c r="E36" s="105"/>
    </row>
    <row r="37" spans="1:5" x14ac:dyDescent="0.2">
      <c r="A37" s="216" t="s">
        <v>297</v>
      </c>
      <c r="B37" s="226"/>
      <c r="C37" s="167"/>
      <c r="D37" s="167"/>
      <c r="E37" s="105"/>
    </row>
    <row r="38" spans="1:5" x14ac:dyDescent="0.2">
      <c r="A38" s="216" t="s">
        <v>325</v>
      </c>
      <c r="B38" s="226"/>
      <c r="C38" s="167"/>
      <c r="D38" s="167"/>
      <c r="E38" s="105"/>
    </row>
    <row r="39" spans="1:5" x14ac:dyDescent="0.2">
      <c r="A39" s="216" t="s">
        <v>297</v>
      </c>
      <c r="B39" s="226"/>
      <c r="C39" s="167"/>
      <c r="D39" s="167"/>
      <c r="E39" s="105"/>
    </row>
    <row r="40" spans="1:5" x14ac:dyDescent="0.2">
      <c r="A40" s="179" t="s">
        <v>248</v>
      </c>
      <c r="B40" s="375"/>
      <c r="C40" s="376"/>
      <c r="D40" s="376"/>
      <c r="E40" s="255"/>
    </row>
    <row r="41" spans="1:5" x14ac:dyDescent="0.2">
      <c r="A41" s="216" t="s">
        <v>324</v>
      </c>
      <c r="B41" s="226"/>
      <c r="C41" s="167"/>
      <c r="D41" s="167"/>
      <c r="E41" s="105"/>
    </row>
    <row r="42" spans="1:5" x14ac:dyDescent="0.2">
      <c r="A42" s="216" t="s">
        <v>297</v>
      </c>
      <c r="B42" s="226"/>
      <c r="C42" s="167"/>
      <c r="D42" s="167"/>
      <c r="E42" s="105"/>
    </row>
    <row r="43" spans="1:5" x14ac:dyDescent="0.2">
      <c r="A43" s="216" t="s">
        <v>325</v>
      </c>
      <c r="B43" s="226"/>
      <c r="C43" s="167"/>
      <c r="D43" s="167"/>
      <c r="E43" s="105"/>
    </row>
    <row r="44" spans="1:5" x14ac:dyDescent="0.2">
      <c r="A44" s="216" t="s">
        <v>297</v>
      </c>
      <c r="B44" s="226"/>
      <c r="C44" s="167"/>
      <c r="D44" s="167"/>
      <c r="E44" s="105"/>
    </row>
    <row r="45" spans="1:5" x14ac:dyDescent="0.2">
      <c r="A45" s="120" t="s">
        <v>326</v>
      </c>
      <c r="B45" s="156"/>
      <c r="C45" s="256"/>
      <c r="D45" s="256">
        <v>2</v>
      </c>
      <c r="E45" s="146">
        <v>50.5</v>
      </c>
    </row>
    <row r="46" spans="1:5" x14ac:dyDescent="0.2">
      <c r="A46" s="161" t="s">
        <v>297</v>
      </c>
      <c r="B46" s="155"/>
      <c r="C46" s="167"/>
      <c r="D46" s="167"/>
      <c r="E46" s="257"/>
    </row>
    <row r="47" spans="1:5" x14ac:dyDescent="0.2">
      <c r="A47" s="120" t="s">
        <v>327</v>
      </c>
      <c r="B47" s="156">
        <v>2</v>
      </c>
      <c r="C47" s="256">
        <v>2</v>
      </c>
      <c r="D47" s="256">
        <v>5</v>
      </c>
      <c r="E47" s="146">
        <v>47.25</v>
      </c>
    </row>
    <row r="48" spans="1:5" ht="13.5" thickBot="1" x14ac:dyDescent="0.25">
      <c r="A48" s="260" t="s">
        <v>297</v>
      </c>
      <c r="B48" s="169"/>
      <c r="C48" s="258"/>
      <c r="D48" s="258">
        <v>2</v>
      </c>
      <c r="E48" s="259">
        <v>49.5</v>
      </c>
    </row>
    <row r="50" spans="1:5" ht="12.75" customHeight="1" x14ac:dyDescent="0.2">
      <c r="A50" s="478" t="s">
        <v>328</v>
      </c>
      <c r="B50" s="478"/>
      <c r="C50" s="478"/>
      <c r="D50" s="478"/>
      <c r="E50" s="478"/>
    </row>
    <row r="51" spans="1:5" ht="12.75" customHeight="1" x14ac:dyDescent="0.2">
      <c r="A51" s="478" t="s">
        <v>329</v>
      </c>
      <c r="B51" s="478"/>
      <c r="C51" s="478"/>
      <c r="D51" s="478"/>
      <c r="E51" s="478"/>
    </row>
    <row r="52" spans="1:5" ht="12.75" customHeight="1" x14ac:dyDescent="0.2">
      <c r="A52" s="478" t="s">
        <v>330</v>
      </c>
      <c r="B52" s="478"/>
      <c r="C52" s="478"/>
      <c r="D52" s="478"/>
      <c r="E52" s="478"/>
    </row>
    <row r="53" spans="1:5" ht="12.75" customHeight="1" x14ac:dyDescent="0.2">
      <c r="A53" s="450" t="s">
        <v>331</v>
      </c>
      <c r="B53" s="450"/>
      <c r="C53" s="450"/>
      <c r="D53" s="450"/>
      <c r="E53" s="450"/>
    </row>
  </sheetData>
  <mergeCells count="10">
    <mergeCell ref="A50:E50"/>
    <mergeCell ref="A51:E51"/>
    <mergeCell ref="A52:E52"/>
    <mergeCell ref="A53:E53"/>
    <mergeCell ref="A1:E1"/>
    <mergeCell ref="B2:D2"/>
    <mergeCell ref="B3:C3"/>
    <mergeCell ref="D3:D4"/>
    <mergeCell ref="E2:E4"/>
    <mergeCell ref="A2:A4"/>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P16"/>
  <sheetViews>
    <sheetView workbookViewId="0">
      <selection activeCell="B4" sqref="B4:E9"/>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545" t="s">
        <v>332</v>
      </c>
      <c r="B1" s="536"/>
      <c r="C1" s="536"/>
      <c r="D1" s="536"/>
      <c r="E1" s="538"/>
    </row>
    <row r="2" spans="1:16" s="5" customFormat="1" ht="38.25" customHeight="1" x14ac:dyDescent="0.2">
      <c r="A2" s="185" t="s">
        <v>67</v>
      </c>
      <c r="B2" s="507" t="s">
        <v>333</v>
      </c>
      <c r="C2" s="507"/>
      <c r="D2" s="64"/>
      <c r="E2" s="505" t="s">
        <v>72</v>
      </c>
    </row>
    <row r="3" spans="1:16" s="5" customFormat="1" ht="41.25" customHeight="1" x14ac:dyDescent="0.2">
      <c r="A3" s="185"/>
      <c r="B3" s="64" t="s">
        <v>72</v>
      </c>
      <c r="C3" s="64" t="s">
        <v>334</v>
      </c>
      <c r="D3" s="64" t="s">
        <v>335</v>
      </c>
      <c r="E3" s="505"/>
    </row>
    <row r="4" spans="1:16" ht="12.75" customHeight="1" x14ac:dyDescent="0.2">
      <c r="A4" s="126" t="s">
        <v>336</v>
      </c>
      <c r="B4" s="261" t="s">
        <v>337</v>
      </c>
      <c r="C4" s="145">
        <v>0</v>
      </c>
      <c r="D4" s="145">
        <v>18</v>
      </c>
      <c r="E4" s="377">
        <f t="shared" ref="E4:E9" si="0">SUM(B4,D4)</f>
        <v>18</v>
      </c>
    </row>
    <row r="5" spans="1:16" ht="12.75" customHeight="1" x14ac:dyDescent="0.2">
      <c r="A5" s="126" t="s">
        <v>338</v>
      </c>
      <c r="B5" s="262">
        <v>0</v>
      </c>
      <c r="C5" s="145">
        <v>0</v>
      </c>
      <c r="D5" s="145">
        <v>0</v>
      </c>
      <c r="E5" s="377">
        <f t="shared" si="0"/>
        <v>0</v>
      </c>
    </row>
    <row r="6" spans="1:16" ht="25.5" x14ac:dyDescent="0.2">
      <c r="A6" s="126" t="s">
        <v>339</v>
      </c>
      <c r="B6" s="262">
        <v>0</v>
      </c>
      <c r="C6" s="145">
        <v>0</v>
      </c>
      <c r="D6" s="145">
        <v>0</v>
      </c>
      <c r="E6" s="377">
        <f t="shared" si="0"/>
        <v>0</v>
      </c>
    </row>
    <row r="7" spans="1:16" ht="38.25" x14ac:dyDescent="0.2">
      <c r="A7" s="126" t="s">
        <v>340</v>
      </c>
      <c r="B7" s="262">
        <v>0</v>
      </c>
      <c r="C7" s="145">
        <v>0</v>
      </c>
      <c r="D7" s="145">
        <v>5</v>
      </c>
      <c r="E7" s="377">
        <f t="shared" si="0"/>
        <v>5</v>
      </c>
    </row>
    <row r="8" spans="1:16" ht="38.25" x14ac:dyDescent="0.2">
      <c r="A8" s="126" t="s">
        <v>341</v>
      </c>
      <c r="B8" s="262">
        <v>0</v>
      </c>
      <c r="C8" s="145">
        <v>0</v>
      </c>
      <c r="D8" s="145">
        <v>0</v>
      </c>
      <c r="E8" s="377">
        <f t="shared" si="0"/>
        <v>0</v>
      </c>
    </row>
    <row r="9" spans="1:16" ht="13.5" thickBot="1" x14ac:dyDescent="0.25">
      <c r="A9" s="211" t="s">
        <v>342</v>
      </c>
      <c r="B9" s="263">
        <v>0</v>
      </c>
      <c r="C9" s="264">
        <v>0</v>
      </c>
      <c r="D9" s="264">
        <v>702.9</v>
      </c>
      <c r="E9" s="378">
        <f t="shared" si="0"/>
        <v>702.9</v>
      </c>
    </row>
    <row r="10" spans="1:16" x14ac:dyDescent="0.2">
      <c r="A10" s="35"/>
      <c r="B10" s="36"/>
      <c r="C10" s="34"/>
      <c r="D10" s="34"/>
      <c r="E10" s="34"/>
    </row>
    <row r="11" spans="1:16" x14ac:dyDescent="0.2">
      <c r="A11" s="478" t="s">
        <v>343</v>
      </c>
      <c r="B11" s="478"/>
      <c r="C11" s="478"/>
      <c r="D11" s="478"/>
      <c r="E11" s="478"/>
    </row>
    <row r="12" spans="1:16" ht="39.950000000000003" customHeight="1" x14ac:dyDescent="0.2">
      <c r="A12" s="531" t="s">
        <v>344</v>
      </c>
      <c r="B12" s="531"/>
      <c r="C12" s="531"/>
      <c r="D12" s="531"/>
      <c r="E12" s="531"/>
    </row>
    <row r="13" spans="1:16" ht="38.25" customHeight="1" x14ac:dyDescent="0.2">
      <c r="A13" s="531" t="s">
        <v>345</v>
      </c>
      <c r="B13" s="531"/>
      <c r="C13" s="531"/>
      <c r="D13" s="531"/>
      <c r="E13" s="531"/>
    </row>
    <row r="14" spans="1:16" ht="30.75" customHeight="1" x14ac:dyDescent="0.2">
      <c r="A14" s="478" t="s">
        <v>346</v>
      </c>
      <c r="B14" s="478"/>
      <c r="C14" s="478"/>
      <c r="D14" s="478"/>
      <c r="E14" s="478"/>
      <c r="F14" s="27"/>
      <c r="G14" s="27"/>
      <c r="H14" s="27"/>
      <c r="I14" s="27"/>
      <c r="J14" s="27"/>
      <c r="K14" s="27"/>
      <c r="L14" s="27"/>
      <c r="M14" s="27"/>
      <c r="N14" s="27"/>
      <c r="O14" s="27"/>
      <c r="P14" s="10"/>
    </row>
    <row r="15" spans="1:16" ht="30" customHeight="1" x14ac:dyDescent="0.2">
      <c r="A15" s="478" t="s">
        <v>347</v>
      </c>
      <c r="B15" s="478"/>
      <c r="C15" s="478"/>
      <c r="D15" s="478"/>
      <c r="E15" s="478"/>
      <c r="F15" s="27"/>
      <c r="G15" s="27"/>
      <c r="H15" s="27"/>
      <c r="I15" s="27"/>
      <c r="J15" s="27"/>
      <c r="K15" s="27"/>
      <c r="L15" s="27"/>
      <c r="M15" s="27"/>
      <c r="N15" s="27"/>
      <c r="O15" s="27"/>
      <c r="P15" s="10"/>
    </row>
    <row r="16" spans="1:16" ht="30" customHeight="1" x14ac:dyDescent="0.2">
      <c r="A16" s="544" t="s">
        <v>348</v>
      </c>
      <c r="B16" s="544"/>
      <c r="C16" s="544"/>
      <c r="D16" s="544"/>
      <c r="E16" s="544"/>
      <c r="F16" s="1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rgb="FF00B050"/>
  </sheetPr>
  <dimension ref="A1:M263"/>
  <sheetViews>
    <sheetView tabSelected="1" topLeftCell="A212" zoomScaleNormal="100" workbookViewId="0">
      <selection activeCell="B4" sqref="B4:K255"/>
    </sheetView>
  </sheetViews>
  <sheetFormatPr defaultColWidth="9.140625" defaultRowHeight="12.75" x14ac:dyDescent="0.2"/>
  <cols>
    <col min="1" max="1" width="51.85546875" style="2" customWidth="1"/>
    <col min="2" max="2" width="13" style="2" bestFit="1" customWidth="1"/>
    <col min="3" max="5" width="13" style="2" customWidth="1"/>
    <col min="6" max="6" width="11.28515625" style="2" customWidth="1"/>
    <col min="7" max="10" width="15.42578125" style="2" customWidth="1"/>
    <col min="11" max="16384" width="9.140625" style="1"/>
  </cols>
  <sheetData>
    <row r="1" spans="1:12" ht="42" customHeight="1" x14ac:dyDescent="0.25">
      <c r="A1" s="546" t="s">
        <v>349</v>
      </c>
      <c r="B1" s="547"/>
      <c r="C1" s="547"/>
      <c r="D1" s="547"/>
      <c r="E1" s="547"/>
      <c r="F1" s="547"/>
      <c r="G1" s="547"/>
      <c r="H1" s="547"/>
      <c r="I1" s="547"/>
      <c r="J1" s="547"/>
      <c r="K1" s="548"/>
      <c r="L1" s="18"/>
    </row>
    <row r="2" spans="1:12" s="6" customFormat="1" ht="15" customHeight="1" thickBot="1" x14ac:dyDescent="0.25">
      <c r="A2" s="265" t="s">
        <v>67</v>
      </c>
      <c r="B2" s="557" t="s">
        <v>350</v>
      </c>
      <c r="C2" s="558"/>
      <c r="D2" s="559"/>
      <c r="E2" s="560" t="s">
        <v>351</v>
      </c>
      <c r="F2" s="561"/>
      <c r="G2" s="549" t="s">
        <v>352</v>
      </c>
      <c r="H2" s="551" t="s">
        <v>353</v>
      </c>
      <c r="I2" s="549" t="s">
        <v>354</v>
      </c>
      <c r="J2" s="551" t="s">
        <v>355</v>
      </c>
      <c r="K2" s="553" t="s">
        <v>356</v>
      </c>
    </row>
    <row r="3" spans="1:12" s="6" customFormat="1" ht="38.25" customHeight="1" x14ac:dyDescent="0.2">
      <c r="A3" s="266" t="s">
        <v>357</v>
      </c>
      <c r="B3" s="269" t="s">
        <v>125</v>
      </c>
      <c r="C3" s="270" t="s">
        <v>358</v>
      </c>
      <c r="D3" s="271" t="s">
        <v>359</v>
      </c>
      <c r="E3" s="271" t="s">
        <v>359</v>
      </c>
      <c r="F3" s="272" t="s">
        <v>125</v>
      </c>
      <c r="G3" s="550"/>
      <c r="H3" s="552"/>
      <c r="I3" s="550"/>
      <c r="J3" s="552"/>
      <c r="K3" s="554"/>
    </row>
    <row r="4" spans="1:12" s="6" customFormat="1" x14ac:dyDescent="0.2">
      <c r="A4" s="267" t="s">
        <v>360</v>
      </c>
      <c r="B4" s="379"/>
      <c r="C4" s="380"/>
      <c r="D4" s="380"/>
      <c r="E4" s="381"/>
      <c r="F4" s="382"/>
      <c r="G4" s="383">
        <v>0</v>
      </c>
      <c r="H4" s="384">
        <v>0</v>
      </c>
      <c r="I4" s="383">
        <v>0</v>
      </c>
      <c r="J4" s="384">
        <v>0</v>
      </c>
      <c r="K4" s="273">
        <f>SUM(B4,F4:J4)</f>
        <v>0</v>
      </c>
    </row>
    <row r="5" spans="1:12" s="6" customFormat="1" x14ac:dyDescent="0.2">
      <c r="A5" s="267" t="s">
        <v>361</v>
      </c>
      <c r="B5" s="379"/>
      <c r="C5" s="380"/>
      <c r="D5" s="380"/>
      <c r="E5" s="381"/>
      <c r="F5" s="382">
        <v>4</v>
      </c>
      <c r="G5" s="383">
        <v>0</v>
      </c>
      <c r="H5" s="384">
        <v>0</v>
      </c>
      <c r="I5" s="385">
        <v>0</v>
      </c>
      <c r="J5" s="384">
        <v>0</v>
      </c>
      <c r="K5" s="273">
        <f>SUM(B5,F5:J5)</f>
        <v>4</v>
      </c>
    </row>
    <row r="6" spans="1:12" s="6" customFormat="1" x14ac:dyDescent="0.2">
      <c r="A6" s="267" t="s">
        <v>363</v>
      </c>
      <c r="B6" s="379"/>
      <c r="C6" s="380"/>
      <c r="D6" s="380"/>
      <c r="E6" s="381"/>
      <c r="F6" s="382"/>
      <c r="G6" s="383">
        <v>0</v>
      </c>
      <c r="H6" s="384">
        <v>0</v>
      </c>
      <c r="I6" s="385">
        <v>0</v>
      </c>
      <c r="J6" s="384">
        <v>0</v>
      </c>
      <c r="K6" s="273">
        <f>SUM(B6,F6:J6)</f>
        <v>0</v>
      </c>
    </row>
    <row r="7" spans="1:12" s="6" customFormat="1" x14ac:dyDescent="0.2">
      <c r="A7" s="267" t="s">
        <v>601</v>
      </c>
      <c r="B7" s="379"/>
      <c r="C7" s="380"/>
      <c r="D7" s="380"/>
      <c r="E7" s="381"/>
      <c r="F7" s="382"/>
      <c r="G7" s="383">
        <v>0</v>
      </c>
      <c r="H7" s="384">
        <v>0</v>
      </c>
      <c r="I7" s="385">
        <v>0</v>
      </c>
      <c r="J7" s="384">
        <v>0</v>
      </c>
      <c r="K7" s="273">
        <f>SUM(B7,F7:J7)</f>
        <v>0</v>
      </c>
    </row>
    <row r="8" spans="1:12" s="6" customFormat="1" x14ac:dyDescent="0.2">
      <c r="A8" s="267" t="s">
        <v>365</v>
      </c>
      <c r="B8" s="379"/>
      <c r="C8" s="380"/>
      <c r="D8" s="380"/>
      <c r="E8" s="381"/>
      <c r="F8" s="382"/>
      <c r="G8" s="383">
        <v>0</v>
      </c>
      <c r="H8" s="384">
        <v>0</v>
      </c>
      <c r="I8" s="385">
        <v>0</v>
      </c>
      <c r="J8" s="384">
        <v>0</v>
      </c>
      <c r="K8" s="273">
        <f>SUM(B8,F8:J8)</f>
        <v>0</v>
      </c>
    </row>
    <row r="9" spans="1:12" s="6" customFormat="1" x14ac:dyDescent="0.2">
      <c r="A9" s="267" t="s">
        <v>366</v>
      </c>
      <c r="B9" s="379"/>
      <c r="C9" s="380"/>
      <c r="D9" s="380"/>
      <c r="E9" s="381"/>
      <c r="F9" s="382"/>
      <c r="G9" s="383">
        <v>0</v>
      </c>
      <c r="H9" s="384">
        <v>0</v>
      </c>
      <c r="I9" s="385">
        <v>0</v>
      </c>
      <c r="J9" s="384">
        <v>0</v>
      </c>
      <c r="K9" s="273">
        <f>SUM(B9,F9:J9)</f>
        <v>0</v>
      </c>
    </row>
    <row r="10" spans="1:12" s="6" customFormat="1" x14ac:dyDescent="0.2">
      <c r="A10" s="267" t="s">
        <v>550</v>
      </c>
      <c r="B10" s="379"/>
      <c r="C10" s="380"/>
      <c r="D10" s="380"/>
      <c r="E10" s="381"/>
      <c r="F10" s="382"/>
      <c r="G10" s="383">
        <v>0</v>
      </c>
      <c r="H10" s="384">
        <v>0</v>
      </c>
      <c r="I10" s="385">
        <v>0</v>
      </c>
      <c r="J10" s="384">
        <v>0</v>
      </c>
      <c r="K10" s="273">
        <f>SUM(B10,F10:J10)</f>
        <v>0</v>
      </c>
    </row>
    <row r="11" spans="1:12" s="6" customFormat="1" x14ac:dyDescent="0.2">
      <c r="A11" s="267" t="s">
        <v>362</v>
      </c>
      <c r="B11" s="379"/>
      <c r="C11" s="380"/>
      <c r="D11" s="380"/>
      <c r="E11" s="381"/>
      <c r="F11" s="382"/>
      <c r="G11" s="383">
        <v>0</v>
      </c>
      <c r="H11" s="384">
        <v>0</v>
      </c>
      <c r="I11" s="385">
        <v>0</v>
      </c>
      <c r="J11" s="384">
        <v>0</v>
      </c>
      <c r="K11" s="273">
        <f>SUM(B11,F11:J11)</f>
        <v>0</v>
      </c>
    </row>
    <row r="12" spans="1:12" s="6" customFormat="1" x14ac:dyDescent="0.2">
      <c r="A12" s="267" t="s">
        <v>367</v>
      </c>
      <c r="B12" s="379"/>
      <c r="C12" s="380"/>
      <c r="D12" s="380"/>
      <c r="E12" s="381"/>
      <c r="F12" s="382"/>
      <c r="G12" s="383">
        <v>0</v>
      </c>
      <c r="H12" s="384">
        <v>0</v>
      </c>
      <c r="I12" s="385">
        <v>0</v>
      </c>
      <c r="J12" s="384">
        <v>0</v>
      </c>
      <c r="K12" s="273">
        <f>SUM(B12,F12:J12)</f>
        <v>0</v>
      </c>
    </row>
    <row r="13" spans="1:12" s="6" customFormat="1" x14ac:dyDescent="0.2">
      <c r="A13" s="267" t="s">
        <v>369</v>
      </c>
      <c r="B13" s="379"/>
      <c r="C13" s="380"/>
      <c r="D13" s="380"/>
      <c r="E13" s="381"/>
      <c r="F13" s="382"/>
      <c r="G13" s="383">
        <v>3</v>
      </c>
      <c r="H13" s="384">
        <v>0</v>
      </c>
      <c r="I13" s="385">
        <v>0</v>
      </c>
      <c r="J13" s="384">
        <v>0</v>
      </c>
      <c r="K13" s="273">
        <f>SUM(B13,F13:J13)</f>
        <v>3</v>
      </c>
    </row>
    <row r="14" spans="1:12" s="6" customFormat="1" x14ac:dyDescent="0.2">
      <c r="A14" s="267" t="s">
        <v>375</v>
      </c>
      <c r="B14" s="379"/>
      <c r="C14" s="380"/>
      <c r="D14" s="380"/>
      <c r="E14" s="381"/>
      <c r="F14" s="382"/>
      <c r="G14" s="383">
        <v>0</v>
      </c>
      <c r="H14" s="384">
        <v>0</v>
      </c>
      <c r="I14" s="385">
        <v>0</v>
      </c>
      <c r="J14" s="384">
        <v>0</v>
      </c>
      <c r="K14" s="273">
        <f>SUM(B14,F14:J14)</f>
        <v>0</v>
      </c>
    </row>
    <row r="15" spans="1:12" s="6" customFormat="1" x14ac:dyDescent="0.2">
      <c r="A15" s="267" t="s">
        <v>513</v>
      </c>
      <c r="B15" s="379"/>
      <c r="C15" s="380"/>
      <c r="D15" s="380"/>
      <c r="E15" s="381"/>
      <c r="F15" s="382"/>
      <c r="G15" s="383">
        <v>0</v>
      </c>
      <c r="H15" s="384">
        <v>0</v>
      </c>
      <c r="I15" s="385">
        <v>0</v>
      </c>
      <c r="J15" s="384">
        <v>0</v>
      </c>
      <c r="K15" s="273">
        <f>SUM(B15,F15:J15)</f>
        <v>0</v>
      </c>
    </row>
    <row r="16" spans="1:12" s="6" customFormat="1" x14ac:dyDescent="0.2">
      <c r="A16" s="267" t="s">
        <v>370</v>
      </c>
      <c r="B16" s="379">
        <v>2</v>
      </c>
      <c r="C16" s="380"/>
      <c r="D16" s="380"/>
      <c r="E16" s="381"/>
      <c r="F16" s="382"/>
      <c r="G16" s="383">
        <v>0</v>
      </c>
      <c r="H16" s="384">
        <v>0</v>
      </c>
      <c r="I16" s="385">
        <v>0</v>
      </c>
      <c r="J16" s="384">
        <v>0</v>
      </c>
      <c r="K16" s="273">
        <f>SUM(B16,F16:J16)</f>
        <v>2</v>
      </c>
    </row>
    <row r="17" spans="1:11" s="6" customFormat="1" x14ac:dyDescent="0.2">
      <c r="A17" s="267" t="s">
        <v>368</v>
      </c>
      <c r="B17" s="379"/>
      <c r="C17" s="380"/>
      <c r="D17" s="380"/>
      <c r="E17" s="381"/>
      <c r="F17" s="382"/>
      <c r="G17" s="383">
        <v>0</v>
      </c>
      <c r="H17" s="384">
        <v>0</v>
      </c>
      <c r="I17" s="385">
        <v>0</v>
      </c>
      <c r="J17" s="384">
        <v>0</v>
      </c>
      <c r="K17" s="273">
        <f>SUM(B17,F17:J17)</f>
        <v>0</v>
      </c>
    </row>
    <row r="18" spans="1:11" s="6" customFormat="1" x14ac:dyDescent="0.2">
      <c r="A18" s="267" t="s">
        <v>372</v>
      </c>
      <c r="B18" s="379"/>
      <c r="C18" s="380"/>
      <c r="D18" s="380"/>
      <c r="E18" s="381"/>
      <c r="F18" s="382"/>
      <c r="G18" s="383">
        <v>0</v>
      </c>
      <c r="H18" s="384">
        <v>0</v>
      </c>
      <c r="I18" s="385">
        <v>0</v>
      </c>
      <c r="J18" s="384">
        <v>0</v>
      </c>
      <c r="K18" s="273">
        <f>SUM(B18,F18:J18)</f>
        <v>0</v>
      </c>
    </row>
    <row r="19" spans="1:11" s="6" customFormat="1" x14ac:dyDescent="0.2">
      <c r="A19" s="267" t="s">
        <v>596</v>
      </c>
      <c r="B19" s="379"/>
      <c r="C19" s="380"/>
      <c r="D19" s="380"/>
      <c r="E19" s="381"/>
      <c r="F19" s="382"/>
      <c r="G19" s="383">
        <v>0</v>
      </c>
      <c r="H19" s="384">
        <v>0</v>
      </c>
      <c r="I19" s="385">
        <v>0</v>
      </c>
      <c r="J19" s="384">
        <v>0</v>
      </c>
      <c r="K19" s="273">
        <f>SUM(B19,F19:J19)</f>
        <v>0</v>
      </c>
    </row>
    <row r="20" spans="1:11" s="6" customFormat="1" x14ac:dyDescent="0.2">
      <c r="A20" s="267" t="s">
        <v>597</v>
      </c>
      <c r="B20" s="379"/>
      <c r="C20" s="380"/>
      <c r="D20" s="380"/>
      <c r="E20" s="381"/>
      <c r="F20" s="382"/>
      <c r="G20" s="383">
        <v>0</v>
      </c>
      <c r="H20" s="384">
        <v>0</v>
      </c>
      <c r="I20" s="385">
        <v>0</v>
      </c>
      <c r="J20" s="384">
        <v>0</v>
      </c>
      <c r="K20" s="273">
        <f>SUM(B20,F20:J20)</f>
        <v>0</v>
      </c>
    </row>
    <row r="21" spans="1:11" s="6" customFormat="1" x14ac:dyDescent="0.2">
      <c r="A21" s="267" t="s">
        <v>374</v>
      </c>
      <c r="B21" s="379"/>
      <c r="C21" s="380"/>
      <c r="D21" s="380"/>
      <c r="E21" s="381"/>
      <c r="F21" s="382"/>
      <c r="G21" s="383">
        <v>0</v>
      </c>
      <c r="H21" s="384">
        <v>0</v>
      </c>
      <c r="I21" s="385">
        <v>0</v>
      </c>
      <c r="J21" s="384">
        <v>0</v>
      </c>
      <c r="K21" s="273">
        <f>SUM(B21,F21:J21)</f>
        <v>0</v>
      </c>
    </row>
    <row r="22" spans="1:11" s="6" customFormat="1" x14ac:dyDescent="0.2">
      <c r="A22" s="267" t="s">
        <v>376</v>
      </c>
      <c r="B22" s="379"/>
      <c r="C22" s="380"/>
      <c r="D22" s="380"/>
      <c r="E22" s="381"/>
      <c r="F22" s="382"/>
      <c r="G22" s="383">
        <v>0</v>
      </c>
      <c r="H22" s="384">
        <v>0</v>
      </c>
      <c r="I22" s="385">
        <v>0</v>
      </c>
      <c r="J22" s="384">
        <v>0</v>
      </c>
      <c r="K22" s="273">
        <f>SUM(B22,F22:J22)</f>
        <v>0</v>
      </c>
    </row>
    <row r="23" spans="1:11" s="6" customFormat="1" x14ac:dyDescent="0.2">
      <c r="A23" s="267" t="s">
        <v>377</v>
      </c>
      <c r="B23" s="379">
        <v>6</v>
      </c>
      <c r="C23" s="380"/>
      <c r="D23" s="380"/>
      <c r="E23" s="381"/>
      <c r="F23" s="382">
        <v>2</v>
      </c>
      <c r="G23" s="383">
        <v>0</v>
      </c>
      <c r="H23" s="384">
        <v>0</v>
      </c>
      <c r="I23" s="385">
        <v>0</v>
      </c>
      <c r="J23" s="384">
        <v>0</v>
      </c>
      <c r="K23" s="273">
        <f>SUM(B23,F23:J23)</f>
        <v>8</v>
      </c>
    </row>
    <row r="24" spans="1:11" s="6" customFormat="1" x14ac:dyDescent="0.2">
      <c r="A24" s="267" t="s">
        <v>385</v>
      </c>
      <c r="B24" s="379"/>
      <c r="C24" s="380"/>
      <c r="D24" s="380"/>
      <c r="E24" s="381"/>
      <c r="F24" s="382"/>
      <c r="G24" s="383">
        <v>0</v>
      </c>
      <c r="H24" s="384">
        <v>0</v>
      </c>
      <c r="I24" s="385">
        <v>0</v>
      </c>
      <c r="J24" s="384">
        <v>0</v>
      </c>
      <c r="K24" s="273">
        <f>SUM(B24,F24:J24)</f>
        <v>0</v>
      </c>
    </row>
    <row r="25" spans="1:11" s="6" customFormat="1" x14ac:dyDescent="0.2">
      <c r="A25" s="267" t="s">
        <v>394</v>
      </c>
      <c r="B25" s="379"/>
      <c r="C25" s="380"/>
      <c r="D25" s="380"/>
      <c r="E25" s="381"/>
      <c r="F25" s="382"/>
      <c r="G25" s="383">
        <v>0</v>
      </c>
      <c r="H25" s="384">
        <v>0</v>
      </c>
      <c r="I25" s="385">
        <v>0</v>
      </c>
      <c r="J25" s="384">
        <v>0</v>
      </c>
      <c r="K25" s="273">
        <f>SUM(B25,F25:J25)</f>
        <v>0</v>
      </c>
    </row>
    <row r="26" spans="1:11" s="6" customFormat="1" x14ac:dyDescent="0.2">
      <c r="A26" s="267" t="s">
        <v>419</v>
      </c>
      <c r="B26" s="379"/>
      <c r="C26" s="380"/>
      <c r="D26" s="380"/>
      <c r="E26" s="381"/>
      <c r="F26" s="382"/>
      <c r="G26" s="383">
        <v>0</v>
      </c>
      <c r="H26" s="384">
        <v>0</v>
      </c>
      <c r="I26" s="385">
        <v>0</v>
      </c>
      <c r="J26" s="384">
        <v>0</v>
      </c>
      <c r="K26" s="273">
        <f>SUM(B26,F26:J26)</f>
        <v>0</v>
      </c>
    </row>
    <row r="27" spans="1:11" s="6" customFormat="1" x14ac:dyDescent="0.2">
      <c r="A27" s="267" t="s">
        <v>378</v>
      </c>
      <c r="B27" s="379"/>
      <c r="C27" s="380"/>
      <c r="D27" s="380"/>
      <c r="E27" s="381"/>
      <c r="F27" s="382"/>
      <c r="G27" s="383">
        <v>0</v>
      </c>
      <c r="H27" s="384">
        <v>0</v>
      </c>
      <c r="I27" s="385">
        <v>0</v>
      </c>
      <c r="J27" s="384">
        <v>0</v>
      </c>
      <c r="K27" s="273">
        <f>SUM(B27,F27:J27)</f>
        <v>0</v>
      </c>
    </row>
    <row r="28" spans="1:11" s="6" customFormat="1" x14ac:dyDescent="0.2">
      <c r="A28" s="267" t="s">
        <v>379</v>
      </c>
      <c r="B28" s="379"/>
      <c r="C28" s="380"/>
      <c r="D28" s="380"/>
      <c r="E28" s="381"/>
      <c r="F28" s="382"/>
      <c r="G28" s="383">
        <v>0</v>
      </c>
      <c r="H28" s="384">
        <v>0</v>
      </c>
      <c r="I28" s="385">
        <v>0</v>
      </c>
      <c r="J28" s="384">
        <v>0</v>
      </c>
      <c r="K28" s="273">
        <f>SUM(B28,F28:J28)</f>
        <v>0</v>
      </c>
    </row>
    <row r="29" spans="1:11" s="6" customFormat="1" x14ac:dyDescent="0.2">
      <c r="A29" s="267" t="s">
        <v>605</v>
      </c>
      <c r="B29" s="379"/>
      <c r="C29" s="380"/>
      <c r="D29" s="380"/>
      <c r="E29" s="381"/>
      <c r="F29" s="382"/>
      <c r="G29" s="383">
        <v>0</v>
      </c>
      <c r="H29" s="384">
        <v>0</v>
      </c>
      <c r="I29" s="385">
        <v>0</v>
      </c>
      <c r="J29" s="384">
        <v>0</v>
      </c>
      <c r="K29" s="273">
        <f>SUM(B29,F29:J29)</f>
        <v>0</v>
      </c>
    </row>
    <row r="30" spans="1:11" s="6" customFormat="1" x14ac:dyDescent="0.2">
      <c r="A30" s="267" t="s">
        <v>515</v>
      </c>
      <c r="B30" s="379"/>
      <c r="C30" s="380"/>
      <c r="D30" s="380"/>
      <c r="E30" s="381"/>
      <c r="F30" s="382"/>
      <c r="G30" s="383">
        <v>0</v>
      </c>
      <c r="H30" s="384">
        <v>0</v>
      </c>
      <c r="I30" s="385">
        <v>0</v>
      </c>
      <c r="J30" s="384">
        <v>0</v>
      </c>
      <c r="K30" s="273">
        <f>SUM(B30,F30:J30)</f>
        <v>0</v>
      </c>
    </row>
    <row r="31" spans="1:11" s="6" customFormat="1" x14ac:dyDescent="0.2">
      <c r="A31" s="267" t="s">
        <v>381</v>
      </c>
      <c r="B31" s="379"/>
      <c r="C31" s="380"/>
      <c r="D31" s="380"/>
      <c r="E31" s="381"/>
      <c r="F31" s="382"/>
      <c r="G31" s="383">
        <v>0</v>
      </c>
      <c r="H31" s="384">
        <v>0</v>
      </c>
      <c r="I31" s="385">
        <v>0</v>
      </c>
      <c r="J31" s="384">
        <v>0</v>
      </c>
      <c r="K31" s="273">
        <f>SUM(B31,F31:J31)</f>
        <v>0</v>
      </c>
    </row>
    <row r="32" spans="1:11" s="6" customFormat="1" x14ac:dyDescent="0.2">
      <c r="A32" s="267" t="s">
        <v>382</v>
      </c>
      <c r="B32" s="379"/>
      <c r="C32" s="380"/>
      <c r="D32" s="380"/>
      <c r="E32" s="381"/>
      <c r="F32" s="382"/>
      <c r="G32" s="383">
        <v>0</v>
      </c>
      <c r="H32" s="384">
        <v>0</v>
      </c>
      <c r="I32" s="385">
        <v>0</v>
      </c>
      <c r="J32" s="384">
        <v>0</v>
      </c>
      <c r="K32" s="273">
        <f>SUM(B32,F32:J32)</f>
        <v>0</v>
      </c>
    </row>
    <row r="33" spans="1:11" s="6" customFormat="1" x14ac:dyDescent="0.2">
      <c r="A33" s="267" t="s">
        <v>383</v>
      </c>
      <c r="B33" s="379"/>
      <c r="C33" s="380"/>
      <c r="D33" s="380"/>
      <c r="E33" s="381"/>
      <c r="F33" s="382"/>
      <c r="G33" s="383">
        <v>0</v>
      </c>
      <c r="H33" s="384">
        <v>0</v>
      </c>
      <c r="I33" s="385">
        <v>0</v>
      </c>
      <c r="J33" s="384">
        <v>0</v>
      </c>
      <c r="K33" s="273">
        <f>SUM(B33,F33:J33)</f>
        <v>0</v>
      </c>
    </row>
    <row r="34" spans="1:11" s="6" customFormat="1" x14ac:dyDescent="0.2">
      <c r="A34" s="267" t="s">
        <v>384</v>
      </c>
      <c r="B34" s="379"/>
      <c r="C34" s="380"/>
      <c r="D34" s="380"/>
      <c r="E34" s="381"/>
      <c r="F34" s="382">
        <v>1</v>
      </c>
      <c r="G34" s="383">
        <v>0</v>
      </c>
      <c r="H34" s="384">
        <v>0</v>
      </c>
      <c r="I34" s="385">
        <v>0</v>
      </c>
      <c r="J34" s="384">
        <v>0</v>
      </c>
      <c r="K34" s="273">
        <f>SUM(B34,F34:J34)</f>
        <v>1</v>
      </c>
    </row>
    <row r="35" spans="1:11" s="6" customFormat="1" x14ac:dyDescent="0.2">
      <c r="A35" s="267" t="s">
        <v>388</v>
      </c>
      <c r="B35" s="379"/>
      <c r="C35" s="380"/>
      <c r="D35" s="380"/>
      <c r="E35" s="381"/>
      <c r="F35" s="382"/>
      <c r="G35" s="383">
        <v>0</v>
      </c>
      <c r="H35" s="384">
        <v>0</v>
      </c>
      <c r="I35" s="385">
        <v>0</v>
      </c>
      <c r="J35" s="384">
        <v>0</v>
      </c>
      <c r="K35" s="273">
        <f>SUM(B35,F35:J35)</f>
        <v>0</v>
      </c>
    </row>
    <row r="36" spans="1:11" s="6" customFormat="1" x14ac:dyDescent="0.2">
      <c r="A36" s="267" t="s">
        <v>386</v>
      </c>
      <c r="B36" s="379"/>
      <c r="C36" s="380"/>
      <c r="D36" s="380"/>
      <c r="E36" s="381"/>
      <c r="F36" s="382"/>
      <c r="G36" s="383">
        <v>0</v>
      </c>
      <c r="H36" s="384">
        <v>0</v>
      </c>
      <c r="I36" s="385">
        <v>0</v>
      </c>
      <c r="J36" s="384">
        <v>0</v>
      </c>
      <c r="K36" s="273">
        <f>SUM(B36,F36:J36)</f>
        <v>0</v>
      </c>
    </row>
    <row r="37" spans="1:11" s="6" customFormat="1" x14ac:dyDescent="0.2">
      <c r="A37" s="267" t="s">
        <v>391</v>
      </c>
      <c r="B37" s="379"/>
      <c r="C37" s="380"/>
      <c r="D37" s="380"/>
      <c r="E37" s="381"/>
      <c r="F37" s="382">
        <v>1</v>
      </c>
      <c r="G37" s="383">
        <v>0</v>
      </c>
      <c r="H37" s="384">
        <v>0</v>
      </c>
      <c r="I37" s="385">
        <v>0</v>
      </c>
      <c r="J37" s="384">
        <v>0</v>
      </c>
      <c r="K37" s="273">
        <f>SUM(B37,F37:J37)</f>
        <v>1</v>
      </c>
    </row>
    <row r="38" spans="1:11" s="6" customFormat="1" x14ac:dyDescent="0.2">
      <c r="A38" s="267" t="s">
        <v>602</v>
      </c>
      <c r="B38" s="379"/>
      <c r="C38" s="380"/>
      <c r="D38" s="380"/>
      <c r="E38" s="381"/>
      <c r="F38" s="382"/>
      <c r="G38" s="383">
        <v>0</v>
      </c>
      <c r="H38" s="384">
        <v>0</v>
      </c>
      <c r="I38" s="385">
        <v>0</v>
      </c>
      <c r="J38" s="384">
        <v>0</v>
      </c>
      <c r="K38" s="273">
        <f>SUM(B38,F38:J38)</f>
        <v>0</v>
      </c>
    </row>
    <row r="39" spans="1:11" s="6" customFormat="1" x14ac:dyDescent="0.2">
      <c r="A39" s="267" t="s">
        <v>393</v>
      </c>
      <c r="B39" s="379"/>
      <c r="C39" s="380"/>
      <c r="D39" s="380"/>
      <c r="E39" s="381"/>
      <c r="F39" s="382"/>
      <c r="G39" s="383">
        <v>0</v>
      </c>
      <c r="H39" s="384">
        <v>0</v>
      </c>
      <c r="I39" s="385">
        <v>0</v>
      </c>
      <c r="J39" s="384">
        <v>0</v>
      </c>
      <c r="K39" s="273">
        <f>SUM(B39,F39:J39)</f>
        <v>0</v>
      </c>
    </row>
    <row r="40" spans="1:11" s="6" customFormat="1" x14ac:dyDescent="0.2">
      <c r="A40" s="267" t="s">
        <v>413</v>
      </c>
      <c r="B40" s="379"/>
      <c r="C40" s="380"/>
      <c r="D40" s="380"/>
      <c r="E40" s="381"/>
      <c r="F40" s="382"/>
      <c r="G40" s="383">
        <v>0</v>
      </c>
      <c r="H40" s="384">
        <v>0</v>
      </c>
      <c r="I40" s="385">
        <v>0</v>
      </c>
      <c r="J40" s="384">
        <v>0</v>
      </c>
      <c r="K40" s="273">
        <f>SUM(B40,F40:J40)</f>
        <v>0</v>
      </c>
    </row>
    <row r="41" spans="1:11" s="6" customFormat="1" x14ac:dyDescent="0.2">
      <c r="A41" s="267" t="s">
        <v>402</v>
      </c>
      <c r="B41" s="379"/>
      <c r="C41" s="380"/>
      <c r="D41" s="380"/>
      <c r="E41" s="381"/>
      <c r="F41" s="382"/>
      <c r="G41" s="383">
        <v>0</v>
      </c>
      <c r="H41" s="384">
        <v>0</v>
      </c>
      <c r="I41" s="385">
        <v>0</v>
      </c>
      <c r="J41" s="384">
        <v>0</v>
      </c>
      <c r="K41" s="273">
        <f>SUM(B41,F41:J41)</f>
        <v>0</v>
      </c>
    </row>
    <row r="42" spans="1:11" s="6" customFormat="1" x14ac:dyDescent="0.2">
      <c r="A42" s="267" t="s">
        <v>503</v>
      </c>
      <c r="B42" s="379"/>
      <c r="C42" s="380"/>
      <c r="D42" s="380"/>
      <c r="E42" s="381"/>
      <c r="F42" s="382"/>
      <c r="G42" s="383">
        <v>0</v>
      </c>
      <c r="H42" s="384">
        <v>0</v>
      </c>
      <c r="I42" s="385">
        <v>0</v>
      </c>
      <c r="J42" s="384">
        <v>0</v>
      </c>
      <c r="K42" s="273">
        <f>SUM(B42,F42:J42)</f>
        <v>0</v>
      </c>
    </row>
    <row r="43" spans="1:11" s="6" customFormat="1" x14ac:dyDescent="0.2">
      <c r="A43" s="267" t="s">
        <v>418</v>
      </c>
      <c r="B43" s="379"/>
      <c r="C43" s="380"/>
      <c r="D43" s="380"/>
      <c r="E43" s="381"/>
      <c r="F43" s="382"/>
      <c r="G43" s="383">
        <v>0</v>
      </c>
      <c r="H43" s="384">
        <v>0</v>
      </c>
      <c r="I43" s="385">
        <v>0</v>
      </c>
      <c r="J43" s="384">
        <v>0</v>
      </c>
      <c r="K43" s="273">
        <f>SUM(B43,F43:J43)</f>
        <v>0</v>
      </c>
    </row>
    <row r="44" spans="1:11" s="6" customFormat="1" x14ac:dyDescent="0.2">
      <c r="A44" s="267" t="s">
        <v>404</v>
      </c>
      <c r="B44" s="379"/>
      <c r="C44" s="380"/>
      <c r="D44" s="380"/>
      <c r="E44" s="381"/>
      <c r="F44" s="382">
        <v>4</v>
      </c>
      <c r="G44" s="383">
        <v>0</v>
      </c>
      <c r="H44" s="384">
        <v>2</v>
      </c>
      <c r="I44" s="385">
        <v>0</v>
      </c>
      <c r="J44" s="384">
        <v>0</v>
      </c>
      <c r="K44" s="273">
        <f>SUM(B44,F44:J44)</f>
        <v>6</v>
      </c>
    </row>
    <row r="45" spans="1:11" s="6" customFormat="1" x14ac:dyDescent="0.2">
      <c r="A45" s="267" t="s">
        <v>405</v>
      </c>
      <c r="B45" s="379">
        <v>2</v>
      </c>
      <c r="C45" s="380"/>
      <c r="D45" s="380"/>
      <c r="E45" s="381"/>
      <c r="F45" s="382">
        <v>13</v>
      </c>
      <c r="G45" s="383">
        <v>0</v>
      </c>
      <c r="H45" s="384">
        <v>0</v>
      </c>
      <c r="I45" s="385">
        <v>0</v>
      </c>
      <c r="J45" s="384">
        <v>0</v>
      </c>
      <c r="K45" s="273">
        <f>SUM(B45,F45:J45)</f>
        <v>15</v>
      </c>
    </row>
    <row r="46" spans="1:11" s="6" customFormat="1" x14ac:dyDescent="0.2">
      <c r="A46" s="267" t="s">
        <v>420</v>
      </c>
      <c r="B46" s="379">
        <v>2</v>
      </c>
      <c r="C46" s="380"/>
      <c r="D46" s="380"/>
      <c r="E46" s="381"/>
      <c r="F46" s="382"/>
      <c r="G46" s="383">
        <v>0</v>
      </c>
      <c r="H46" s="384">
        <v>0</v>
      </c>
      <c r="I46" s="385">
        <v>0</v>
      </c>
      <c r="J46" s="384">
        <v>0</v>
      </c>
      <c r="K46" s="273">
        <f>SUM(B46,F46:J46)</f>
        <v>2</v>
      </c>
    </row>
    <row r="47" spans="1:11" s="6" customFormat="1" x14ac:dyDescent="0.2">
      <c r="A47" s="267" t="s">
        <v>556</v>
      </c>
      <c r="B47" s="379"/>
      <c r="C47" s="380"/>
      <c r="D47" s="380"/>
      <c r="E47" s="381"/>
      <c r="F47" s="382"/>
      <c r="G47" s="383">
        <v>0</v>
      </c>
      <c r="H47" s="384">
        <v>0</v>
      </c>
      <c r="I47" s="385">
        <v>0</v>
      </c>
      <c r="J47" s="384">
        <v>0</v>
      </c>
      <c r="K47" s="273">
        <f>SUM(B47,F47:J47)</f>
        <v>0</v>
      </c>
    </row>
    <row r="48" spans="1:11" s="6" customFormat="1" x14ac:dyDescent="0.2">
      <c r="A48" s="267" t="s">
        <v>540</v>
      </c>
      <c r="B48" s="379"/>
      <c r="C48" s="380"/>
      <c r="D48" s="380"/>
      <c r="E48" s="381"/>
      <c r="F48" s="382"/>
      <c r="G48" s="383">
        <v>0</v>
      </c>
      <c r="H48" s="384">
        <v>0</v>
      </c>
      <c r="I48" s="385">
        <v>0</v>
      </c>
      <c r="J48" s="384">
        <v>0</v>
      </c>
      <c r="K48" s="273">
        <f>SUM(B48,F48:J48)</f>
        <v>0</v>
      </c>
    </row>
    <row r="49" spans="1:11" s="6" customFormat="1" x14ac:dyDescent="0.2">
      <c r="A49" s="267" t="s">
        <v>410</v>
      </c>
      <c r="B49" s="379"/>
      <c r="C49" s="380"/>
      <c r="D49" s="380"/>
      <c r="E49" s="381"/>
      <c r="F49" s="382"/>
      <c r="G49" s="383">
        <v>0</v>
      </c>
      <c r="H49" s="384">
        <v>0</v>
      </c>
      <c r="I49" s="385">
        <v>0</v>
      </c>
      <c r="J49" s="384">
        <v>0</v>
      </c>
      <c r="K49" s="273">
        <f>SUM(B49,F49:J49)</f>
        <v>0</v>
      </c>
    </row>
    <row r="50" spans="1:11" s="6" customFormat="1" x14ac:dyDescent="0.2">
      <c r="A50" s="267" t="s">
        <v>421</v>
      </c>
      <c r="B50" s="379"/>
      <c r="C50" s="380"/>
      <c r="D50" s="380"/>
      <c r="E50" s="381"/>
      <c r="F50" s="382"/>
      <c r="G50" s="383">
        <v>0</v>
      </c>
      <c r="H50" s="384">
        <v>0</v>
      </c>
      <c r="I50" s="385">
        <v>0</v>
      </c>
      <c r="J50" s="384">
        <v>0</v>
      </c>
      <c r="K50" s="273">
        <f>SUM(B50,F50:J50)</f>
        <v>0</v>
      </c>
    </row>
    <row r="51" spans="1:11" s="6" customFormat="1" x14ac:dyDescent="0.2">
      <c r="A51" s="267" t="s">
        <v>422</v>
      </c>
      <c r="B51" s="379"/>
      <c r="C51" s="380"/>
      <c r="D51" s="380"/>
      <c r="E51" s="381"/>
      <c r="F51" s="382"/>
      <c r="G51" s="383">
        <v>0</v>
      </c>
      <c r="H51" s="384">
        <v>0</v>
      </c>
      <c r="I51" s="385">
        <v>0</v>
      </c>
      <c r="J51" s="384">
        <v>0</v>
      </c>
      <c r="K51" s="273">
        <f>SUM(B51,F51:J51)</f>
        <v>0</v>
      </c>
    </row>
    <row r="52" spans="1:11" s="6" customFormat="1" x14ac:dyDescent="0.2">
      <c r="A52" s="267" t="s">
        <v>439</v>
      </c>
      <c r="B52" s="379"/>
      <c r="C52" s="380"/>
      <c r="D52" s="380"/>
      <c r="E52" s="381"/>
      <c r="F52" s="382"/>
      <c r="G52" s="383">
        <v>0</v>
      </c>
      <c r="H52" s="384">
        <v>0</v>
      </c>
      <c r="I52" s="385">
        <v>0</v>
      </c>
      <c r="J52" s="384">
        <v>0</v>
      </c>
      <c r="K52" s="273">
        <f>SUM(B52,F52:J52)</f>
        <v>0</v>
      </c>
    </row>
    <row r="53" spans="1:11" s="6" customFormat="1" x14ac:dyDescent="0.2">
      <c r="A53" s="267" t="s">
        <v>594</v>
      </c>
      <c r="B53" s="379"/>
      <c r="C53" s="380"/>
      <c r="D53" s="380"/>
      <c r="E53" s="381"/>
      <c r="F53" s="382"/>
      <c r="G53" s="383">
        <v>0</v>
      </c>
      <c r="H53" s="384">
        <v>0</v>
      </c>
      <c r="I53" s="385">
        <v>0</v>
      </c>
      <c r="J53" s="384">
        <v>0</v>
      </c>
      <c r="K53" s="273">
        <f>SUM(B53,F53:J53)</f>
        <v>0</v>
      </c>
    </row>
    <row r="54" spans="1:11" s="6" customFormat="1" x14ac:dyDescent="0.2">
      <c r="A54" s="267" t="s">
        <v>423</v>
      </c>
      <c r="B54" s="379"/>
      <c r="C54" s="380"/>
      <c r="D54" s="380"/>
      <c r="E54" s="381"/>
      <c r="F54" s="382"/>
      <c r="G54" s="383">
        <v>0</v>
      </c>
      <c r="H54" s="384">
        <v>0</v>
      </c>
      <c r="I54" s="385">
        <v>0</v>
      </c>
      <c r="J54" s="384">
        <v>0</v>
      </c>
      <c r="K54" s="273">
        <f>SUM(B54,F54:J54)</f>
        <v>0</v>
      </c>
    </row>
    <row r="55" spans="1:11" s="6" customFormat="1" x14ac:dyDescent="0.2">
      <c r="A55" s="267" t="s">
        <v>428</v>
      </c>
      <c r="B55" s="379">
        <v>4</v>
      </c>
      <c r="C55" s="380"/>
      <c r="D55" s="380"/>
      <c r="E55" s="381"/>
      <c r="F55" s="382"/>
      <c r="G55" s="383">
        <v>0</v>
      </c>
      <c r="H55" s="384">
        <v>0</v>
      </c>
      <c r="I55" s="385">
        <v>0</v>
      </c>
      <c r="J55" s="384">
        <v>0</v>
      </c>
      <c r="K55" s="273">
        <f>SUM(B55,F55:J55)</f>
        <v>4</v>
      </c>
    </row>
    <row r="56" spans="1:11" s="6" customFormat="1" x14ac:dyDescent="0.2">
      <c r="A56" s="267" t="s">
        <v>426</v>
      </c>
      <c r="B56" s="379"/>
      <c r="C56" s="380"/>
      <c r="D56" s="380"/>
      <c r="E56" s="381"/>
      <c r="F56" s="382"/>
      <c r="G56" s="383">
        <v>0</v>
      </c>
      <c r="H56" s="384">
        <v>0</v>
      </c>
      <c r="I56" s="385">
        <v>0</v>
      </c>
      <c r="J56" s="384">
        <v>0</v>
      </c>
      <c r="K56" s="273">
        <f>SUM(B56,F56:J56)</f>
        <v>0</v>
      </c>
    </row>
    <row r="57" spans="1:11" s="6" customFormat="1" x14ac:dyDescent="0.2">
      <c r="A57" s="267" t="s">
        <v>429</v>
      </c>
      <c r="B57" s="379"/>
      <c r="C57" s="380"/>
      <c r="D57" s="380"/>
      <c r="E57" s="381"/>
      <c r="F57" s="382"/>
      <c r="G57" s="383">
        <v>0</v>
      </c>
      <c r="H57" s="384">
        <v>0</v>
      </c>
      <c r="I57" s="385">
        <v>0</v>
      </c>
      <c r="J57" s="384">
        <v>0</v>
      </c>
      <c r="K57" s="273">
        <f>SUM(B57,F57:J57)</f>
        <v>0</v>
      </c>
    </row>
    <row r="58" spans="1:11" s="6" customFormat="1" x14ac:dyDescent="0.2">
      <c r="A58" s="267" t="s">
        <v>430</v>
      </c>
      <c r="B58" s="379"/>
      <c r="C58" s="380"/>
      <c r="D58" s="380"/>
      <c r="E58" s="381"/>
      <c r="F58" s="382"/>
      <c r="G58" s="383">
        <v>0</v>
      </c>
      <c r="H58" s="384">
        <v>0</v>
      </c>
      <c r="I58" s="385">
        <v>0</v>
      </c>
      <c r="J58" s="384">
        <v>0</v>
      </c>
      <c r="K58" s="273">
        <f>SUM(B58,F58:J58)</f>
        <v>0</v>
      </c>
    </row>
    <row r="59" spans="1:11" s="6" customFormat="1" x14ac:dyDescent="0.2">
      <c r="A59" s="267" t="s">
        <v>549</v>
      </c>
      <c r="B59" s="379"/>
      <c r="C59" s="380"/>
      <c r="D59" s="380"/>
      <c r="E59" s="381"/>
      <c r="F59" s="382"/>
      <c r="G59" s="383">
        <v>0</v>
      </c>
      <c r="H59" s="384">
        <v>0</v>
      </c>
      <c r="I59" s="385">
        <v>0</v>
      </c>
      <c r="J59" s="384">
        <v>0</v>
      </c>
      <c r="K59" s="273">
        <f>SUM(B59,F59:J59)</f>
        <v>0</v>
      </c>
    </row>
    <row r="60" spans="1:11" s="6" customFormat="1" x14ac:dyDescent="0.2">
      <c r="A60" s="267" t="s">
        <v>527</v>
      </c>
      <c r="B60" s="379"/>
      <c r="C60" s="380"/>
      <c r="D60" s="380"/>
      <c r="E60" s="381"/>
      <c r="F60" s="382"/>
      <c r="G60" s="383">
        <v>0</v>
      </c>
      <c r="H60" s="384">
        <v>0</v>
      </c>
      <c r="I60" s="385">
        <v>0</v>
      </c>
      <c r="J60" s="384">
        <v>0</v>
      </c>
      <c r="K60" s="273">
        <f>SUM(B60,F60:J60)</f>
        <v>0</v>
      </c>
    </row>
    <row r="61" spans="1:11" s="6" customFormat="1" x14ac:dyDescent="0.2">
      <c r="A61" s="267" t="s">
        <v>432</v>
      </c>
      <c r="B61" s="379"/>
      <c r="C61" s="380"/>
      <c r="D61" s="380"/>
      <c r="E61" s="381"/>
      <c r="F61" s="382"/>
      <c r="G61" s="383">
        <v>0</v>
      </c>
      <c r="H61" s="384">
        <v>0</v>
      </c>
      <c r="I61" s="385">
        <v>0</v>
      </c>
      <c r="J61" s="384">
        <v>0</v>
      </c>
      <c r="K61" s="273">
        <f>SUM(B61,F61:J61)</f>
        <v>0</v>
      </c>
    </row>
    <row r="62" spans="1:11" s="6" customFormat="1" x14ac:dyDescent="0.2">
      <c r="A62" s="267" t="s">
        <v>535</v>
      </c>
      <c r="B62" s="379"/>
      <c r="C62" s="380"/>
      <c r="D62" s="380"/>
      <c r="E62" s="381"/>
      <c r="F62" s="382"/>
      <c r="G62" s="383">
        <v>0</v>
      </c>
      <c r="H62" s="384">
        <v>0</v>
      </c>
      <c r="I62" s="385">
        <v>0</v>
      </c>
      <c r="J62" s="384">
        <v>0</v>
      </c>
      <c r="K62" s="273">
        <f>SUM(B62,F62:J62)</f>
        <v>0</v>
      </c>
    </row>
    <row r="63" spans="1:11" s="6" customFormat="1" x14ac:dyDescent="0.2">
      <c r="A63" s="267" t="s">
        <v>433</v>
      </c>
      <c r="B63" s="379">
        <v>5</v>
      </c>
      <c r="C63" s="380"/>
      <c r="D63" s="380"/>
      <c r="E63" s="381"/>
      <c r="F63" s="382"/>
      <c r="G63" s="383">
        <v>0</v>
      </c>
      <c r="H63" s="384">
        <v>0</v>
      </c>
      <c r="I63" s="385">
        <v>0</v>
      </c>
      <c r="J63" s="384">
        <v>0</v>
      </c>
      <c r="K63" s="273">
        <f>SUM(B63,F63:J63)</f>
        <v>5</v>
      </c>
    </row>
    <row r="64" spans="1:11" s="6" customFormat="1" x14ac:dyDescent="0.2">
      <c r="A64" s="267" t="s">
        <v>436</v>
      </c>
      <c r="B64" s="379"/>
      <c r="C64" s="380"/>
      <c r="D64" s="380"/>
      <c r="E64" s="381"/>
      <c r="F64" s="382"/>
      <c r="G64" s="383">
        <v>0</v>
      </c>
      <c r="H64" s="384">
        <v>0</v>
      </c>
      <c r="I64" s="385">
        <v>0</v>
      </c>
      <c r="J64" s="384">
        <v>0</v>
      </c>
      <c r="K64" s="273">
        <f>SUM(B64,F64:J64)</f>
        <v>0</v>
      </c>
    </row>
    <row r="65" spans="1:11" s="6" customFormat="1" x14ac:dyDescent="0.2">
      <c r="A65" s="267" t="s">
        <v>438</v>
      </c>
      <c r="B65" s="379"/>
      <c r="C65" s="380"/>
      <c r="D65" s="380"/>
      <c r="E65" s="381"/>
      <c r="F65" s="382"/>
      <c r="G65" s="383">
        <v>0</v>
      </c>
      <c r="H65" s="384">
        <v>0</v>
      </c>
      <c r="I65" s="385">
        <v>0</v>
      </c>
      <c r="J65" s="384">
        <v>0</v>
      </c>
      <c r="K65" s="273">
        <f>SUM(B65,F65:J65)</f>
        <v>0</v>
      </c>
    </row>
    <row r="66" spans="1:11" s="6" customFormat="1" x14ac:dyDescent="0.2">
      <c r="A66" s="267" t="s">
        <v>437</v>
      </c>
      <c r="B66" s="379"/>
      <c r="C66" s="380"/>
      <c r="D66" s="380"/>
      <c r="E66" s="381"/>
      <c r="F66" s="382"/>
      <c r="G66" s="383">
        <v>0</v>
      </c>
      <c r="H66" s="384">
        <v>0</v>
      </c>
      <c r="I66" s="385">
        <v>0</v>
      </c>
      <c r="J66" s="384">
        <v>0</v>
      </c>
      <c r="K66" s="273">
        <f>SUM(B66,F66:J66)</f>
        <v>0</v>
      </c>
    </row>
    <row r="67" spans="1:11" s="6" customFormat="1" x14ac:dyDescent="0.2">
      <c r="A67" s="267" t="s">
        <v>435</v>
      </c>
      <c r="B67" s="379"/>
      <c r="C67" s="380"/>
      <c r="D67" s="380"/>
      <c r="E67" s="381"/>
      <c r="F67" s="382">
        <v>10</v>
      </c>
      <c r="G67" s="383">
        <v>3</v>
      </c>
      <c r="H67" s="384">
        <v>0</v>
      </c>
      <c r="I67" s="385">
        <v>0</v>
      </c>
      <c r="J67" s="384">
        <v>0</v>
      </c>
      <c r="K67" s="273">
        <f>SUM(B67,F67:J67)</f>
        <v>13</v>
      </c>
    </row>
    <row r="68" spans="1:11" s="6" customFormat="1" x14ac:dyDescent="0.2">
      <c r="A68" s="267" t="s">
        <v>440</v>
      </c>
      <c r="B68" s="379"/>
      <c r="C68" s="380"/>
      <c r="D68" s="380"/>
      <c r="E68" s="381"/>
      <c r="F68" s="382"/>
      <c r="G68" s="383">
        <v>0</v>
      </c>
      <c r="H68" s="384">
        <v>0</v>
      </c>
      <c r="I68" s="385">
        <v>0</v>
      </c>
      <c r="J68" s="384">
        <v>0</v>
      </c>
      <c r="K68" s="273">
        <f>SUM(B68,F68:J68)</f>
        <v>0</v>
      </c>
    </row>
    <row r="69" spans="1:11" s="6" customFormat="1" x14ac:dyDescent="0.2">
      <c r="A69" s="267" t="s">
        <v>442</v>
      </c>
      <c r="B69" s="379"/>
      <c r="C69" s="380"/>
      <c r="D69" s="380"/>
      <c r="E69" s="381"/>
      <c r="F69" s="382"/>
      <c r="G69" s="383">
        <v>0</v>
      </c>
      <c r="H69" s="384">
        <v>0</v>
      </c>
      <c r="I69" s="385">
        <v>0</v>
      </c>
      <c r="J69" s="384">
        <v>0</v>
      </c>
      <c r="K69" s="273">
        <f>SUM(B69,F69:J69)</f>
        <v>0</v>
      </c>
    </row>
    <row r="70" spans="1:11" s="6" customFormat="1" x14ac:dyDescent="0.2">
      <c r="A70" s="267" t="s">
        <v>445</v>
      </c>
      <c r="B70" s="379"/>
      <c r="C70" s="380"/>
      <c r="D70" s="380"/>
      <c r="E70" s="381"/>
      <c r="F70" s="382"/>
      <c r="G70" s="383">
        <v>0</v>
      </c>
      <c r="H70" s="384">
        <v>0</v>
      </c>
      <c r="I70" s="385">
        <v>0</v>
      </c>
      <c r="J70" s="384">
        <v>0</v>
      </c>
      <c r="K70" s="273">
        <f>SUM(B70,F70:J70)</f>
        <v>0</v>
      </c>
    </row>
    <row r="71" spans="1:11" s="6" customFormat="1" x14ac:dyDescent="0.2">
      <c r="A71" s="267" t="s">
        <v>446</v>
      </c>
      <c r="B71" s="379"/>
      <c r="C71" s="380"/>
      <c r="D71" s="380"/>
      <c r="E71" s="381"/>
      <c r="F71" s="382"/>
      <c r="G71" s="383">
        <v>0</v>
      </c>
      <c r="H71" s="384">
        <v>0</v>
      </c>
      <c r="I71" s="385">
        <v>0</v>
      </c>
      <c r="J71" s="384">
        <v>0</v>
      </c>
      <c r="K71" s="273">
        <f>SUM(B71,F71:J71)</f>
        <v>0</v>
      </c>
    </row>
    <row r="72" spans="1:11" s="6" customFormat="1" x14ac:dyDescent="0.2">
      <c r="A72" s="267" t="s">
        <v>450</v>
      </c>
      <c r="B72" s="379"/>
      <c r="C72" s="380"/>
      <c r="D72" s="380"/>
      <c r="E72" s="381"/>
      <c r="F72" s="382"/>
      <c r="G72" s="383">
        <v>0</v>
      </c>
      <c r="H72" s="384">
        <v>0</v>
      </c>
      <c r="I72" s="385">
        <v>0</v>
      </c>
      <c r="J72" s="384">
        <v>0</v>
      </c>
      <c r="K72" s="273">
        <f>SUM(B72,F72:J72)</f>
        <v>0</v>
      </c>
    </row>
    <row r="73" spans="1:11" s="6" customFormat="1" x14ac:dyDescent="0.2">
      <c r="A73" s="267" t="s">
        <v>449</v>
      </c>
      <c r="B73" s="379"/>
      <c r="C73" s="380"/>
      <c r="D73" s="380"/>
      <c r="E73" s="381"/>
      <c r="F73" s="382"/>
      <c r="G73" s="383">
        <v>0</v>
      </c>
      <c r="H73" s="384">
        <v>0</v>
      </c>
      <c r="I73" s="385">
        <v>0</v>
      </c>
      <c r="J73" s="384">
        <v>0</v>
      </c>
      <c r="K73" s="273">
        <f>SUM(B73,F73:J73)</f>
        <v>0</v>
      </c>
    </row>
    <row r="74" spans="1:11" s="6" customFormat="1" x14ac:dyDescent="0.2">
      <c r="A74" s="267" t="s">
        <v>441</v>
      </c>
      <c r="B74" s="379"/>
      <c r="C74" s="380"/>
      <c r="D74" s="380"/>
      <c r="E74" s="381"/>
      <c r="F74" s="382"/>
      <c r="G74" s="383">
        <v>0</v>
      </c>
      <c r="H74" s="384">
        <v>0</v>
      </c>
      <c r="I74" s="385">
        <v>0</v>
      </c>
      <c r="J74" s="384">
        <v>0</v>
      </c>
      <c r="K74" s="273">
        <f>SUM(B74,F74:J74)</f>
        <v>0</v>
      </c>
    </row>
    <row r="75" spans="1:11" s="6" customFormat="1" x14ac:dyDescent="0.2">
      <c r="A75" s="267" t="s">
        <v>453</v>
      </c>
      <c r="B75" s="379"/>
      <c r="C75" s="380"/>
      <c r="D75" s="380"/>
      <c r="E75" s="381"/>
      <c r="F75" s="382"/>
      <c r="G75" s="383">
        <v>0</v>
      </c>
      <c r="H75" s="384">
        <v>0</v>
      </c>
      <c r="I75" s="385">
        <v>0</v>
      </c>
      <c r="J75" s="384">
        <v>0</v>
      </c>
      <c r="K75" s="273">
        <f>SUM(B75,F75:J75)</f>
        <v>0</v>
      </c>
    </row>
    <row r="76" spans="1:11" s="6" customFormat="1" x14ac:dyDescent="0.2">
      <c r="A76" s="267" t="s">
        <v>454</v>
      </c>
      <c r="B76" s="379"/>
      <c r="C76" s="380"/>
      <c r="D76" s="380"/>
      <c r="E76" s="381"/>
      <c r="F76" s="382"/>
      <c r="G76" s="383">
        <v>0</v>
      </c>
      <c r="H76" s="384">
        <v>0</v>
      </c>
      <c r="I76" s="385">
        <v>0</v>
      </c>
      <c r="J76" s="384">
        <v>0</v>
      </c>
      <c r="K76" s="273">
        <f>SUM(B76,F76:J76)</f>
        <v>0</v>
      </c>
    </row>
    <row r="77" spans="1:11" s="6" customFormat="1" x14ac:dyDescent="0.2">
      <c r="A77" s="267" t="s">
        <v>455</v>
      </c>
      <c r="B77" s="379"/>
      <c r="C77" s="380"/>
      <c r="D77" s="380"/>
      <c r="E77" s="381"/>
      <c r="F77" s="382"/>
      <c r="G77" s="383">
        <v>0</v>
      </c>
      <c r="H77" s="384">
        <v>0</v>
      </c>
      <c r="I77" s="385">
        <v>0</v>
      </c>
      <c r="J77" s="384">
        <v>0</v>
      </c>
      <c r="K77" s="273">
        <f>SUM(B77,F77:J77)</f>
        <v>0</v>
      </c>
    </row>
    <row r="78" spans="1:11" s="6" customFormat="1" x14ac:dyDescent="0.2">
      <c r="A78" s="267" t="s">
        <v>457</v>
      </c>
      <c r="B78" s="379"/>
      <c r="C78" s="380"/>
      <c r="D78" s="380"/>
      <c r="E78" s="381"/>
      <c r="F78" s="382"/>
      <c r="G78" s="383">
        <v>0</v>
      </c>
      <c r="H78" s="384">
        <v>0</v>
      </c>
      <c r="I78" s="385">
        <v>0</v>
      </c>
      <c r="J78" s="384">
        <v>0</v>
      </c>
      <c r="K78" s="273">
        <f>SUM(B78,F78:J78)</f>
        <v>0</v>
      </c>
    </row>
    <row r="79" spans="1:11" s="6" customFormat="1" x14ac:dyDescent="0.2">
      <c r="A79" s="267" t="s">
        <v>459</v>
      </c>
      <c r="B79" s="379"/>
      <c r="C79" s="380"/>
      <c r="D79" s="380"/>
      <c r="E79" s="381"/>
      <c r="F79" s="382"/>
      <c r="G79" s="383">
        <v>0</v>
      </c>
      <c r="H79" s="384">
        <v>0</v>
      </c>
      <c r="I79" s="385">
        <v>0</v>
      </c>
      <c r="J79" s="384">
        <v>0</v>
      </c>
      <c r="K79" s="273">
        <f>SUM(B79,F79:J79)</f>
        <v>0</v>
      </c>
    </row>
    <row r="80" spans="1:11" s="6" customFormat="1" x14ac:dyDescent="0.2">
      <c r="A80" s="267" t="s">
        <v>403</v>
      </c>
      <c r="B80" s="379"/>
      <c r="C80" s="380"/>
      <c r="D80" s="380"/>
      <c r="E80" s="381"/>
      <c r="F80" s="382"/>
      <c r="G80" s="383">
        <v>0</v>
      </c>
      <c r="H80" s="384">
        <v>0</v>
      </c>
      <c r="I80" s="385">
        <v>0</v>
      </c>
      <c r="J80" s="384">
        <v>0</v>
      </c>
      <c r="K80" s="273">
        <f>SUM(B80,F80:J80)</f>
        <v>0</v>
      </c>
    </row>
    <row r="81" spans="1:13" s="6" customFormat="1" x14ac:dyDescent="0.2">
      <c r="A81" s="267" t="s">
        <v>415</v>
      </c>
      <c r="B81" s="379">
        <v>3</v>
      </c>
      <c r="C81" s="380"/>
      <c r="D81" s="380"/>
      <c r="E81" s="381"/>
      <c r="F81" s="382"/>
      <c r="G81" s="383">
        <v>2</v>
      </c>
      <c r="H81" s="384">
        <v>0</v>
      </c>
      <c r="I81" s="385">
        <v>1</v>
      </c>
      <c r="J81" s="384">
        <v>0</v>
      </c>
      <c r="K81" s="273">
        <f>SUM(B81,F81:J81)</f>
        <v>6</v>
      </c>
    </row>
    <row r="82" spans="1:13" s="6" customFormat="1" x14ac:dyDescent="0.2">
      <c r="A82" s="267" t="s">
        <v>463</v>
      </c>
      <c r="B82" s="379"/>
      <c r="C82" s="380"/>
      <c r="D82" s="380"/>
      <c r="E82" s="381"/>
      <c r="F82" s="382">
        <v>2</v>
      </c>
      <c r="G82" s="383">
        <v>0</v>
      </c>
      <c r="H82" s="384">
        <v>0</v>
      </c>
      <c r="I82" s="385">
        <v>0</v>
      </c>
      <c r="J82" s="384">
        <v>0</v>
      </c>
      <c r="K82" s="273">
        <f>SUM(B82,F82:J82)</f>
        <v>2</v>
      </c>
    </row>
    <row r="83" spans="1:13" s="6" customFormat="1" x14ac:dyDescent="0.2">
      <c r="A83" s="267" t="s">
        <v>464</v>
      </c>
      <c r="B83" s="379"/>
      <c r="C83" s="380"/>
      <c r="D83" s="380"/>
      <c r="E83" s="381"/>
      <c r="F83" s="382"/>
      <c r="G83" s="383">
        <v>0</v>
      </c>
      <c r="H83" s="384">
        <v>0</v>
      </c>
      <c r="I83" s="385">
        <v>0</v>
      </c>
      <c r="J83" s="384">
        <v>0</v>
      </c>
      <c r="K83" s="273">
        <f>SUM(B83,F83:J83)</f>
        <v>0</v>
      </c>
    </row>
    <row r="84" spans="1:13" s="6" customFormat="1" x14ac:dyDescent="0.2">
      <c r="A84" s="267" t="s">
        <v>466</v>
      </c>
      <c r="B84" s="379"/>
      <c r="C84" s="380"/>
      <c r="D84" s="380"/>
      <c r="E84" s="381"/>
      <c r="F84" s="382"/>
      <c r="G84" s="383">
        <v>0</v>
      </c>
      <c r="H84" s="384">
        <v>0</v>
      </c>
      <c r="I84" s="385">
        <v>0</v>
      </c>
      <c r="J84" s="384">
        <v>0</v>
      </c>
      <c r="K84" s="273">
        <f>SUM(B84,F84:J84)</f>
        <v>0</v>
      </c>
    </row>
    <row r="85" spans="1:13" s="6" customFormat="1" x14ac:dyDescent="0.2">
      <c r="A85" s="267" t="s">
        <v>465</v>
      </c>
      <c r="B85" s="379"/>
      <c r="C85" s="380"/>
      <c r="D85" s="380"/>
      <c r="E85" s="381"/>
      <c r="F85" s="382"/>
      <c r="G85" s="383">
        <v>0</v>
      </c>
      <c r="H85" s="384">
        <v>0</v>
      </c>
      <c r="I85" s="385">
        <v>0</v>
      </c>
      <c r="J85" s="384">
        <v>0</v>
      </c>
      <c r="K85" s="273">
        <f>SUM(B85,F85:J85)</f>
        <v>0</v>
      </c>
    </row>
    <row r="86" spans="1:13" s="6" customFormat="1" x14ac:dyDescent="0.2">
      <c r="A86" s="267" t="s">
        <v>467</v>
      </c>
      <c r="B86" s="379">
        <v>8</v>
      </c>
      <c r="C86" s="380">
        <v>1</v>
      </c>
      <c r="D86" s="380"/>
      <c r="E86" s="381"/>
      <c r="F86" s="382"/>
      <c r="G86" s="383">
        <v>0</v>
      </c>
      <c r="H86" s="384">
        <v>0</v>
      </c>
      <c r="I86" s="385">
        <v>0</v>
      </c>
      <c r="J86" s="384">
        <v>0</v>
      </c>
      <c r="K86" s="273">
        <f>SUM(B86,F86:J86)</f>
        <v>8</v>
      </c>
    </row>
    <row r="87" spans="1:13" s="6" customFormat="1" x14ac:dyDescent="0.2">
      <c r="A87" s="267" t="s">
        <v>462</v>
      </c>
      <c r="B87" s="379"/>
      <c r="C87" s="380"/>
      <c r="D87" s="380"/>
      <c r="E87" s="381"/>
      <c r="F87" s="382"/>
      <c r="G87" s="383">
        <v>1</v>
      </c>
      <c r="H87" s="384">
        <v>0</v>
      </c>
      <c r="I87" s="385">
        <v>0</v>
      </c>
      <c r="J87" s="384">
        <v>0</v>
      </c>
      <c r="K87" s="273">
        <f>SUM(B87,F87:J87)</f>
        <v>1</v>
      </c>
    </row>
    <row r="88" spans="1:13" s="6" customFormat="1" x14ac:dyDescent="0.2">
      <c r="A88" s="267" t="s">
        <v>469</v>
      </c>
      <c r="B88" s="379">
        <v>8</v>
      </c>
      <c r="C88" s="380">
        <v>1</v>
      </c>
      <c r="D88" s="380"/>
      <c r="E88" s="381"/>
      <c r="F88" s="382">
        <v>4</v>
      </c>
      <c r="G88" s="383">
        <v>3</v>
      </c>
      <c r="H88" s="384">
        <v>0</v>
      </c>
      <c r="I88" s="385">
        <v>1</v>
      </c>
      <c r="J88" s="384">
        <v>0</v>
      </c>
      <c r="K88" s="273">
        <f>SUM(B88,F88:J88)</f>
        <v>16</v>
      </c>
    </row>
    <row r="89" spans="1:13" s="6" customFormat="1" x14ac:dyDescent="0.2">
      <c r="A89" s="267" t="s">
        <v>471</v>
      </c>
      <c r="B89" s="379"/>
      <c r="C89" s="380"/>
      <c r="D89" s="380"/>
      <c r="E89" s="381"/>
      <c r="F89" s="382"/>
      <c r="G89" s="383">
        <v>0</v>
      </c>
      <c r="H89" s="384">
        <v>0</v>
      </c>
      <c r="I89" s="385">
        <v>0</v>
      </c>
      <c r="J89" s="384">
        <v>0</v>
      </c>
      <c r="K89" s="273">
        <f>SUM(B89,F89:J89)</f>
        <v>0</v>
      </c>
    </row>
    <row r="90" spans="1:13" s="6" customFormat="1" x14ac:dyDescent="0.2">
      <c r="A90" s="267" t="s">
        <v>472</v>
      </c>
      <c r="B90" s="379"/>
      <c r="C90" s="380"/>
      <c r="D90" s="380"/>
      <c r="E90" s="381"/>
      <c r="F90" s="382">
        <v>8</v>
      </c>
      <c r="G90" s="383">
        <v>0</v>
      </c>
      <c r="H90" s="384">
        <v>0</v>
      </c>
      <c r="I90" s="385">
        <v>0</v>
      </c>
      <c r="J90" s="384">
        <v>0</v>
      </c>
      <c r="K90" s="273">
        <f>SUM(B90,F90:J90)</f>
        <v>8</v>
      </c>
    </row>
    <row r="91" spans="1:13" s="6" customFormat="1" x14ac:dyDescent="0.2">
      <c r="A91" s="267" t="s">
        <v>608</v>
      </c>
      <c r="B91" s="379"/>
      <c r="C91" s="380"/>
      <c r="D91" s="380"/>
      <c r="E91" s="381"/>
      <c r="F91" s="382"/>
      <c r="G91" s="383">
        <v>0</v>
      </c>
      <c r="H91" s="384">
        <v>0</v>
      </c>
      <c r="I91" s="385">
        <v>0</v>
      </c>
      <c r="J91" s="384">
        <v>0</v>
      </c>
      <c r="K91" s="273">
        <f>SUM(B91,F91:J91)</f>
        <v>0</v>
      </c>
    </row>
    <row r="92" spans="1:13" s="6" customFormat="1" x14ac:dyDescent="0.2">
      <c r="A92" s="267" t="s">
        <v>567</v>
      </c>
      <c r="B92" s="379"/>
      <c r="C92" s="380"/>
      <c r="D92" s="380"/>
      <c r="E92" s="381"/>
      <c r="F92" s="382"/>
      <c r="G92" s="383">
        <v>0</v>
      </c>
      <c r="H92" s="384">
        <v>0</v>
      </c>
      <c r="I92" s="385">
        <v>0</v>
      </c>
      <c r="J92" s="384">
        <v>0</v>
      </c>
      <c r="K92" s="273">
        <f>SUM(B92,F92:J92)</f>
        <v>0</v>
      </c>
      <c r="M92" s="1"/>
    </row>
    <row r="93" spans="1:13" s="6" customFormat="1" x14ac:dyDescent="0.2">
      <c r="A93" s="267" t="s">
        <v>570</v>
      </c>
      <c r="B93" s="379"/>
      <c r="C93" s="380"/>
      <c r="D93" s="380"/>
      <c r="E93" s="381"/>
      <c r="F93" s="382"/>
      <c r="G93" s="383">
        <v>0</v>
      </c>
      <c r="H93" s="384">
        <v>0</v>
      </c>
      <c r="I93" s="385">
        <v>0</v>
      </c>
      <c r="J93" s="384">
        <v>0</v>
      </c>
      <c r="K93" s="273">
        <f>SUM(B93,F93:J93)</f>
        <v>0</v>
      </c>
    </row>
    <row r="94" spans="1:13" s="6" customFormat="1" x14ac:dyDescent="0.2">
      <c r="A94" s="267" t="s">
        <v>431</v>
      </c>
      <c r="B94" s="379"/>
      <c r="C94" s="380"/>
      <c r="D94" s="380"/>
      <c r="E94" s="381"/>
      <c r="F94" s="382"/>
      <c r="G94" s="383">
        <v>0</v>
      </c>
      <c r="H94" s="384">
        <v>0</v>
      </c>
      <c r="I94" s="385">
        <v>0</v>
      </c>
      <c r="J94" s="384">
        <v>0</v>
      </c>
      <c r="K94" s="273">
        <f>SUM(B94,F94:J94)</f>
        <v>0</v>
      </c>
    </row>
    <row r="95" spans="1:13" s="6" customFormat="1" x14ac:dyDescent="0.2">
      <c r="A95" s="267" t="s">
        <v>474</v>
      </c>
      <c r="B95" s="379"/>
      <c r="C95" s="380"/>
      <c r="D95" s="380"/>
      <c r="E95" s="381"/>
      <c r="F95" s="382"/>
      <c r="G95" s="383">
        <v>0</v>
      </c>
      <c r="H95" s="384">
        <v>0</v>
      </c>
      <c r="I95" s="385">
        <v>0</v>
      </c>
      <c r="J95" s="384">
        <v>0</v>
      </c>
      <c r="K95" s="273">
        <f>SUM(B95,F95:J95)</f>
        <v>0</v>
      </c>
    </row>
    <row r="96" spans="1:13" s="6" customFormat="1" x14ac:dyDescent="0.2">
      <c r="A96" s="267" t="s">
        <v>399</v>
      </c>
      <c r="B96" s="379"/>
      <c r="C96" s="380"/>
      <c r="D96" s="380"/>
      <c r="E96" s="381"/>
      <c r="F96" s="382"/>
      <c r="G96" s="383">
        <v>0</v>
      </c>
      <c r="H96" s="384">
        <v>0</v>
      </c>
      <c r="I96" s="385">
        <v>0</v>
      </c>
      <c r="J96" s="384">
        <v>0</v>
      </c>
      <c r="K96" s="273">
        <f>SUM(B96,F96:J96)</f>
        <v>0</v>
      </c>
    </row>
    <row r="97" spans="1:11" s="6" customFormat="1" x14ac:dyDescent="0.2">
      <c r="A97" s="267" t="s">
        <v>395</v>
      </c>
      <c r="B97" s="379"/>
      <c r="C97" s="380"/>
      <c r="D97" s="380"/>
      <c r="E97" s="381"/>
      <c r="F97" s="382"/>
      <c r="G97" s="383">
        <v>0</v>
      </c>
      <c r="H97" s="384">
        <v>0</v>
      </c>
      <c r="I97" s="385">
        <v>0</v>
      </c>
      <c r="J97" s="384">
        <v>0</v>
      </c>
      <c r="K97" s="273">
        <f>SUM(B97,F97:J97)</f>
        <v>0</v>
      </c>
    </row>
    <row r="98" spans="1:11" s="6" customFormat="1" x14ac:dyDescent="0.2">
      <c r="A98" s="267" t="s">
        <v>396</v>
      </c>
      <c r="B98" s="379">
        <v>1</v>
      </c>
      <c r="C98" s="380"/>
      <c r="D98" s="380"/>
      <c r="E98" s="381"/>
      <c r="F98" s="382"/>
      <c r="G98" s="383">
        <v>0</v>
      </c>
      <c r="H98" s="384">
        <v>0</v>
      </c>
      <c r="I98" s="385">
        <v>0</v>
      </c>
      <c r="J98" s="384">
        <v>0</v>
      </c>
      <c r="K98" s="273">
        <f>SUM(B98,F98:J98)</f>
        <v>1</v>
      </c>
    </row>
    <row r="99" spans="1:11" s="6" customFormat="1" x14ac:dyDescent="0.2">
      <c r="A99" s="267" t="s">
        <v>397</v>
      </c>
      <c r="B99" s="379"/>
      <c r="C99" s="380"/>
      <c r="D99" s="380"/>
      <c r="E99" s="381"/>
      <c r="F99" s="382">
        <v>1</v>
      </c>
      <c r="G99" s="383">
        <v>0</v>
      </c>
      <c r="H99" s="384">
        <v>0</v>
      </c>
      <c r="I99" s="385">
        <v>0</v>
      </c>
      <c r="J99" s="384">
        <v>0</v>
      </c>
      <c r="K99" s="273">
        <f>SUM(B99,F99:J99)</f>
        <v>1</v>
      </c>
    </row>
    <row r="100" spans="1:11" s="6" customFormat="1" x14ac:dyDescent="0.2">
      <c r="A100" s="267" t="s">
        <v>398</v>
      </c>
      <c r="B100" s="379"/>
      <c r="C100" s="380"/>
      <c r="D100" s="380"/>
      <c r="E100" s="381"/>
      <c r="F100" s="382"/>
      <c r="G100" s="383">
        <v>0</v>
      </c>
      <c r="H100" s="384">
        <v>0</v>
      </c>
      <c r="I100" s="385">
        <v>0</v>
      </c>
      <c r="J100" s="384">
        <v>0</v>
      </c>
      <c r="K100" s="273">
        <f>SUM(B100,F100:J100)</f>
        <v>0</v>
      </c>
    </row>
    <row r="101" spans="1:11" s="6" customFormat="1" x14ac:dyDescent="0.2">
      <c r="A101" s="267" t="s">
        <v>475</v>
      </c>
      <c r="B101" s="379"/>
      <c r="C101" s="380"/>
      <c r="D101" s="380"/>
      <c r="E101" s="381"/>
      <c r="F101" s="382"/>
      <c r="G101" s="383">
        <v>0</v>
      </c>
      <c r="H101" s="384">
        <v>0</v>
      </c>
      <c r="I101" s="385">
        <v>0</v>
      </c>
      <c r="J101" s="384">
        <v>0</v>
      </c>
      <c r="K101" s="273">
        <f>SUM(B101,F101:J101)</f>
        <v>0</v>
      </c>
    </row>
    <row r="102" spans="1:11" s="6" customFormat="1" x14ac:dyDescent="0.2">
      <c r="A102" s="267" t="s">
        <v>408</v>
      </c>
      <c r="B102" s="379"/>
      <c r="C102" s="380"/>
      <c r="D102" s="380"/>
      <c r="E102" s="381"/>
      <c r="F102" s="382"/>
      <c r="G102" s="383">
        <v>0</v>
      </c>
      <c r="H102" s="384">
        <v>0</v>
      </c>
      <c r="I102" s="385">
        <v>0</v>
      </c>
      <c r="J102" s="384">
        <v>0</v>
      </c>
      <c r="K102" s="273">
        <f>SUM(B102,F102:J102)</f>
        <v>0</v>
      </c>
    </row>
    <row r="103" spans="1:11" s="6" customFormat="1" x14ac:dyDescent="0.2">
      <c r="A103" s="267" t="s">
        <v>409</v>
      </c>
      <c r="B103" s="379"/>
      <c r="C103" s="380"/>
      <c r="D103" s="380"/>
      <c r="E103" s="381"/>
      <c r="F103" s="382"/>
      <c r="G103" s="383">
        <v>0</v>
      </c>
      <c r="H103" s="384">
        <v>0</v>
      </c>
      <c r="I103" s="385">
        <v>0</v>
      </c>
      <c r="J103" s="384">
        <v>0</v>
      </c>
      <c r="K103" s="273">
        <f>SUM(B103,F103:J103)</f>
        <v>0</v>
      </c>
    </row>
    <row r="104" spans="1:11" s="6" customFormat="1" x14ac:dyDescent="0.2">
      <c r="A104" s="267" t="s">
        <v>412</v>
      </c>
      <c r="B104" s="379"/>
      <c r="C104" s="380"/>
      <c r="D104" s="380"/>
      <c r="E104" s="381"/>
      <c r="F104" s="382"/>
      <c r="G104" s="383">
        <v>0</v>
      </c>
      <c r="H104" s="384">
        <v>0</v>
      </c>
      <c r="I104" s="385">
        <v>0</v>
      </c>
      <c r="J104" s="384">
        <v>0</v>
      </c>
      <c r="K104" s="273">
        <f>SUM(B104,F104:J104)</f>
        <v>0</v>
      </c>
    </row>
    <row r="105" spans="1:11" s="6" customFormat="1" x14ac:dyDescent="0.2">
      <c r="A105" s="267" t="s">
        <v>411</v>
      </c>
      <c r="B105" s="379"/>
      <c r="C105" s="380"/>
      <c r="D105" s="380"/>
      <c r="E105" s="381"/>
      <c r="F105" s="382"/>
      <c r="G105" s="383">
        <v>0</v>
      </c>
      <c r="H105" s="384">
        <v>0</v>
      </c>
      <c r="I105" s="385">
        <v>0</v>
      </c>
      <c r="J105" s="384">
        <v>0</v>
      </c>
      <c r="K105" s="273">
        <f>SUM(B105,F105:J105)</f>
        <v>0</v>
      </c>
    </row>
    <row r="106" spans="1:11" s="6" customFormat="1" x14ac:dyDescent="0.2">
      <c r="A106" s="267" t="s">
        <v>476</v>
      </c>
      <c r="B106" s="379"/>
      <c r="C106" s="380"/>
      <c r="D106" s="380"/>
      <c r="E106" s="381"/>
      <c r="F106" s="382"/>
      <c r="G106" s="383">
        <v>0</v>
      </c>
      <c r="H106" s="384">
        <v>0</v>
      </c>
      <c r="I106" s="385">
        <v>0</v>
      </c>
      <c r="J106" s="384">
        <v>0</v>
      </c>
      <c r="K106" s="273">
        <f>SUM(B106,F106:J106)</f>
        <v>0</v>
      </c>
    </row>
    <row r="107" spans="1:11" s="6" customFormat="1" x14ac:dyDescent="0.2">
      <c r="A107" s="267" t="s">
        <v>477</v>
      </c>
      <c r="B107" s="379">
        <v>1</v>
      </c>
      <c r="C107" s="380"/>
      <c r="D107" s="380"/>
      <c r="E107" s="381"/>
      <c r="F107" s="382">
        <v>36</v>
      </c>
      <c r="G107" s="383">
        <v>0</v>
      </c>
      <c r="H107" s="384">
        <v>0</v>
      </c>
      <c r="I107" s="385">
        <v>0</v>
      </c>
      <c r="J107" s="384">
        <v>0</v>
      </c>
      <c r="K107" s="273">
        <f>SUM(B107,F107:J107)</f>
        <v>37</v>
      </c>
    </row>
    <row r="108" spans="1:11" s="6" customFormat="1" x14ac:dyDescent="0.2">
      <c r="A108" s="267" t="s">
        <v>389</v>
      </c>
      <c r="B108" s="379"/>
      <c r="C108" s="380"/>
      <c r="D108" s="380"/>
      <c r="E108" s="381"/>
      <c r="F108" s="382"/>
      <c r="G108" s="383">
        <v>0</v>
      </c>
      <c r="H108" s="384">
        <v>0</v>
      </c>
      <c r="I108" s="385">
        <v>0</v>
      </c>
      <c r="J108" s="384">
        <v>0</v>
      </c>
      <c r="K108" s="273">
        <f>SUM(B108,F108:J108)</f>
        <v>0</v>
      </c>
    </row>
    <row r="109" spans="1:11" s="6" customFormat="1" x14ac:dyDescent="0.2">
      <c r="A109" s="267" t="s">
        <v>414</v>
      </c>
      <c r="B109" s="379"/>
      <c r="C109" s="380"/>
      <c r="D109" s="380"/>
      <c r="E109" s="381"/>
      <c r="F109" s="382"/>
      <c r="G109" s="383">
        <v>0</v>
      </c>
      <c r="H109" s="384">
        <v>0</v>
      </c>
      <c r="I109" s="385">
        <v>0</v>
      </c>
      <c r="J109" s="384">
        <v>0</v>
      </c>
      <c r="K109" s="273">
        <f>SUM(B109,F109:J109)</f>
        <v>0</v>
      </c>
    </row>
    <row r="110" spans="1:11" s="6" customFormat="1" x14ac:dyDescent="0.2">
      <c r="A110" s="267" t="s">
        <v>373</v>
      </c>
      <c r="B110" s="379"/>
      <c r="C110" s="380"/>
      <c r="D110" s="380"/>
      <c r="E110" s="381"/>
      <c r="F110" s="382"/>
      <c r="G110" s="383">
        <v>0</v>
      </c>
      <c r="H110" s="384">
        <v>0</v>
      </c>
      <c r="I110" s="385">
        <v>0</v>
      </c>
      <c r="J110" s="384">
        <v>0</v>
      </c>
      <c r="K110" s="273">
        <f>SUM(B110,F110:J110)</f>
        <v>0</v>
      </c>
    </row>
    <row r="111" spans="1:11" s="6" customFormat="1" x14ac:dyDescent="0.2">
      <c r="A111" s="267" t="s">
        <v>557</v>
      </c>
      <c r="B111" s="379"/>
      <c r="C111" s="380"/>
      <c r="D111" s="380"/>
      <c r="E111" s="381"/>
      <c r="F111" s="382"/>
      <c r="G111" s="383">
        <v>0</v>
      </c>
      <c r="H111" s="384">
        <v>0</v>
      </c>
      <c r="I111" s="385">
        <v>0</v>
      </c>
      <c r="J111" s="384">
        <v>0</v>
      </c>
      <c r="K111" s="273">
        <f>SUM(B111,F111:J111)</f>
        <v>0</v>
      </c>
    </row>
    <row r="112" spans="1:11" s="6" customFormat="1" x14ac:dyDescent="0.2">
      <c r="A112" s="267" t="s">
        <v>583</v>
      </c>
      <c r="B112" s="379"/>
      <c r="C112" s="380"/>
      <c r="D112" s="380"/>
      <c r="E112" s="381"/>
      <c r="F112" s="382"/>
      <c r="G112" s="383">
        <v>0</v>
      </c>
      <c r="H112" s="384">
        <v>0</v>
      </c>
      <c r="I112" s="385">
        <v>0</v>
      </c>
      <c r="J112" s="384">
        <v>0</v>
      </c>
      <c r="K112" s="273">
        <f>SUM(B112,F112:J112)</f>
        <v>0</v>
      </c>
    </row>
    <row r="113" spans="1:11" s="6" customFormat="1" x14ac:dyDescent="0.2">
      <c r="A113" s="267" t="s">
        <v>416</v>
      </c>
      <c r="B113" s="379"/>
      <c r="C113" s="380"/>
      <c r="D113" s="380"/>
      <c r="E113" s="381"/>
      <c r="F113" s="382"/>
      <c r="G113" s="383">
        <v>0</v>
      </c>
      <c r="H113" s="384">
        <v>0</v>
      </c>
      <c r="I113" s="385">
        <v>0</v>
      </c>
      <c r="J113" s="384">
        <v>0</v>
      </c>
      <c r="K113" s="273">
        <f>SUM(B113,F113:J113)</f>
        <v>0</v>
      </c>
    </row>
    <row r="114" spans="1:11" s="6" customFormat="1" x14ac:dyDescent="0.2">
      <c r="A114" s="267" t="s">
        <v>478</v>
      </c>
      <c r="B114" s="379"/>
      <c r="C114" s="380"/>
      <c r="D114" s="380"/>
      <c r="E114" s="381"/>
      <c r="F114" s="382"/>
      <c r="G114" s="383">
        <v>0</v>
      </c>
      <c r="H114" s="384">
        <v>0</v>
      </c>
      <c r="I114" s="385">
        <v>0</v>
      </c>
      <c r="J114" s="384">
        <v>0</v>
      </c>
      <c r="K114" s="273">
        <f>SUM(B114,F114:J114)</f>
        <v>0</v>
      </c>
    </row>
    <row r="115" spans="1:11" s="6" customFormat="1" x14ac:dyDescent="0.2">
      <c r="A115" s="267" t="s">
        <v>417</v>
      </c>
      <c r="B115" s="379"/>
      <c r="C115" s="380"/>
      <c r="D115" s="380"/>
      <c r="E115" s="381"/>
      <c r="F115" s="382"/>
      <c r="G115" s="383">
        <v>0</v>
      </c>
      <c r="H115" s="384">
        <v>0</v>
      </c>
      <c r="I115" s="385">
        <v>1</v>
      </c>
      <c r="J115" s="384">
        <v>0</v>
      </c>
      <c r="K115" s="273">
        <f>SUM(B115,F115:J115)</f>
        <v>1</v>
      </c>
    </row>
    <row r="116" spans="1:11" s="6" customFormat="1" x14ac:dyDescent="0.2">
      <c r="A116" s="267" t="s">
        <v>479</v>
      </c>
      <c r="B116" s="379"/>
      <c r="C116" s="380"/>
      <c r="D116" s="380"/>
      <c r="E116" s="381"/>
      <c r="F116" s="382"/>
      <c r="G116" s="383">
        <v>0</v>
      </c>
      <c r="H116" s="384">
        <v>0</v>
      </c>
      <c r="I116" s="385">
        <v>0</v>
      </c>
      <c r="J116" s="384">
        <v>0</v>
      </c>
      <c r="K116" s="273">
        <f>SUM(B116,F116:J116)</f>
        <v>0</v>
      </c>
    </row>
    <row r="117" spans="1:11" s="6" customFormat="1" x14ac:dyDescent="0.2">
      <c r="A117" s="267" t="s">
        <v>480</v>
      </c>
      <c r="B117" s="379"/>
      <c r="C117" s="380"/>
      <c r="D117" s="380"/>
      <c r="E117" s="381"/>
      <c r="F117" s="382"/>
      <c r="G117" s="383">
        <v>0</v>
      </c>
      <c r="H117" s="384">
        <v>0</v>
      </c>
      <c r="I117" s="385">
        <v>0</v>
      </c>
      <c r="J117" s="384">
        <v>0</v>
      </c>
      <c r="K117" s="273">
        <f>SUM(B117,F117:J117)</f>
        <v>0</v>
      </c>
    </row>
    <row r="118" spans="1:11" s="6" customFormat="1" x14ac:dyDescent="0.2">
      <c r="A118" s="267" t="s">
        <v>482</v>
      </c>
      <c r="B118" s="379"/>
      <c r="C118" s="380"/>
      <c r="D118" s="380"/>
      <c r="E118" s="381"/>
      <c r="F118" s="382"/>
      <c r="G118" s="383">
        <v>0</v>
      </c>
      <c r="H118" s="384">
        <v>0</v>
      </c>
      <c r="I118" s="385">
        <v>0</v>
      </c>
      <c r="J118" s="384">
        <v>0</v>
      </c>
      <c r="K118" s="273">
        <f>SUM(B118,F118:J118)</f>
        <v>0</v>
      </c>
    </row>
    <row r="119" spans="1:11" s="6" customFormat="1" x14ac:dyDescent="0.2">
      <c r="A119" s="267" t="s">
        <v>481</v>
      </c>
      <c r="B119" s="379"/>
      <c r="C119" s="380"/>
      <c r="D119" s="380"/>
      <c r="E119" s="381"/>
      <c r="F119" s="382"/>
      <c r="G119" s="383">
        <v>0</v>
      </c>
      <c r="H119" s="384">
        <v>0</v>
      </c>
      <c r="I119" s="385">
        <v>0</v>
      </c>
      <c r="J119" s="384">
        <v>0</v>
      </c>
      <c r="K119" s="273">
        <f>SUM(B119,F119:J119)</f>
        <v>0</v>
      </c>
    </row>
    <row r="120" spans="1:11" s="6" customFormat="1" x14ac:dyDescent="0.2">
      <c r="A120" s="267" t="s">
        <v>484</v>
      </c>
      <c r="B120" s="379"/>
      <c r="C120" s="380"/>
      <c r="D120" s="380"/>
      <c r="E120" s="381"/>
      <c r="F120" s="382"/>
      <c r="G120" s="383">
        <v>0</v>
      </c>
      <c r="H120" s="384">
        <v>0</v>
      </c>
      <c r="I120" s="385">
        <v>0</v>
      </c>
      <c r="J120" s="384">
        <v>0</v>
      </c>
      <c r="K120" s="273">
        <f>SUM(B120,F120:J120)</f>
        <v>0</v>
      </c>
    </row>
    <row r="121" spans="1:11" s="6" customFormat="1" x14ac:dyDescent="0.2">
      <c r="A121" s="267" t="s">
        <v>485</v>
      </c>
      <c r="B121" s="379"/>
      <c r="C121" s="380"/>
      <c r="D121" s="380"/>
      <c r="E121" s="381"/>
      <c r="F121" s="382"/>
      <c r="G121" s="383">
        <v>0</v>
      </c>
      <c r="H121" s="384">
        <v>0</v>
      </c>
      <c r="I121" s="385">
        <v>0</v>
      </c>
      <c r="J121" s="384">
        <v>0</v>
      </c>
      <c r="K121" s="273">
        <f>SUM(B121,F121:J121)</f>
        <v>0</v>
      </c>
    </row>
    <row r="122" spans="1:11" s="6" customFormat="1" x14ac:dyDescent="0.2">
      <c r="A122" s="267" t="s">
        <v>486</v>
      </c>
      <c r="B122" s="379"/>
      <c r="C122" s="380"/>
      <c r="D122" s="380"/>
      <c r="E122" s="381"/>
      <c r="F122" s="382"/>
      <c r="G122" s="383">
        <v>0</v>
      </c>
      <c r="H122" s="384">
        <v>0</v>
      </c>
      <c r="I122" s="385">
        <v>0</v>
      </c>
      <c r="J122" s="384">
        <v>0</v>
      </c>
      <c r="K122" s="273">
        <f>SUM(B122,F122:J122)</f>
        <v>0</v>
      </c>
    </row>
    <row r="123" spans="1:11" s="6" customFormat="1" x14ac:dyDescent="0.2">
      <c r="A123" s="267" t="s">
        <v>487</v>
      </c>
      <c r="B123" s="379">
        <v>4</v>
      </c>
      <c r="C123" s="380"/>
      <c r="D123" s="380"/>
      <c r="E123" s="381"/>
      <c r="F123" s="382"/>
      <c r="G123" s="383">
        <v>0</v>
      </c>
      <c r="H123" s="384">
        <v>0</v>
      </c>
      <c r="I123" s="385">
        <v>1</v>
      </c>
      <c r="J123" s="384">
        <v>0</v>
      </c>
      <c r="K123" s="273">
        <f>SUM(B123,F123:J123)</f>
        <v>5</v>
      </c>
    </row>
    <row r="124" spans="1:11" s="6" customFormat="1" x14ac:dyDescent="0.2">
      <c r="A124" s="267" t="s">
        <v>483</v>
      </c>
      <c r="B124" s="379">
        <v>2</v>
      </c>
      <c r="C124" s="380"/>
      <c r="D124" s="380"/>
      <c r="E124" s="381"/>
      <c r="F124" s="382">
        <v>1</v>
      </c>
      <c r="G124" s="383">
        <v>0</v>
      </c>
      <c r="H124" s="384">
        <v>0</v>
      </c>
      <c r="I124" s="385">
        <v>0</v>
      </c>
      <c r="J124" s="384">
        <v>0</v>
      </c>
      <c r="K124" s="273">
        <f>SUM(B124,F124:J124)</f>
        <v>3</v>
      </c>
    </row>
    <row r="125" spans="1:11" s="6" customFormat="1" x14ac:dyDescent="0.2">
      <c r="A125" s="267" t="s">
        <v>488</v>
      </c>
      <c r="B125" s="379"/>
      <c r="C125" s="380"/>
      <c r="D125" s="380"/>
      <c r="E125" s="381"/>
      <c r="F125" s="382"/>
      <c r="G125" s="383">
        <v>0</v>
      </c>
      <c r="H125" s="384">
        <v>0</v>
      </c>
      <c r="I125" s="385">
        <v>0</v>
      </c>
      <c r="J125" s="384">
        <v>0</v>
      </c>
      <c r="K125" s="273">
        <f>SUM(B125,F125:J125)</f>
        <v>0</v>
      </c>
    </row>
    <row r="126" spans="1:11" s="6" customFormat="1" x14ac:dyDescent="0.2">
      <c r="A126" s="267" t="s">
        <v>490</v>
      </c>
      <c r="B126" s="379"/>
      <c r="C126" s="380"/>
      <c r="D126" s="380"/>
      <c r="E126" s="381"/>
      <c r="F126" s="382"/>
      <c r="G126" s="383">
        <v>0</v>
      </c>
      <c r="H126" s="384">
        <v>0</v>
      </c>
      <c r="I126" s="385">
        <v>0</v>
      </c>
      <c r="J126" s="384">
        <v>0</v>
      </c>
      <c r="K126" s="273">
        <f>SUM(B126,F126:J126)</f>
        <v>0</v>
      </c>
    </row>
    <row r="127" spans="1:11" s="6" customFormat="1" x14ac:dyDescent="0.2">
      <c r="A127" s="267" t="s">
        <v>461</v>
      </c>
      <c r="B127" s="379">
        <v>2</v>
      </c>
      <c r="C127" s="380"/>
      <c r="D127" s="380"/>
      <c r="E127" s="381"/>
      <c r="F127" s="382"/>
      <c r="G127" s="383">
        <v>1</v>
      </c>
      <c r="H127" s="384">
        <v>0</v>
      </c>
      <c r="I127" s="385">
        <v>0</v>
      </c>
      <c r="J127" s="384">
        <v>0</v>
      </c>
      <c r="K127" s="273">
        <f>SUM(B127,F127:J127)</f>
        <v>3</v>
      </c>
    </row>
    <row r="128" spans="1:11" s="6" customFormat="1" x14ac:dyDescent="0.2">
      <c r="A128" s="267" t="s">
        <v>492</v>
      </c>
      <c r="B128" s="379">
        <v>1</v>
      </c>
      <c r="C128" s="380"/>
      <c r="D128" s="380"/>
      <c r="E128" s="381"/>
      <c r="F128" s="382"/>
      <c r="G128" s="383">
        <v>0</v>
      </c>
      <c r="H128" s="384">
        <v>0</v>
      </c>
      <c r="I128" s="385">
        <v>0</v>
      </c>
      <c r="J128" s="384">
        <v>0</v>
      </c>
      <c r="K128" s="273">
        <f>SUM(B128,F128:J128)</f>
        <v>1</v>
      </c>
    </row>
    <row r="129" spans="1:11" s="6" customFormat="1" x14ac:dyDescent="0.2">
      <c r="A129" s="267" t="s">
        <v>491</v>
      </c>
      <c r="B129" s="379"/>
      <c r="C129" s="380"/>
      <c r="D129" s="380"/>
      <c r="E129" s="381"/>
      <c r="F129" s="382"/>
      <c r="G129" s="383">
        <v>0</v>
      </c>
      <c r="H129" s="384">
        <v>0</v>
      </c>
      <c r="I129" s="385">
        <v>0</v>
      </c>
      <c r="J129" s="384">
        <v>0</v>
      </c>
      <c r="K129" s="273">
        <f>SUM(B129,F129:J129)</f>
        <v>0</v>
      </c>
    </row>
    <row r="130" spans="1:11" s="6" customFormat="1" x14ac:dyDescent="0.2">
      <c r="A130" s="267" t="s">
        <v>493</v>
      </c>
      <c r="B130" s="379"/>
      <c r="C130" s="380"/>
      <c r="D130" s="380"/>
      <c r="E130" s="381"/>
      <c r="F130" s="382"/>
      <c r="G130" s="383">
        <v>0</v>
      </c>
      <c r="H130" s="384">
        <v>0</v>
      </c>
      <c r="I130" s="385">
        <v>0</v>
      </c>
      <c r="J130" s="384">
        <v>0</v>
      </c>
      <c r="K130" s="273">
        <f>SUM(B130,F130:J130)</f>
        <v>0</v>
      </c>
    </row>
    <row r="131" spans="1:11" s="6" customFormat="1" x14ac:dyDescent="0.2">
      <c r="A131" s="267" t="s">
        <v>495</v>
      </c>
      <c r="B131" s="379">
        <v>1</v>
      </c>
      <c r="C131" s="380"/>
      <c r="D131" s="380"/>
      <c r="E131" s="381"/>
      <c r="F131" s="382"/>
      <c r="G131" s="383">
        <v>0</v>
      </c>
      <c r="H131" s="384">
        <v>0</v>
      </c>
      <c r="I131" s="385">
        <v>0</v>
      </c>
      <c r="J131" s="384">
        <v>0</v>
      </c>
      <c r="K131" s="273">
        <f>SUM(B131,F131:J131)</f>
        <v>1</v>
      </c>
    </row>
    <row r="132" spans="1:11" s="6" customFormat="1" x14ac:dyDescent="0.2">
      <c r="A132" s="267" t="s">
        <v>505</v>
      </c>
      <c r="B132" s="379"/>
      <c r="C132" s="380"/>
      <c r="D132" s="380"/>
      <c r="E132" s="381"/>
      <c r="F132" s="382">
        <v>1</v>
      </c>
      <c r="G132" s="383">
        <v>0</v>
      </c>
      <c r="H132" s="384">
        <v>0</v>
      </c>
      <c r="I132" s="385">
        <v>0</v>
      </c>
      <c r="J132" s="384">
        <v>0</v>
      </c>
      <c r="K132" s="273">
        <f>SUM(B132,F132:J132)</f>
        <v>1</v>
      </c>
    </row>
    <row r="133" spans="1:11" s="6" customFormat="1" x14ac:dyDescent="0.2">
      <c r="A133" s="267" t="s">
        <v>496</v>
      </c>
      <c r="B133" s="379"/>
      <c r="C133" s="380"/>
      <c r="D133" s="380"/>
      <c r="E133" s="381"/>
      <c r="F133" s="382"/>
      <c r="G133" s="383">
        <v>0</v>
      </c>
      <c r="H133" s="384">
        <v>0</v>
      </c>
      <c r="I133" s="385">
        <v>0</v>
      </c>
      <c r="J133" s="384">
        <v>0</v>
      </c>
      <c r="K133" s="273">
        <f>SUM(B133,F133:J133)</f>
        <v>0</v>
      </c>
    </row>
    <row r="134" spans="1:11" s="6" customFormat="1" x14ac:dyDescent="0.2">
      <c r="A134" s="267" t="s">
        <v>498</v>
      </c>
      <c r="B134" s="379"/>
      <c r="C134" s="380"/>
      <c r="D134" s="380"/>
      <c r="E134" s="381"/>
      <c r="F134" s="382"/>
      <c r="G134" s="383">
        <v>0</v>
      </c>
      <c r="H134" s="384">
        <v>0</v>
      </c>
      <c r="I134" s="385">
        <v>0</v>
      </c>
      <c r="J134" s="384">
        <v>0</v>
      </c>
      <c r="K134" s="273">
        <f>SUM(B134,F134:J134)</f>
        <v>0</v>
      </c>
    </row>
    <row r="135" spans="1:11" s="6" customFormat="1" x14ac:dyDescent="0.2">
      <c r="A135" s="267" t="s">
        <v>497</v>
      </c>
      <c r="B135" s="379"/>
      <c r="C135" s="380"/>
      <c r="D135" s="380"/>
      <c r="E135" s="381"/>
      <c r="F135" s="382"/>
      <c r="G135" s="383">
        <v>0</v>
      </c>
      <c r="H135" s="384">
        <v>0</v>
      </c>
      <c r="I135" s="385">
        <v>0</v>
      </c>
      <c r="J135" s="384">
        <v>0</v>
      </c>
      <c r="K135" s="273">
        <f>SUM(B135,F135:J135)</f>
        <v>0</v>
      </c>
    </row>
    <row r="136" spans="1:11" s="6" customFormat="1" x14ac:dyDescent="0.2">
      <c r="A136" s="267" t="s">
        <v>526</v>
      </c>
      <c r="B136" s="379"/>
      <c r="C136" s="380"/>
      <c r="D136" s="380"/>
      <c r="E136" s="381"/>
      <c r="F136" s="382"/>
      <c r="G136" s="383">
        <v>0</v>
      </c>
      <c r="H136" s="384">
        <v>0</v>
      </c>
      <c r="I136" s="385">
        <v>0</v>
      </c>
      <c r="J136" s="384">
        <v>0</v>
      </c>
      <c r="K136" s="273">
        <f>SUM(B136,F136:J136)</f>
        <v>0</v>
      </c>
    </row>
    <row r="137" spans="1:11" s="6" customFormat="1" x14ac:dyDescent="0.2">
      <c r="A137" s="267" t="s">
        <v>380</v>
      </c>
      <c r="B137" s="379"/>
      <c r="C137" s="380"/>
      <c r="D137" s="380"/>
      <c r="E137" s="381"/>
      <c r="F137" s="382"/>
      <c r="G137" s="383">
        <v>0</v>
      </c>
      <c r="H137" s="384">
        <v>0</v>
      </c>
      <c r="I137" s="385">
        <v>0</v>
      </c>
      <c r="J137" s="384">
        <v>0</v>
      </c>
      <c r="K137" s="273">
        <f>SUM(B137,F137:J137)</f>
        <v>0</v>
      </c>
    </row>
    <row r="138" spans="1:11" s="6" customFormat="1" x14ac:dyDescent="0.2">
      <c r="A138" s="267" t="s">
        <v>502</v>
      </c>
      <c r="B138" s="379"/>
      <c r="C138" s="380"/>
      <c r="D138" s="380"/>
      <c r="E138" s="381"/>
      <c r="F138" s="382"/>
      <c r="G138" s="383">
        <v>0</v>
      </c>
      <c r="H138" s="384">
        <v>0</v>
      </c>
      <c r="I138" s="385">
        <v>0</v>
      </c>
      <c r="J138" s="384">
        <v>0</v>
      </c>
      <c r="K138" s="273">
        <f>SUM(B138,F138:J138)</f>
        <v>0</v>
      </c>
    </row>
    <row r="139" spans="1:11" s="6" customFormat="1" x14ac:dyDescent="0.2">
      <c r="A139" s="267" t="s">
        <v>500</v>
      </c>
      <c r="B139" s="379"/>
      <c r="C139" s="380"/>
      <c r="D139" s="380"/>
      <c r="E139" s="381"/>
      <c r="F139" s="382"/>
      <c r="G139" s="383">
        <v>0</v>
      </c>
      <c r="H139" s="384">
        <v>0</v>
      </c>
      <c r="I139" s="385">
        <v>0</v>
      </c>
      <c r="J139" s="384">
        <v>0</v>
      </c>
      <c r="K139" s="273">
        <f>SUM(B139,F139:J139)</f>
        <v>0</v>
      </c>
    </row>
    <row r="140" spans="1:11" s="6" customFormat="1" x14ac:dyDescent="0.2">
      <c r="A140" s="267" t="s">
        <v>501</v>
      </c>
      <c r="B140" s="379"/>
      <c r="C140" s="380"/>
      <c r="D140" s="380"/>
      <c r="E140" s="381"/>
      <c r="F140" s="382"/>
      <c r="G140" s="383">
        <v>0</v>
      </c>
      <c r="H140" s="384">
        <v>0</v>
      </c>
      <c r="I140" s="385">
        <v>0</v>
      </c>
      <c r="J140" s="384">
        <v>0</v>
      </c>
      <c r="K140" s="273">
        <f>SUM(B140,F140:J140)</f>
        <v>0</v>
      </c>
    </row>
    <row r="141" spans="1:11" s="6" customFormat="1" x14ac:dyDescent="0.2">
      <c r="A141" s="267" t="s">
        <v>504</v>
      </c>
      <c r="B141" s="379"/>
      <c r="C141" s="380"/>
      <c r="D141" s="380"/>
      <c r="E141" s="381"/>
      <c r="F141" s="382"/>
      <c r="G141" s="383">
        <v>0</v>
      </c>
      <c r="H141" s="384">
        <v>0</v>
      </c>
      <c r="I141" s="385">
        <v>0</v>
      </c>
      <c r="J141" s="384">
        <v>0</v>
      </c>
      <c r="K141" s="273">
        <f>SUM(B141,F141:J141)</f>
        <v>0</v>
      </c>
    </row>
    <row r="142" spans="1:11" s="6" customFormat="1" x14ac:dyDescent="0.2">
      <c r="A142" s="267" t="s">
        <v>506</v>
      </c>
      <c r="B142" s="379"/>
      <c r="C142" s="380"/>
      <c r="D142" s="380"/>
      <c r="E142" s="381"/>
      <c r="F142" s="382"/>
      <c r="G142" s="383">
        <v>0</v>
      </c>
      <c r="H142" s="384">
        <v>0</v>
      </c>
      <c r="I142" s="385">
        <v>0</v>
      </c>
      <c r="J142" s="384">
        <v>0</v>
      </c>
      <c r="K142" s="273">
        <f>SUM(B142,F142:J142)</f>
        <v>0</v>
      </c>
    </row>
    <row r="143" spans="1:11" s="6" customFormat="1" x14ac:dyDescent="0.2">
      <c r="A143" s="267" t="s">
        <v>508</v>
      </c>
      <c r="B143" s="379"/>
      <c r="C143" s="380"/>
      <c r="D143" s="380"/>
      <c r="E143" s="381"/>
      <c r="F143" s="382"/>
      <c r="G143" s="383">
        <v>0</v>
      </c>
      <c r="H143" s="384">
        <v>0</v>
      </c>
      <c r="I143" s="385">
        <v>0</v>
      </c>
      <c r="J143" s="384">
        <v>0</v>
      </c>
      <c r="K143" s="273">
        <f>SUM(B143,F143:J143)</f>
        <v>0</v>
      </c>
    </row>
    <row r="144" spans="1:11" s="6" customFormat="1" x14ac:dyDescent="0.2">
      <c r="A144" s="267" t="s">
        <v>510</v>
      </c>
      <c r="B144" s="379"/>
      <c r="C144" s="380"/>
      <c r="D144" s="380"/>
      <c r="E144" s="381"/>
      <c r="F144" s="382"/>
      <c r="G144" s="383">
        <v>0</v>
      </c>
      <c r="H144" s="384">
        <v>0</v>
      </c>
      <c r="I144" s="385">
        <v>0</v>
      </c>
      <c r="J144" s="384">
        <v>0</v>
      </c>
      <c r="K144" s="273">
        <f>SUM(B144,F144:J144)</f>
        <v>0</v>
      </c>
    </row>
    <row r="145" spans="1:13" s="6" customFormat="1" x14ac:dyDescent="0.2">
      <c r="A145" s="267" t="s">
        <v>532</v>
      </c>
      <c r="B145" s="379"/>
      <c r="C145" s="380"/>
      <c r="D145" s="380"/>
      <c r="E145" s="381"/>
      <c r="F145" s="382"/>
      <c r="G145" s="383">
        <v>0</v>
      </c>
      <c r="H145" s="384">
        <v>0</v>
      </c>
      <c r="I145" s="385">
        <v>0</v>
      </c>
      <c r="J145" s="384">
        <v>0</v>
      </c>
      <c r="K145" s="273">
        <f>SUM(B145,F145:J145)</f>
        <v>0</v>
      </c>
    </row>
    <row r="146" spans="1:13" s="6" customFormat="1" x14ac:dyDescent="0.2">
      <c r="A146" s="267" t="s">
        <v>607</v>
      </c>
      <c r="B146" s="379"/>
      <c r="C146" s="380"/>
      <c r="D146" s="380"/>
      <c r="E146" s="381"/>
      <c r="F146" s="382"/>
      <c r="G146" s="383">
        <v>0</v>
      </c>
      <c r="H146" s="384">
        <v>0</v>
      </c>
      <c r="I146" s="385">
        <v>0</v>
      </c>
      <c r="J146" s="384">
        <v>0</v>
      </c>
      <c r="K146" s="273">
        <f>SUM(B146,F146:J146)</f>
        <v>0</v>
      </c>
    </row>
    <row r="147" spans="1:13" s="6" customFormat="1" x14ac:dyDescent="0.2">
      <c r="A147" s="267" t="s">
        <v>521</v>
      </c>
      <c r="B147" s="379"/>
      <c r="C147" s="380"/>
      <c r="D147" s="380"/>
      <c r="E147" s="381"/>
      <c r="F147" s="382"/>
      <c r="G147" s="383">
        <v>0</v>
      </c>
      <c r="H147" s="384">
        <v>0</v>
      </c>
      <c r="I147" s="385">
        <v>0</v>
      </c>
      <c r="J147" s="384">
        <v>0</v>
      </c>
      <c r="K147" s="273">
        <f>SUM(B147,F147:J147)</f>
        <v>0</v>
      </c>
    </row>
    <row r="148" spans="1:13" s="6" customFormat="1" x14ac:dyDescent="0.2">
      <c r="A148" s="267" t="s">
        <v>520</v>
      </c>
      <c r="B148" s="379"/>
      <c r="C148" s="380"/>
      <c r="D148" s="380"/>
      <c r="E148" s="381"/>
      <c r="F148" s="382"/>
      <c r="G148" s="383">
        <v>0</v>
      </c>
      <c r="H148" s="384">
        <v>0</v>
      </c>
      <c r="I148" s="385">
        <v>0</v>
      </c>
      <c r="J148" s="384">
        <v>0</v>
      </c>
      <c r="K148" s="273">
        <f>SUM(B148,F148:J148)</f>
        <v>0</v>
      </c>
    </row>
    <row r="149" spans="1:13" s="6" customFormat="1" x14ac:dyDescent="0.2">
      <c r="A149" s="267" t="s">
        <v>519</v>
      </c>
      <c r="B149" s="379"/>
      <c r="C149" s="380"/>
      <c r="D149" s="380"/>
      <c r="E149" s="381"/>
      <c r="F149" s="382"/>
      <c r="G149" s="383">
        <v>0</v>
      </c>
      <c r="H149" s="384">
        <v>0</v>
      </c>
      <c r="I149" s="385">
        <v>0</v>
      </c>
      <c r="J149" s="384">
        <v>0</v>
      </c>
      <c r="K149" s="273">
        <f>SUM(B149,F149:J149)</f>
        <v>0</v>
      </c>
    </row>
    <row r="150" spans="1:13" s="6" customFormat="1" x14ac:dyDescent="0.2">
      <c r="A150" s="267" t="s">
        <v>522</v>
      </c>
      <c r="B150" s="379"/>
      <c r="C150" s="380"/>
      <c r="D150" s="380"/>
      <c r="E150" s="381"/>
      <c r="F150" s="382"/>
      <c r="G150" s="383">
        <v>0</v>
      </c>
      <c r="H150" s="384">
        <v>0</v>
      </c>
      <c r="I150" s="385">
        <v>0</v>
      </c>
      <c r="J150" s="384">
        <v>0</v>
      </c>
      <c r="K150" s="273">
        <f>SUM(B150,F150:J150)</f>
        <v>0</v>
      </c>
    </row>
    <row r="151" spans="1:13" s="6" customFormat="1" x14ac:dyDescent="0.2">
      <c r="A151" s="267" t="s">
        <v>511</v>
      </c>
      <c r="B151" s="379">
        <v>2</v>
      </c>
      <c r="C151" s="380"/>
      <c r="D151" s="380"/>
      <c r="E151" s="381"/>
      <c r="F151" s="382"/>
      <c r="G151" s="383">
        <v>0</v>
      </c>
      <c r="H151" s="384">
        <v>0</v>
      </c>
      <c r="I151" s="385">
        <v>0</v>
      </c>
      <c r="J151" s="384">
        <v>0</v>
      </c>
      <c r="K151" s="273">
        <f>SUM(B151,F151:J151)</f>
        <v>2</v>
      </c>
    </row>
    <row r="152" spans="1:13" s="6" customFormat="1" x14ac:dyDescent="0.2">
      <c r="A152" s="267" t="s">
        <v>524</v>
      </c>
      <c r="B152" s="379">
        <v>3</v>
      </c>
      <c r="C152" s="380"/>
      <c r="D152" s="380"/>
      <c r="E152" s="381"/>
      <c r="F152" s="382"/>
      <c r="G152" s="383">
        <v>0</v>
      </c>
      <c r="H152" s="384">
        <v>0</v>
      </c>
      <c r="I152" s="385">
        <v>0</v>
      </c>
      <c r="J152" s="384">
        <v>0</v>
      </c>
      <c r="K152" s="273">
        <f>SUM(B152,F152:J152)</f>
        <v>3</v>
      </c>
    </row>
    <row r="153" spans="1:13" s="6" customFormat="1" x14ac:dyDescent="0.2">
      <c r="A153" s="267" t="s">
        <v>516</v>
      </c>
      <c r="B153" s="379"/>
      <c r="C153" s="380"/>
      <c r="D153" s="380"/>
      <c r="E153" s="381"/>
      <c r="F153" s="382"/>
      <c r="G153" s="383">
        <v>0</v>
      </c>
      <c r="H153" s="384">
        <v>0</v>
      </c>
      <c r="I153" s="385">
        <v>0</v>
      </c>
      <c r="J153" s="384">
        <v>0</v>
      </c>
      <c r="K153" s="273">
        <f>SUM(B153,F153:J153)</f>
        <v>0</v>
      </c>
    </row>
    <row r="154" spans="1:13" s="6" customFormat="1" x14ac:dyDescent="0.2">
      <c r="A154" s="267" t="s">
        <v>518</v>
      </c>
      <c r="B154" s="379">
        <v>1</v>
      </c>
      <c r="C154" s="380"/>
      <c r="D154" s="380"/>
      <c r="E154" s="381"/>
      <c r="F154" s="382"/>
      <c r="G154" s="383">
        <v>0</v>
      </c>
      <c r="H154" s="384">
        <v>0</v>
      </c>
      <c r="I154" s="385">
        <v>0</v>
      </c>
      <c r="J154" s="384">
        <v>0</v>
      </c>
      <c r="K154" s="273">
        <f>SUM(B154,F154:J154)</f>
        <v>1</v>
      </c>
    </row>
    <row r="155" spans="1:13" s="6" customFormat="1" x14ac:dyDescent="0.2">
      <c r="A155" s="267" t="s">
        <v>598</v>
      </c>
      <c r="B155" s="379"/>
      <c r="C155" s="380"/>
      <c r="D155" s="380"/>
      <c r="E155" s="381"/>
      <c r="F155" s="382"/>
      <c r="G155" s="383">
        <v>0</v>
      </c>
      <c r="H155" s="384">
        <v>0</v>
      </c>
      <c r="I155" s="385">
        <v>0</v>
      </c>
      <c r="J155" s="384">
        <v>0</v>
      </c>
      <c r="K155" s="273">
        <f>SUM(B155,F155:J155)</f>
        <v>0</v>
      </c>
      <c r="M155" s="1"/>
    </row>
    <row r="156" spans="1:13" s="6" customFormat="1" x14ac:dyDescent="0.2">
      <c r="A156" s="267" t="s">
        <v>589</v>
      </c>
      <c r="B156" s="379"/>
      <c r="C156" s="380"/>
      <c r="D156" s="380"/>
      <c r="E156" s="381"/>
      <c r="F156" s="382"/>
      <c r="G156" s="383">
        <v>0</v>
      </c>
      <c r="H156" s="384">
        <v>0</v>
      </c>
      <c r="I156" s="385">
        <v>0</v>
      </c>
      <c r="J156" s="384">
        <v>0</v>
      </c>
      <c r="K156" s="273">
        <f>SUM(B156,F156:J156)</f>
        <v>0</v>
      </c>
    </row>
    <row r="157" spans="1:13" s="6" customFormat="1" x14ac:dyDescent="0.2">
      <c r="A157" s="267" t="s">
        <v>530</v>
      </c>
      <c r="B157" s="379"/>
      <c r="C157" s="380"/>
      <c r="D157" s="380"/>
      <c r="E157" s="381"/>
      <c r="F157" s="382"/>
      <c r="G157" s="383">
        <v>0</v>
      </c>
      <c r="H157" s="384">
        <v>0</v>
      </c>
      <c r="I157" s="385">
        <v>0</v>
      </c>
      <c r="J157" s="384">
        <v>0</v>
      </c>
      <c r="K157" s="273">
        <f>SUM(B157,F157:J157)</f>
        <v>0</v>
      </c>
    </row>
    <row r="158" spans="1:13" s="6" customFormat="1" x14ac:dyDescent="0.2">
      <c r="A158" s="267" t="s">
        <v>443</v>
      </c>
      <c r="B158" s="379"/>
      <c r="C158" s="380"/>
      <c r="D158" s="380"/>
      <c r="E158" s="381"/>
      <c r="F158" s="382"/>
      <c r="G158" s="383">
        <v>0</v>
      </c>
      <c r="H158" s="384">
        <v>0</v>
      </c>
      <c r="I158" s="385">
        <v>0</v>
      </c>
      <c r="J158" s="384">
        <v>0</v>
      </c>
      <c r="K158" s="273">
        <f>SUM(B158,F158:J158)</f>
        <v>0</v>
      </c>
    </row>
    <row r="159" spans="1:13" s="6" customFormat="1" x14ac:dyDescent="0.2">
      <c r="A159" s="267" t="s">
        <v>531</v>
      </c>
      <c r="B159" s="379"/>
      <c r="C159" s="380"/>
      <c r="D159" s="380"/>
      <c r="E159" s="381"/>
      <c r="F159" s="382"/>
      <c r="G159" s="383">
        <v>0</v>
      </c>
      <c r="H159" s="384">
        <v>0</v>
      </c>
      <c r="I159" s="385">
        <v>0</v>
      </c>
      <c r="J159" s="384">
        <v>0</v>
      </c>
      <c r="K159" s="273">
        <f>SUM(B159,F159:J159)</f>
        <v>0</v>
      </c>
      <c r="M159" s="1"/>
    </row>
    <row r="160" spans="1:13" s="6" customFormat="1" x14ac:dyDescent="0.2">
      <c r="A160" s="267" t="s">
        <v>533</v>
      </c>
      <c r="B160" s="379"/>
      <c r="C160" s="380"/>
      <c r="D160" s="380"/>
      <c r="E160" s="381"/>
      <c r="F160" s="382"/>
      <c r="G160" s="383">
        <v>0</v>
      </c>
      <c r="H160" s="384">
        <v>0</v>
      </c>
      <c r="I160" s="385">
        <v>0</v>
      </c>
      <c r="J160" s="384">
        <v>0</v>
      </c>
      <c r="K160" s="273">
        <f>SUM(B160,F160:J160)</f>
        <v>0</v>
      </c>
    </row>
    <row r="161" spans="1:11" s="6" customFormat="1" x14ac:dyDescent="0.2">
      <c r="A161" s="267" t="s">
        <v>534</v>
      </c>
      <c r="B161" s="379"/>
      <c r="C161" s="380"/>
      <c r="D161" s="380"/>
      <c r="E161" s="381"/>
      <c r="F161" s="382"/>
      <c r="G161" s="383">
        <v>0</v>
      </c>
      <c r="H161" s="384">
        <v>0</v>
      </c>
      <c r="I161" s="385">
        <v>0</v>
      </c>
      <c r="J161" s="384">
        <v>0</v>
      </c>
      <c r="K161" s="273">
        <f>SUM(B161,F161:J161)</f>
        <v>0</v>
      </c>
    </row>
    <row r="162" spans="1:11" s="6" customFormat="1" x14ac:dyDescent="0.2">
      <c r="A162" s="267" t="s">
        <v>536</v>
      </c>
      <c r="B162" s="379"/>
      <c r="C162" s="380"/>
      <c r="D162" s="380"/>
      <c r="E162" s="381"/>
      <c r="F162" s="382"/>
      <c r="G162" s="383">
        <v>0</v>
      </c>
      <c r="H162" s="384">
        <v>0</v>
      </c>
      <c r="I162" s="385">
        <v>0</v>
      </c>
      <c r="J162" s="384">
        <v>0</v>
      </c>
      <c r="K162" s="273">
        <f>SUM(B162,F162:J162)</f>
        <v>0</v>
      </c>
    </row>
    <row r="163" spans="1:11" s="6" customFormat="1" x14ac:dyDescent="0.2">
      <c r="A163" s="267" t="s">
        <v>537</v>
      </c>
      <c r="B163" s="379">
        <v>18</v>
      </c>
      <c r="C163" s="380"/>
      <c r="D163" s="380"/>
      <c r="E163" s="381"/>
      <c r="F163" s="382">
        <v>43</v>
      </c>
      <c r="G163" s="383">
        <v>10</v>
      </c>
      <c r="H163" s="384">
        <v>35</v>
      </c>
      <c r="I163" s="385">
        <v>4</v>
      </c>
      <c r="J163" s="384">
        <v>2</v>
      </c>
      <c r="K163" s="273">
        <f>SUM(B163,F163:J163)</f>
        <v>112</v>
      </c>
    </row>
    <row r="164" spans="1:11" s="6" customFormat="1" x14ac:dyDescent="0.2">
      <c r="A164" s="267" t="s">
        <v>541</v>
      </c>
      <c r="B164" s="379"/>
      <c r="C164" s="380"/>
      <c r="D164" s="380"/>
      <c r="E164" s="381"/>
      <c r="F164" s="382"/>
      <c r="G164" s="383">
        <v>0</v>
      </c>
      <c r="H164" s="384">
        <v>0</v>
      </c>
      <c r="I164" s="385">
        <v>0</v>
      </c>
      <c r="J164" s="384">
        <v>0</v>
      </c>
      <c r="K164" s="273">
        <f>SUM(B164,F164:J164)</f>
        <v>0</v>
      </c>
    </row>
    <row r="165" spans="1:11" s="6" customFormat="1" x14ac:dyDescent="0.2">
      <c r="A165" s="267" t="s">
        <v>538</v>
      </c>
      <c r="B165" s="379">
        <v>8</v>
      </c>
      <c r="C165" s="380"/>
      <c r="D165" s="380"/>
      <c r="E165" s="381"/>
      <c r="F165" s="382">
        <v>16</v>
      </c>
      <c r="G165" s="383">
        <v>0</v>
      </c>
      <c r="H165" s="384">
        <v>0</v>
      </c>
      <c r="I165" s="385">
        <v>0</v>
      </c>
      <c r="J165" s="384">
        <v>0</v>
      </c>
      <c r="K165" s="273">
        <f>SUM(B165,F165:J165)</f>
        <v>24</v>
      </c>
    </row>
    <row r="166" spans="1:11" s="6" customFormat="1" x14ac:dyDescent="0.2">
      <c r="A166" s="267" t="s">
        <v>434</v>
      </c>
      <c r="B166" s="379"/>
      <c r="C166" s="380"/>
      <c r="D166" s="380"/>
      <c r="E166" s="381"/>
      <c r="F166" s="382"/>
      <c r="G166" s="383">
        <v>0</v>
      </c>
      <c r="H166" s="384">
        <v>0</v>
      </c>
      <c r="I166" s="385">
        <v>0</v>
      </c>
      <c r="J166" s="384">
        <v>0</v>
      </c>
      <c r="K166" s="273">
        <f>SUM(B166,F166:J166)</f>
        <v>0</v>
      </c>
    </row>
    <row r="167" spans="1:11" s="6" customFormat="1" x14ac:dyDescent="0.2">
      <c r="A167" s="267" t="s">
        <v>371</v>
      </c>
      <c r="B167" s="379">
        <v>10</v>
      </c>
      <c r="C167" s="380">
        <v>1</v>
      </c>
      <c r="D167" s="380"/>
      <c r="E167" s="381"/>
      <c r="F167" s="382">
        <v>9</v>
      </c>
      <c r="G167" s="383">
        <v>4</v>
      </c>
      <c r="H167" s="384">
        <v>0</v>
      </c>
      <c r="I167" s="385">
        <v>0</v>
      </c>
      <c r="J167" s="384">
        <v>0</v>
      </c>
      <c r="K167" s="273">
        <f>SUM(B167,F167:J167)</f>
        <v>23</v>
      </c>
    </row>
    <row r="168" spans="1:11" s="6" customFormat="1" x14ac:dyDescent="0.2">
      <c r="A168" s="267" t="s">
        <v>451</v>
      </c>
      <c r="B168" s="379"/>
      <c r="C168" s="380"/>
      <c r="D168" s="380"/>
      <c r="E168" s="381"/>
      <c r="F168" s="382"/>
      <c r="G168" s="383">
        <v>0</v>
      </c>
      <c r="H168" s="384">
        <v>0</v>
      </c>
      <c r="I168" s="385">
        <v>0</v>
      </c>
      <c r="J168" s="384">
        <v>0</v>
      </c>
      <c r="K168" s="273">
        <f>SUM(B168,F168:J168)</f>
        <v>0</v>
      </c>
    </row>
    <row r="169" spans="1:11" s="6" customFormat="1" x14ac:dyDescent="0.2">
      <c r="A169" s="267" t="s">
        <v>543</v>
      </c>
      <c r="B169" s="379"/>
      <c r="C169" s="380"/>
      <c r="D169" s="380"/>
      <c r="E169" s="381"/>
      <c r="F169" s="382"/>
      <c r="G169" s="383">
        <v>0</v>
      </c>
      <c r="H169" s="384">
        <v>0</v>
      </c>
      <c r="I169" s="385">
        <v>0</v>
      </c>
      <c r="J169" s="384">
        <v>0</v>
      </c>
      <c r="K169" s="273">
        <f>SUM(B169,F169:J169)</f>
        <v>0</v>
      </c>
    </row>
    <row r="170" spans="1:11" s="6" customFormat="1" x14ac:dyDescent="0.2">
      <c r="A170" s="267" t="s">
        <v>539</v>
      </c>
      <c r="B170" s="379"/>
      <c r="C170" s="380"/>
      <c r="D170" s="380"/>
      <c r="E170" s="381"/>
      <c r="F170" s="382"/>
      <c r="G170" s="383">
        <v>0</v>
      </c>
      <c r="H170" s="384">
        <v>0</v>
      </c>
      <c r="I170" s="385">
        <v>0</v>
      </c>
      <c r="J170" s="384">
        <v>0</v>
      </c>
      <c r="K170" s="273">
        <f>SUM(B170,F170:J170)</f>
        <v>0</v>
      </c>
    </row>
    <row r="171" spans="1:11" s="6" customFormat="1" x14ac:dyDescent="0.2">
      <c r="A171" s="267" t="s">
        <v>456</v>
      </c>
      <c r="B171" s="379"/>
      <c r="C171" s="380"/>
      <c r="D171" s="380"/>
      <c r="E171" s="381"/>
      <c r="F171" s="382"/>
      <c r="G171" s="383">
        <v>0</v>
      </c>
      <c r="H171" s="384">
        <v>0</v>
      </c>
      <c r="I171" s="385">
        <v>0</v>
      </c>
      <c r="J171" s="384">
        <v>0</v>
      </c>
      <c r="K171" s="273">
        <f>SUM(B171,F171:J171)</f>
        <v>0</v>
      </c>
    </row>
    <row r="172" spans="1:11" s="6" customFormat="1" x14ac:dyDescent="0.2">
      <c r="A172" s="267" t="s">
        <v>473</v>
      </c>
      <c r="B172" s="379"/>
      <c r="C172" s="380"/>
      <c r="D172" s="380"/>
      <c r="E172" s="381"/>
      <c r="F172" s="382">
        <v>22</v>
      </c>
      <c r="G172" s="383">
        <v>1</v>
      </c>
      <c r="H172" s="384">
        <v>0</v>
      </c>
      <c r="I172" s="385">
        <v>0</v>
      </c>
      <c r="J172" s="384">
        <v>0</v>
      </c>
      <c r="K172" s="273">
        <f>SUM(B172,F172:J172)</f>
        <v>23</v>
      </c>
    </row>
    <row r="173" spans="1:11" s="6" customFormat="1" x14ac:dyDescent="0.2">
      <c r="A173" s="267" t="s">
        <v>447</v>
      </c>
      <c r="B173" s="379"/>
      <c r="C173" s="380"/>
      <c r="D173" s="380"/>
      <c r="E173" s="381"/>
      <c r="F173" s="382"/>
      <c r="G173" s="383">
        <v>0</v>
      </c>
      <c r="H173" s="384">
        <v>0</v>
      </c>
      <c r="I173" s="385">
        <v>0</v>
      </c>
      <c r="J173" s="384">
        <v>0</v>
      </c>
      <c r="K173" s="273">
        <f>SUM(B173,F173:J173)</f>
        <v>0</v>
      </c>
    </row>
    <row r="174" spans="1:11" s="6" customFormat="1" x14ac:dyDescent="0.2">
      <c r="A174" s="267" t="s">
        <v>494</v>
      </c>
      <c r="B174" s="379"/>
      <c r="C174" s="380"/>
      <c r="D174" s="380"/>
      <c r="E174" s="381"/>
      <c r="F174" s="382"/>
      <c r="G174" s="383">
        <v>0</v>
      </c>
      <c r="H174" s="384">
        <v>0</v>
      </c>
      <c r="I174" s="385">
        <v>0</v>
      </c>
      <c r="J174" s="384">
        <v>0</v>
      </c>
      <c r="K174" s="273">
        <f>SUM(B174,F174:J174)</f>
        <v>0</v>
      </c>
    </row>
    <row r="175" spans="1:11" s="6" customFormat="1" x14ac:dyDescent="0.2">
      <c r="A175" s="267" t="s">
        <v>528</v>
      </c>
      <c r="B175" s="379"/>
      <c r="C175" s="380"/>
      <c r="D175" s="380"/>
      <c r="E175" s="381"/>
      <c r="F175" s="382"/>
      <c r="G175" s="383">
        <v>0</v>
      </c>
      <c r="H175" s="384">
        <v>0</v>
      </c>
      <c r="I175" s="385">
        <v>0</v>
      </c>
      <c r="J175" s="384">
        <v>0</v>
      </c>
      <c r="K175" s="273">
        <f>SUM(B175,F175:J175)</f>
        <v>0</v>
      </c>
    </row>
    <row r="176" spans="1:11" s="6" customFormat="1" x14ac:dyDescent="0.2">
      <c r="A176" s="267" t="s">
        <v>392</v>
      </c>
      <c r="B176" s="379"/>
      <c r="C176" s="380"/>
      <c r="D176" s="380"/>
      <c r="E176" s="381"/>
      <c r="F176" s="382"/>
      <c r="G176" s="383">
        <v>0</v>
      </c>
      <c r="H176" s="384">
        <v>0</v>
      </c>
      <c r="I176" s="385">
        <v>0</v>
      </c>
      <c r="J176" s="384">
        <v>0</v>
      </c>
      <c r="K176" s="273">
        <f>SUM(B176,F176:J176)</f>
        <v>0</v>
      </c>
    </row>
    <row r="177" spans="1:11" s="6" customFormat="1" x14ac:dyDescent="0.2">
      <c r="A177" s="267" t="s">
        <v>509</v>
      </c>
      <c r="B177" s="379"/>
      <c r="C177" s="380"/>
      <c r="D177" s="380"/>
      <c r="E177" s="381"/>
      <c r="F177" s="382"/>
      <c r="G177" s="383">
        <v>0</v>
      </c>
      <c r="H177" s="384">
        <v>0</v>
      </c>
      <c r="I177" s="385">
        <v>0</v>
      </c>
      <c r="J177" s="384">
        <v>0</v>
      </c>
      <c r="K177" s="273">
        <f>SUM(B177,F177:J177)</f>
        <v>0</v>
      </c>
    </row>
    <row r="178" spans="1:11" s="6" customFormat="1" x14ac:dyDescent="0.2">
      <c r="A178" s="267" t="s">
        <v>529</v>
      </c>
      <c r="B178" s="379"/>
      <c r="C178" s="380"/>
      <c r="D178" s="380"/>
      <c r="E178" s="381"/>
      <c r="F178" s="382"/>
      <c r="G178" s="383">
        <v>0</v>
      </c>
      <c r="H178" s="384">
        <v>0</v>
      </c>
      <c r="I178" s="385">
        <v>0</v>
      </c>
      <c r="J178" s="384">
        <v>0</v>
      </c>
      <c r="K178" s="273">
        <f>SUM(B178,F178:J178)</f>
        <v>0</v>
      </c>
    </row>
    <row r="179" spans="1:11" s="6" customFormat="1" x14ac:dyDescent="0.2">
      <c r="A179" s="267" t="s">
        <v>470</v>
      </c>
      <c r="B179" s="379"/>
      <c r="C179" s="380"/>
      <c r="D179" s="380"/>
      <c r="E179" s="381"/>
      <c r="F179" s="382"/>
      <c r="G179" s="383">
        <v>0</v>
      </c>
      <c r="H179" s="384">
        <v>0</v>
      </c>
      <c r="I179" s="385">
        <v>0</v>
      </c>
      <c r="J179" s="384">
        <v>0</v>
      </c>
      <c r="K179" s="273">
        <f>SUM(B179,F179:J179)</f>
        <v>0</v>
      </c>
    </row>
    <row r="180" spans="1:11" s="6" customFormat="1" x14ac:dyDescent="0.2">
      <c r="A180" s="267" t="s">
        <v>425</v>
      </c>
      <c r="B180" s="379"/>
      <c r="C180" s="380"/>
      <c r="D180" s="380"/>
      <c r="E180" s="381"/>
      <c r="F180" s="382"/>
      <c r="G180" s="383">
        <v>0</v>
      </c>
      <c r="H180" s="384">
        <v>0</v>
      </c>
      <c r="I180" s="385">
        <v>0</v>
      </c>
      <c r="J180" s="384">
        <v>0</v>
      </c>
      <c r="K180" s="273">
        <f>SUM(B180,F180:J180)</f>
        <v>0</v>
      </c>
    </row>
    <row r="181" spans="1:11" s="6" customFormat="1" x14ac:dyDescent="0.2">
      <c r="A181" s="267" t="s">
        <v>555</v>
      </c>
      <c r="B181" s="379"/>
      <c r="C181" s="380"/>
      <c r="D181" s="380"/>
      <c r="E181" s="381"/>
      <c r="F181" s="382"/>
      <c r="G181" s="383">
        <v>0</v>
      </c>
      <c r="H181" s="384">
        <v>0</v>
      </c>
      <c r="I181" s="385">
        <v>0</v>
      </c>
      <c r="J181" s="384">
        <v>0</v>
      </c>
      <c r="K181" s="273">
        <f>SUM(B181,F181:J181)</f>
        <v>0</v>
      </c>
    </row>
    <row r="182" spans="1:11" s="6" customFormat="1" x14ac:dyDescent="0.2">
      <c r="A182" s="267" t="s">
        <v>593</v>
      </c>
      <c r="B182" s="379">
        <v>2</v>
      </c>
      <c r="C182" s="380"/>
      <c r="D182" s="380"/>
      <c r="E182" s="381"/>
      <c r="F182" s="382"/>
      <c r="G182" s="383">
        <v>0</v>
      </c>
      <c r="H182" s="384">
        <v>0</v>
      </c>
      <c r="I182" s="385">
        <v>0</v>
      </c>
      <c r="J182" s="384">
        <v>0</v>
      </c>
      <c r="K182" s="273">
        <f>SUM(B182,F182:J182)</f>
        <v>2</v>
      </c>
    </row>
    <row r="183" spans="1:11" s="6" customFormat="1" x14ac:dyDescent="0.2">
      <c r="A183" s="267" t="s">
        <v>561</v>
      </c>
      <c r="B183" s="379"/>
      <c r="C183" s="380"/>
      <c r="D183" s="380"/>
      <c r="E183" s="381"/>
      <c r="F183" s="382"/>
      <c r="G183" s="383">
        <v>0</v>
      </c>
      <c r="H183" s="384">
        <v>0</v>
      </c>
      <c r="I183" s="385">
        <v>0</v>
      </c>
      <c r="J183" s="384">
        <v>0</v>
      </c>
      <c r="K183" s="273">
        <f>SUM(B183,F183:J183)</f>
        <v>0</v>
      </c>
    </row>
    <row r="184" spans="1:11" s="6" customFormat="1" x14ac:dyDescent="0.2">
      <c r="A184" s="267" t="s">
        <v>579</v>
      </c>
      <c r="B184" s="379"/>
      <c r="C184" s="380"/>
      <c r="D184" s="380"/>
      <c r="E184" s="381"/>
      <c r="F184" s="382"/>
      <c r="G184" s="383">
        <v>0</v>
      </c>
      <c r="H184" s="384">
        <v>0</v>
      </c>
      <c r="I184" s="385">
        <v>0</v>
      </c>
      <c r="J184" s="384">
        <v>0</v>
      </c>
      <c r="K184" s="273">
        <f>SUM(B184,F184:J184)</f>
        <v>0</v>
      </c>
    </row>
    <row r="185" spans="1:11" s="6" customFormat="1" x14ac:dyDescent="0.2">
      <c r="A185" s="267" t="s">
        <v>584</v>
      </c>
      <c r="B185" s="379"/>
      <c r="C185" s="380"/>
      <c r="D185" s="380"/>
      <c r="E185" s="381"/>
      <c r="F185" s="382"/>
      <c r="G185" s="383">
        <v>0</v>
      </c>
      <c r="H185" s="384">
        <v>0</v>
      </c>
      <c r="I185" s="385">
        <v>0</v>
      </c>
      <c r="J185" s="384">
        <v>0</v>
      </c>
      <c r="K185" s="273">
        <f>SUM(B185,F185:J185)</f>
        <v>0</v>
      </c>
    </row>
    <row r="186" spans="1:11" s="6" customFormat="1" x14ac:dyDescent="0.2">
      <c r="A186" s="267" t="s">
        <v>604</v>
      </c>
      <c r="B186" s="379"/>
      <c r="C186" s="380"/>
      <c r="D186" s="380"/>
      <c r="E186" s="381"/>
      <c r="F186" s="382"/>
      <c r="G186" s="383">
        <v>0</v>
      </c>
      <c r="H186" s="384">
        <v>0</v>
      </c>
      <c r="I186" s="385">
        <v>0</v>
      </c>
      <c r="J186" s="384">
        <v>0</v>
      </c>
      <c r="K186" s="273">
        <f>SUM(B186,F186:J186)</f>
        <v>0</v>
      </c>
    </row>
    <row r="187" spans="1:11" s="6" customFormat="1" x14ac:dyDescent="0.2">
      <c r="A187" s="267" t="s">
        <v>517</v>
      </c>
      <c r="B187" s="379"/>
      <c r="C187" s="380"/>
      <c r="D187" s="380"/>
      <c r="E187" s="381"/>
      <c r="F187" s="382"/>
      <c r="G187" s="383">
        <v>0</v>
      </c>
      <c r="H187" s="384">
        <v>0</v>
      </c>
      <c r="I187" s="385">
        <v>0</v>
      </c>
      <c r="J187" s="384">
        <v>0</v>
      </c>
      <c r="K187" s="273">
        <f>SUM(B187,F187:J187)</f>
        <v>0</v>
      </c>
    </row>
    <row r="188" spans="1:11" s="6" customFormat="1" x14ac:dyDescent="0.2">
      <c r="A188" s="267" t="s">
        <v>544</v>
      </c>
      <c r="B188" s="379"/>
      <c r="C188" s="380"/>
      <c r="D188" s="380"/>
      <c r="E188" s="381"/>
      <c r="F188" s="382">
        <v>1</v>
      </c>
      <c r="G188" s="383">
        <v>0</v>
      </c>
      <c r="H188" s="384">
        <v>0</v>
      </c>
      <c r="I188" s="385">
        <v>0</v>
      </c>
      <c r="J188" s="384">
        <v>0</v>
      </c>
      <c r="K188" s="273">
        <f>SUM(B188,F188:J188)</f>
        <v>1</v>
      </c>
    </row>
    <row r="189" spans="1:11" s="6" customFormat="1" x14ac:dyDescent="0.2">
      <c r="A189" s="267" t="s">
        <v>545</v>
      </c>
      <c r="B189" s="379">
        <v>1</v>
      </c>
      <c r="C189" s="380"/>
      <c r="D189" s="380"/>
      <c r="E189" s="381"/>
      <c r="F189" s="382">
        <v>11</v>
      </c>
      <c r="G189" s="383">
        <v>1</v>
      </c>
      <c r="H189" s="384">
        <v>0</v>
      </c>
      <c r="I189" s="385">
        <v>0</v>
      </c>
      <c r="J189" s="384">
        <v>0</v>
      </c>
      <c r="K189" s="273">
        <f>SUM(B189,F189:J189)</f>
        <v>13</v>
      </c>
    </row>
    <row r="190" spans="1:11" s="6" customFormat="1" x14ac:dyDescent="0.2">
      <c r="A190" s="267" t="s">
        <v>546</v>
      </c>
      <c r="B190" s="379"/>
      <c r="C190" s="380"/>
      <c r="D190" s="380"/>
      <c r="E190" s="381"/>
      <c r="F190" s="382"/>
      <c r="G190" s="383">
        <v>1</v>
      </c>
      <c r="H190" s="384">
        <v>0</v>
      </c>
      <c r="I190" s="385">
        <v>0</v>
      </c>
      <c r="J190" s="384">
        <v>0</v>
      </c>
      <c r="K190" s="273">
        <f>SUM(B190,F190:J190)</f>
        <v>1</v>
      </c>
    </row>
    <row r="191" spans="1:11" s="6" customFormat="1" x14ac:dyDescent="0.2">
      <c r="A191" s="267" t="s">
        <v>448</v>
      </c>
      <c r="B191" s="379"/>
      <c r="C191" s="380"/>
      <c r="D191" s="380"/>
      <c r="E191" s="381"/>
      <c r="F191" s="382">
        <v>4</v>
      </c>
      <c r="G191" s="383">
        <v>1</v>
      </c>
      <c r="H191" s="384">
        <v>0</v>
      </c>
      <c r="I191" s="385">
        <v>0</v>
      </c>
      <c r="J191" s="384">
        <v>0</v>
      </c>
      <c r="K191" s="273">
        <f>SUM(B191,F191:J191)</f>
        <v>5</v>
      </c>
    </row>
    <row r="192" spans="1:11" s="6" customFormat="1" x14ac:dyDescent="0.2">
      <c r="A192" s="267" t="s">
        <v>572</v>
      </c>
      <c r="B192" s="379"/>
      <c r="C192" s="380"/>
      <c r="D192" s="380"/>
      <c r="E192" s="381"/>
      <c r="F192" s="382"/>
      <c r="G192" s="383">
        <v>0</v>
      </c>
      <c r="H192" s="384">
        <v>0</v>
      </c>
      <c r="I192" s="385">
        <v>0</v>
      </c>
      <c r="J192" s="384">
        <v>0</v>
      </c>
      <c r="K192" s="273">
        <f>SUM(B192,F192:J192)</f>
        <v>0</v>
      </c>
    </row>
    <row r="193" spans="1:11" s="6" customFormat="1" x14ac:dyDescent="0.2">
      <c r="A193" s="267" t="s">
        <v>424</v>
      </c>
      <c r="B193" s="379"/>
      <c r="C193" s="380"/>
      <c r="D193" s="380"/>
      <c r="E193" s="381"/>
      <c r="F193" s="382"/>
      <c r="G193" s="383">
        <v>0</v>
      </c>
      <c r="H193" s="384">
        <v>0</v>
      </c>
      <c r="I193" s="385">
        <v>0</v>
      </c>
      <c r="J193" s="384">
        <v>0</v>
      </c>
      <c r="K193" s="273">
        <f>SUM(B193,F193:J193)</f>
        <v>0</v>
      </c>
    </row>
    <row r="194" spans="1:11" s="6" customFormat="1" x14ac:dyDescent="0.2">
      <c r="A194" s="267" t="s">
        <v>558</v>
      </c>
      <c r="B194" s="379"/>
      <c r="C194" s="380"/>
      <c r="D194" s="380"/>
      <c r="E194" s="381"/>
      <c r="F194" s="382"/>
      <c r="G194" s="383">
        <v>0</v>
      </c>
      <c r="H194" s="384">
        <v>0</v>
      </c>
      <c r="I194" s="385">
        <v>0</v>
      </c>
      <c r="J194" s="384">
        <v>0</v>
      </c>
      <c r="K194" s="273">
        <f>SUM(B194,F194:J194)</f>
        <v>0</v>
      </c>
    </row>
    <row r="195" spans="1:11" s="6" customFormat="1" x14ac:dyDescent="0.2">
      <c r="A195" s="267" t="s">
        <v>560</v>
      </c>
      <c r="B195" s="379"/>
      <c r="C195" s="380"/>
      <c r="D195" s="380"/>
      <c r="E195" s="381"/>
      <c r="F195" s="382"/>
      <c r="G195" s="383">
        <v>0</v>
      </c>
      <c r="H195" s="384">
        <v>0</v>
      </c>
      <c r="I195" s="385">
        <v>0</v>
      </c>
      <c r="J195" s="384">
        <v>0</v>
      </c>
      <c r="K195" s="273">
        <f>SUM(B195,F195:J195)</f>
        <v>0</v>
      </c>
    </row>
    <row r="196" spans="1:11" s="6" customFormat="1" x14ac:dyDescent="0.2">
      <c r="A196" s="267" t="s">
        <v>562</v>
      </c>
      <c r="B196" s="379"/>
      <c r="C196" s="380"/>
      <c r="D196" s="380"/>
      <c r="E196" s="381"/>
      <c r="F196" s="382"/>
      <c r="G196" s="383">
        <v>0</v>
      </c>
      <c r="H196" s="384">
        <v>0</v>
      </c>
      <c r="I196" s="385">
        <v>0</v>
      </c>
      <c r="J196" s="384">
        <v>0</v>
      </c>
      <c r="K196" s="273">
        <f>SUM(B196,F196:J196)</f>
        <v>0</v>
      </c>
    </row>
    <row r="197" spans="1:11" s="6" customFormat="1" x14ac:dyDescent="0.2">
      <c r="A197" s="267" t="s">
        <v>563</v>
      </c>
      <c r="B197" s="379">
        <v>3</v>
      </c>
      <c r="C197" s="380"/>
      <c r="D197" s="380"/>
      <c r="E197" s="381"/>
      <c r="F197" s="382">
        <v>11</v>
      </c>
      <c r="G197" s="383">
        <v>11</v>
      </c>
      <c r="H197" s="384">
        <v>5</v>
      </c>
      <c r="I197" s="385">
        <v>0</v>
      </c>
      <c r="J197" s="384">
        <v>0</v>
      </c>
      <c r="K197" s="273">
        <f>SUM(B197,F197:J197)</f>
        <v>30</v>
      </c>
    </row>
    <row r="198" spans="1:11" s="6" customFormat="1" x14ac:dyDescent="0.2">
      <c r="A198" s="267" t="s">
        <v>565</v>
      </c>
      <c r="B198" s="379">
        <v>7</v>
      </c>
      <c r="C198" s="380"/>
      <c r="D198" s="380"/>
      <c r="E198" s="381"/>
      <c r="F198" s="382">
        <v>1</v>
      </c>
      <c r="G198" s="383">
        <v>1</v>
      </c>
      <c r="H198" s="384">
        <v>1</v>
      </c>
      <c r="I198" s="385">
        <v>0</v>
      </c>
      <c r="J198" s="384">
        <v>0</v>
      </c>
      <c r="K198" s="273">
        <f>SUM(B198,F198:J198)</f>
        <v>10</v>
      </c>
    </row>
    <row r="199" spans="1:11" s="6" customFormat="1" x14ac:dyDescent="0.2">
      <c r="A199" s="267" t="s">
        <v>566</v>
      </c>
      <c r="B199" s="379"/>
      <c r="C199" s="380"/>
      <c r="D199" s="380"/>
      <c r="E199" s="381"/>
      <c r="F199" s="382"/>
      <c r="G199" s="383">
        <v>0</v>
      </c>
      <c r="H199" s="384">
        <v>0</v>
      </c>
      <c r="I199" s="385">
        <v>0</v>
      </c>
      <c r="J199" s="384">
        <v>0</v>
      </c>
      <c r="K199" s="273">
        <f>SUM(B199,F199:J199)</f>
        <v>0</v>
      </c>
    </row>
    <row r="200" spans="1:11" s="6" customFormat="1" x14ac:dyDescent="0.2">
      <c r="A200" s="267" t="s">
        <v>595</v>
      </c>
      <c r="B200" s="379">
        <v>13</v>
      </c>
      <c r="C200" s="380">
        <v>1</v>
      </c>
      <c r="D200" s="380"/>
      <c r="E200" s="381"/>
      <c r="F200" s="382"/>
      <c r="G200" s="383">
        <v>1</v>
      </c>
      <c r="H200" s="384">
        <v>0</v>
      </c>
      <c r="I200" s="385">
        <v>0</v>
      </c>
      <c r="J200" s="384">
        <v>0</v>
      </c>
      <c r="K200" s="273">
        <f>SUM(B200,F200:J200)</f>
        <v>14</v>
      </c>
    </row>
    <row r="201" spans="1:11" s="6" customFormat="1" x14ac:dyDescent="0.2">
      <c r="A201" s="267" t="s">
        <v>600</v>
      </c>
      <c r="B201" s="379">
        <v>1</v>
      </c>
      <c r="C201" s="380"/>
      <c r="D201" s="380"/>
      <c r="E201" s="381"/>
      <c r="F201" s="382">
        <v>3</v>
      </c>
      <c r="G201" s="383">
        <v>1</v>
      </c>
      <c r="H201" s="384">
        <v>0</v>
      </c>
      <c r="I201" s="385">
        <v>3</v>
      </c>
      <c r="J201" s="384">
        <v>0</v>
      </c>
      <c r="K201" s="273">
        <f>SUM(B201,F201:J201)</f>
        <v>8</v>
      </c>
    </row>
    <row r="202" spans="1:11" s="6" customFormat="1" x14ac:dyDescent="0.2">
      <c r="A202" s="267" t="s">
        <v>499</v>
      </c>
      <c r="B202" s="379"/>
      <c r="C202" s="380"/>
      <c r="D202" s="380"/>
      <c r="E202" s="381"/>
      <c r="F202" s="382">
        <v>3</v>
      </c>
      <c r="G202" s="383">
        <v>0</v>
      </c>
      <c r="H202" s="384">
        <v>0</v>
      </c>
      <c r="I202" s="385">
        <v>0</v>
      </c>
      <c r="J202" s="384">
        <v>0</v>
      </c>
      <c r="K202" s="273">
        <f>SUM(B202,F202:J202)</f>
        <v>3</v>
      </c>
    </row>
    <row r="203" spans="1:11" s="6" customFormat="1" x14ac:dyDescent="0.2">
      <c r="A203" s="267" t="s">
        <v>525</v>
      </c>
      <c r="B203" s="379"/>
      <c r="C203" s="380"/>
      <c r="D203" s="380"/>
      <c r="E203" s="381"/>
      <c r="F203" s="382"/>
      <c r="G203" s="383">
        <v>0</v>
      </c>
      <c r="H203" s="384">
        <v>0</v>
      </c>
      <c r="I203" s="385">
        <v>0</v>
      </c>
      <c r="J203" s="384">
        <v>0</v>
      </c>
      <c r="K203" s="273">
        <f>SUM(B203,F203:J203)</f>
        <v>0</v>
      </c>
    </row>
    <row r="204" spans="1:11" s="6" customFormat="1" x14ac:dyDescent="0.2">
      <c r="A204" s="267" t="s">
        <v>547</v>
      </c>
      <c r="B204" s="379"/>
      <c r="C204" s="380"/>
      <c r="D204" s="380"/>
      <c r="E204" s="381"/>
      <c r="F204" s="382"/>
      <c r="G204" s="383">
        <v>0</v>
      </c>
      <c r="H204" s="384">
        <v>0</v>
      </c>
      <c r="I204" s="385">
        <v>0</v>
      </c>
      <c r="J204" s="384">
        <v>0</v>
      </c>
      <c r="K204" s="273">
        <f>SUM(B204,F204:J204)</f>
        <v>0</v>
      </c>
    </row>
    <row r="205" spans="1:11" s="6" customFormat="1" x14ac:dyDescent="0.2">
      <c r="A205" s="267" t="s">
        <v>552</v>
      </c>
      <c r="B205" s="379"/>
      <c r="C205" s="380"/>
      <c r="D205" s="380"/>
      <c r="E205" s="381"/>
      <c r="F205" s="382"/>
      <c r="G205" s="383">
        <v>0</v>
      </c>
      <c r="H205" s="384">
        <v>0</v>
      </c>
      <c r="I205" s="385">
        <v>0</v>
      </c>
      <c r="J205" s="384">
        <v>0</v>
      </c>
      <c r="K205" s="273">
        <f>SUM(B205,F205:J205)</f>
        <v>0</v>
      </c>
    </row>
    <row r="206" spans="1:11" s="6" customFormat="1" x14ac:dyDescent="0.2">
      <c r="A206" s="267" t="s">
        <v>444</v>
      </c>
      <c r="B206" s="379">
        <v>18</v>
      </c>
      <c r="C206" s="380"/>
      <c r="D206" s="380">
        <v>1</v>
      </c>
      <c r="E206" s="381"/>
      <c r="F206" s="382">
        <v>6</v>
      </c>
      <c r="G206" s="383">
        <v>3</v>
      </c>
      <c r="H206" s="384">
        <v>3</v>
      </c>
      <c r="I206" s="385">
        <v>0</v>
      </c>
      <c r="J206" s="384">
        <v>0</v>
      </c>
      <c r="K206" s="273">
        <f>SUM(B206,F206:J206)</f>
        <v>30</v>
      </c>
    </row>
    <row r="207" spans="1:11" s="6" customFormat="1" x14ac:dyDescent="0.2">
      <c r="A207" s="267" t="s">
        <v>559</v>
      </c>
      <c r="B207" s="379"/>
      <c r="C207" s="380"/>
      <c r="D207" s="380"/>
      <c r="E207" s="381"/>
      <c r="F207" s="382"/>
      <c r="G207" s="383">
        <v>0</v>
      </c>
      <c r="H207" s="384">
        <v>0</v>
      </c>
      <c r="I207" s="385">
        <v>0</v>
      </c>
      <c r="J207" s="384">
        <v>0</v>
      </c>
      <c r="K207" s="273">
        <f>SUM(B207,F207:J207)</f>
        <v>0</v>
      </c>
    </row>
    <row r="208" spans="1:11" s="6" customFormat="1" x14ac:dyDescent="0.2">
      <c r="A208" s="267" t="s">
        <v>390</v>
      </c>
      <c r="B208" s="379"/>
      <c r="C208" s="380"/>
      <c r="D208" s="380"/>
      <c r="E208" s="381"/>
      <c r="F208" s="382"/>
      <c r="G208" s="383">
        <v>0</v>
      </c>
      <c r="H208" s="384">
        <v>0</v>
      </c>
      <c r="I208" s="385">
        <v>0</v>
      </c>
      <c r="J208" s="384">
        <v>0</v>
      </c>
      <c r="K208" s="273">
        <f>SUM(B208,F208:J208)</f>
        <v>0</v>
      </c>
    </row>
    <row r="209" spans="1:13" s="6" customFormat="1" x14ac:dyDescent="0.2">
      <c r="A209" s="267" t="s">
        <v>427</v>
      </c>
      <c r="B209" s="379"/>
      <c r="C209" s="380"/>
      <c r="D209" s="380"/>
      <c r="E209" s="381"/>
      <c r="F209" s="382"/>
      <c r="G209" s="383">
        <v>0</v>
      </c>
      <c r="H209" s="384">
        <v>0</v>
      </c>
      <c r="I209" s="385">
        <v>0</v>
      </c>
      <c r="J209" s="384">
        <v>0</v>
      </c>
      <c r="K209" s="273">
        <f>SUM(B209,F209:J209)</f>
        <v>0</v>
      </c>
    </row>
    <row r="210" spans="1:13" s="6" customFormat="1" x14ac:dyDescent="0.2">
      <c r="A210" s="267" t="s">
        <v>468</v>
      </c>
      <c r="B210" s="379"/>
      <c r="C210" s="380"/>
      <c r="D210" s="380"/>
      <c r="E210" s="381"/>
      <c r="F210" s="382"/>
      <c r="G210" s="383">
        <v>0</v>
      </c>
      <c r="H210" s="384">
        <v>0</v>
      </c>
      <c r="I210" s="385">
        <v>0</v>
      </c>
      <c r="J210" s="384">
        <v>0</v>
      </c>
      <c r="K210" s="273">
        <f>SUM(B210,F210:J210)</f>
        <v>0</v>
      </c>
    </row>
    <row r="211" spans="1:13" s="6" customFormat="1" x14ac:dyDescent="0.2">
      <c r="A211" s="267" t="s">
        <v>542</v>
      </c>
      <c r="B211" s="379"/>
      <c r="C211" s="380"/>
      <c r="D211" s="380"/>
      <c r="E211" s="381"/>
      <c r="F211" s="382"/>
      <c r="G211" s="383">
        <v>0</v>
      </c>
      <c r="H211" s="384">
        <v>0</v>
      </c>
      <c r="I211" s="385">
        <v>0</v>
      </c>
      <c r="J211" s="384">
        <v>0</v>
      </c>
      <c r="K211" s="273">
        <f>SUM(B211,F211:J211)</f>
        <v>0</v>
      </c>
    </row>
    <row r="212" spans="1:13" s="6" customFormat="1" x14ac:dyDescent="0.2">
      <c r="A212" s="267" t="s">
        <v>585</v>
      </c>
      <c r="B212" s="379">
        <v>2</v>
      </c>
      <c r="C212" s="380"/>
      <c r="D212" s="380"/>
      <c r="E212" s="381"/>
      <c r="F212" s="382"/>
      <c r="G212" s="383">
        <v>0</v>
      </c>
      <c r="H212" s="384">
        <v>0</v>
      </c>
      <c r="I212" s="385">
        <v>0</v>
      </c>
      <c r="J212" s="384">
        <v>0</v>
      </c>
      <c r="K212" s="273">
        <f>SUM(B212,F212:J212)</f>
        <v>2</v>
      </c>
      <c r="M212" s="1"/>
    </row>
    <row r="213" spans="1:13" s="6" customFormat="1" x14ac:dyDescent="0.2">
      <c r="A213" s="267" t="s">
        <v>400</v>
      </c>
      <c r="B213" s="379"/>
      <c r="C213" s="380"/>
      <c r="D213" s="380"/>
      <c r="E213" s="381"/>
      <c r="F213" s="382"/>
      <c r="G213" s="383">
        <v>0</v>
      </c>
      <c r="H213" s="384">
        <v>0</v>
      </c>
      <c r="I213" s="385">
        <v>0</v>
      </c>
      <c r="J213" s="384">
        <v>0</v>
      </c>
      <c r="K213" s="273">
        <f>SUM(B213,F213:J213)</f>
        <v>0</v>
      </c>
      <c r="M213" s="1"/>
    </row>
    <row r="214" spans="1:13" s="6" customFormat="1" x14ac:dyDescent="0.2">
      <c r="A214" s="267" t="s">
        <v>571</v>
      </c>
      <c r="B214" s="379">
        <v>1</v>
      </c>
      <c r="C214" s="380"/>
      <c r="D214" s="380"/>
      <c r="E214" s="381"/>
      <c r="F214" s="382"/>
      <c r="G214" s="383">
        <v>0</v>
      </c>
      <c r="H214" s="384">
        <v>0</v>
      </c>
      <c r="I214" s="385">
        <v>0</v>
      </c>
      <c r="J214" s="384">
        <v>0</v>
      </c>
      <c r="K214" s="273">
        <f>SUM(B214,F214:J214)</f>
        <v>1</v>
      </c>
    </row>
    <row r="215" spans="1:13" s="6" customFormat="1" x14ac:dyDescent="0.2">
      <c r="A215" s="267" t="s">
        <v>507</v>
      </c>
      <c r="B215" s="379"/>
      <c r="C215" s="380"/>
      <c r="D215" s="380"/>
      <c r="E215" s="381"/>
      <c r="F215" s="382"/>
      <c r="G215" s="383">
        <v>0</v>
      </c>
      <c r="H215" s="384">
        <v>0</v>
      </c>
      <c r="I215" s="385">
        <v>0</v>
      </c>
      <c r="J215" s="384">
        <v>0</v>
      </c>
      <c r="K215" s="273">
        <f>SUM(B215,F215:J215)</f>
        <v>0</v>
      </c>
    </row>
    <row r="216" spans="1:13" s="6" customFormat="1" x14ac:dyDescent="0.2">
      <c r="A216" s="267" t="s">
        <v>573</v>
      </c>
      <c r="B216" s="379"/>
      <c r="C216" s="380"/>
      <c r="D216" s="380"/>
      <c r="E216" s="381"/>
      <c r="F216" s="382"/>
      <c r="G216" s="383">
        <v>0</v>
      </c>
      <c r="H216" s="384">
        <v>0</v>
      </c>
      <c r="I216" s="385">
        <v>0</v>
      </c>
      <c r="J216" s="384">
        <v>0</v>
      </c>
      <c r="K216" s="273">
        <f>SUM(B216,F216:J216)</f>
        <v>0</v>
      </c>
    </row>
    <row r="217" spans="1:13" s="6" customFormat="1" x14ac:dyDescent="0.2">
      <c r="A217" s="267" t="s">
        <v>548</v>
      </c>
      <c r="B217" s="379"/>
      <c r="C217" s="380"/>
      <c r="D217" s="380"/>
      <c r="E217" s="381"/>
      <c r="F217" s="382"/>
      <c r="G217" s="383">
        <v>0</v>
      </c>
      <c r="H217" s="384">
        <v>0</v>
      </c>
      <c r="I217" s="385">
        <v>0</v>
      </c>
      <c r="J217" s="384">
        <v>0</v>
      </c>
      <c r="K217" s="273">
        <f>SUM(B217,F217:J217)</f>
        <v>0</v>
      </c>
    </row>
    <row r="218" spans="1:13" s="6" customFormat="1" x14ac:dyDescent="0.2">
      <c r="A218" s="267" t="s">
        <v>551</v>
      </c>
      <c r="B218" s="379"/>
      <c r="C218" s="380"/>
      <c r="D218" s="380"/>
      <c r="E218" s="381"/>
      <c r="F218" s="382"/>
      <c r="G218" s="383">
        <v>0</v>
      </c>
      <c r="H218" s="384">
        <v>0</v>
      </c>
      <c r="I218" s="385">
        <v>0</v>
      </c>
      <c r="J218" s="384">
        <v>0</v>
      </c>
      <c r="K218" s="273">
        <f>SUM(B218,F218:J218)</f>
        <v>0</v>
      </c>
    </row>
    <row r="219" spans="1:13" s="6" customFormat="1" x14ac:dyDescent="0.2">
      <c r="A219" s="267" t="s">
        <v>514</v>
      </c>
      <c r="B219" s="379"/>
      <c r="C219" s="380"/>
      <c r="D219" s="380"/>
      <c r="E219" s="381"/>
      <c r="F219" s="382"/>
      <c r="G219" s="383">
        <v>0</v>
      </c>
      <c r="H219" s="384">
        <v>0</v>
      </c>
      <c r="I219" s="385">
        <v>0</v>
      </c>
      <c r="J219" s="384">
        <v>0</v>
      </c>
      <c r="K219" s="273">
        <f>SUM(B219,F219:J219)</f>
        <v>0</v>
      </c>
    </row>
    <row r="220" spans="1:13" s="6" customFormat="1" x14ac:dyDescent="0.2">
      <c r="A220" s="267" t="s">
        <v>554</v>
      </c>
      <c r="B220" s="379"/>
      <c r="C220" s="380"/>
      <c r="D220" s="380"/>
      <c r="E220" s="381"/>
      <c r="F220" s="382"/>
      <c r="G220" s="383">
        <v>0</v>
      </c>
      <c r="H220" s="384">
        <v>0</v>
      </c>
      <c r="I220" s="385">
        <v>0</v>
      </c>
      <c r="J220" s="384">
        <v>0</v>
      </c>
      <c r="K220" s="273">
        <f>SUM(B220,F220:J220)</f>
        <v>0</v>
      </c>
    </row>
    <row r="221" spans="1:13" s="6" customFormat="1" x14ac:dyDescent="0.2">
      <c r="A221" s="267" t="s">
        <v>575</v>
      </c>
      <c r="B221" s="379"/>
      <c r="C221" s="380"/>
      <c r="D221" s="380"/>
      <c r="E221" s="381"/>
      <c r="F221" s="382"/>
      <c r="G221" s="383">
        <v>0</v>
      </c>
      <c r="H221" s="384">
        <v>0</v>
      </c>
      <c r="I221" s="385">
        <v>0</v>
      </c>
      <c r="J221" s="384">
        <v>0</v>
      </c>
      <c r="K221" s="273">
        <f>SUM(B221,F221:J221)</f>
        <v>0</v>
      </c>
    </row>
    <row r="222" spans="1:13" s="6" customFormat="1" x14ac:dyDescent="0.2">
      <c r="A222" s="267" t="s">
        <v>578</v>
      </c>
      <c r="B222" s="379"/>
      <c r="C222" s="380"/>
      <c r="D222" s="380"/>
      <c r="E222" s="381"/>
      <c r="F222" s="382"/>
      <c r="G222" s="383">
        <v>0</v>
      </c>
      <c r="H222" s="384">
        <v>0</v>
      </c>
      <c r="I222" s="385">
        <v>0</v>
      </c>
      <c r="J222" s="384">
        <v>0</v>
      </c>
      <c r="K222" s="273">
        <f>SUM(B222,F222:J222)</f>
        <v>0</v>
      </c>
    </row>
    <row r="223" spans="1:13" s="6" customFormat="1" x14ac:dyDescent="0.2">
      <c r="A223" s="267" t="s">
        <v>387</v>
      </c>
      <c r="B223" s="379"/>
      <c r="C223" s="380"/>
      <c r="D223" s="380"/>
      <c r="E223" s="381"/>
      <c r="F223" s="382"/>
      <c r="G223" s="383">
        <v>0</v>
      </c>
      <c r="H223" s="384">
        <v>0</v>
      </c>
      <c r="I223" s="385">
        <v>0</v>
      </c>
      <c r="J223" s="384">
        <v>0</v>
      </c>
      <c r="K223" s="273">
        <f>SUM(B223,F223:J223)</f>
        <v>0</v>
      </c>
    </row>
    <row r="224" spans="1:13" s="6" customFormat="1" x14ac:dyDescent="0.2">
      <c r="A224" s="267" t="s">
        <v>569</v>
      </c>
      <c r="B224" s="379">
        <v>31</v>
      </c>
      <c r="C224" s="380">
        <v>1</v>
      </c>
      <c r="D224" s="380"/>
      <c r="E224" s="381"/>
      <c r="F224" s="382">
        <v>61</v>
      </c>
      <c r="G224" s="383">
        <v>1</v>
      </c>
      <c r="H224" s="384">
        <v>0</v>
      </c>
      <c r="I224" s="385">
        <v>0</v>
      </c>
      <c r="J224" s="384">
        <v>0</v>
      </c>
      <c r="K224" s="273">
        <f>SUM(B224,F224:J224)</f>
        <v>93</v>
      </c>
    </row>
    <row r="225" spans="1:11" s="6" customFormat="1" x14ac:dyDescent="0.2">
      <c r="A225" s="267" t="s">
        <v>574</v>
      </c>
      <c r="B225" s="379"/>
      <c r="C225" s="380"/>
      <c r="D225" s="380"/>
      <c r="E225" s="381"/>
      <c r="F225" s="382"/>
      <c r="G225" s="383">
        <v>0</v>
      </c>
      <c r="H225" s="384">
        <v>0</v>
      </c>
      <c r="I225" s="385">
        <v>0</v>
      </c>
      <c r="J225" s="384">
        <v>0</v>
      </c>
      <c r="K225" s="273">
        <f>SUM(B225,F225:J225)</f>
        <v>0</v>
      </c>
    </row>
    <row r="226" spans="1:11" s="6" customFormat="1" x14ac:dyDescent="0.2">
      <c r="A226" s="267" t="s">
        <v>401</v>
      </c>
      <c r="B226" s="379"/>
      <c r="C226" s="380"/>
      <c r="D226" s="380"/>
      <c r="E226" s="381"/>
      <c r="F226" s="382"/>
      <c r="G226" s="383">
        <v>0</v>
      </c>
      <c r="H226" s="384">
        <v>0</v>
      </c>
      <c r="I226" s="385">
        <v>0</v>
      </c>
      <c r="J226" s="384">
        <v>0</v>
      </c>
      <c r="K226" s="273">
        <f>SUM(B226,F226:J226)</f>
        <v>0</v>
      </c>
    </row>
    <row r="227" spans="1:11" s="6" customFormat="1" x14ac:dyDescent="0.2">
      <c r="A227" s="267" t="s">
        <v>576</v>
      </c>
      <c r="B227" s="379">
        <v>3</v>
      </c>
      <c r="C227" s="380"/>
      <c r="D227" s="380"/>
      <c r="E227" s="381"/>
      <c r="F227" s="382"/>
      <c r="G227" s="383">
        <v>0</v>
      </c>
      <c r="H227" s="384">
        <v>0</v>
      </c>
      <c r="I227" s="385">
        <v>0</v>
      </c>
      <c r="J227" s="384">
        <v>0</v>
      </c>
      <c r="K227" s="273">
        <f>SUM(B227,F227:J227)</f>
        <v>3</v>
      </c>
    </row>
    <row r="228" spans="1:11" s="6" customFormat="1" x14ac:dyDescent="0.2">
      <c r="A228" s="267" t="s">
        <v>577</v>
      </c>
      <c r="B228" s="379"/>
      <c r="C228" s="380"/>
      <c r="D228" s="380"/>
      <c r="E228" s="381"/>
      <c r="F228" s="382"/>
      <c r="G228" s="383">
        <v>0</v>
      </c>
      <c r="H228" s="384">
        <v>0</v>
      </c>
      <c r="I228" s="385">
        <v>0</v>
      </c>
      <c r="J228" s="384">
        <v>0</v>
      </c>
      <c r="K228" s="273">
        <f>SUM(B228,F228:J228)</f>
        <v>0</v>
      </c>
    </row>
    <row r="229" spans="1:11" s="6" customFormat="1" x14ac:dyDescent="0.2">
      <c r="A229" s="267" t="s">
        <v>599</v>
      </c>
      <c r="B229" s="379"/>
      <c r="C229" s="380"/>
      <c r="D229" s="380"/>
      <c r="E229" s="381"/>
      <c r="F229" s="382"/>
      <c r="G229" s="383">
        <v>0</v>
      </c>
      <c r="H229" s="384">
        <v>0</v>
      </c>
      <c r="I229" s="385">
        <v>0</v>
      </c>
      <c r="J229" s="384">
        <v>0</v>
      </c>
      <c r="K229" s="273">
        <f>SUM(B229,F229:J229)</f>
        <v>0</v>
      </c>
    </row>
    <row r="230" spans="1:11" s="6" customFormat="1" x14ac:dyDescent="0.2">
      <c r="A230" s="267" t="s">
        <v>452</v>
      </c>
      <c r="B230" s="379"/>
      <c r="C230" s="380"/>
      <c r="D230" s="380"/>
      <c r="E230" s="381"/>
      <c r="F230" s="382"/>
      <c r="G230" s="383">
        <v>0</v>
      </c>
      <c r="H230" s="384">
        <v>0</v>
      </c>
      <c r="I230" s="385">
        <v>0</v>
      </c>
      <c r="J230" s="384">
        <v>0</v>
      </c>
      <c r="K230" s="273">
        <f>SUM(B230,F230:J230)</f>
        <v>0</v>
      </c>
    </row>
    <row r="231" spans="1:11" s="6" customFormat="1" x14ac:dyDescent="0.2">
      <c r="A231" s="267" t="s">
        <v>606</v>
      </c>
      <c r="B231" s="379"/>
      <c r="C231" s="380"/>
      <c r="D231" s="380"/>
      <c r="E231" s="381"/>
      <c r="F231" s="382"/>
      <c r="G231" s="383">
        <v>0</v>
      </c>
      <c r="H231" s="384">
        <v>0</v>
      </c>
      <c r="I231" s="385">
        <v>0</v>
      </c>
      <c r="J231" s="384">
        <v>0</v>
      </c>
      <c r="K231" s="273">
        <f>SUM(B231,F231:J231)</f>
        <v>0</v>
      </c>
    </row>
    <row r="232" spans="1:11" s="6" customFormat="1" x14ac:dyDescent="0.2">
      <c r="A232" s="267" t="s">
        <v>580</v>
      </c>
      <c r="B232" s="379"/>
      <c r="C232" s="380"/>
      <c r="D232" s="380"/>
      <c r="E232" s="381"/>
      <c r="F232" s="382"/>
      <c r="G232" s="383">
        <v>0</v>
      </c>
      <c r="H232" s="384">
        <v>0</v>
      </c>
      <c r="I232" s="385">
        <v>0</v>
      </c>
      <c r="J232" s="384">
        <v>0</v>
      </c>
      <c r="K232" s="273">
        <f>SUM(B232,F232:J232)</f>
        <v>0</v>
      </c>
    </row>
    <row r="233" spans="1:11" s="6" customFormat="1" x14ac:dyDescent="0.2">
      <c r="A233" s="267" t="s">
        <v>582</v>
      </c>
      <c r="B233" s="379"/>
      <c r="C233" s="380"/>
      <c r="D233" s="380"/>
      <c r="E233" s="381"/>
      <c r="F233" s="382"/>
      <c r="G233" s="383">
        <v>0</v>
      </c>
      <c r="H233" s="384">
        <v>0</v>
      </c>
      <c r="I233" s="385">
        <v>0</v>
      </c>
      <c r="J233" s="384">
        <v>0</v>
      </c>
      <c r="K233" s="273">
        <f>SUM(B233,F233:J233)</f>
        <v>0</v>
      </c>
    </row>
    <row r="234" spans="1:11" s="6" customFormat="1" x14ac:dyDescent="0.2">
      <c r="A234" s="267" t="s">
        <v>581</v>
      </c>
      <c r="B234" s="379"/>
      <c r="C234" s="380"/>
      <c r="D234" s="380"/>
      <c r="E234" s="381"/>
      <c r="F234" s="382"/>
      <c r="G234" s="383">
        <v>0</v>
      </c>
      <c r="H234" s="384">
        <v>0</v>
      </c>
      <c r="I234" s="385">
        <v>0</v>
      </c>
      <c r="J234" s="384">
        <v>0</v>
      </c>
      <c r="K234" s="273">
        <f>SUM(B234,F234:J234)</f>
        <v>0</v>
      </c>
    </row>
    <row r="235" spans="1:11" s="6" customFormat="1" x14ac:dyDescent="0.2">
      <c r="A235" s="267" t="s">
        <v>586</v>
      </c>
      <c r="B235" s="379"/>
      <c r="C235" s="380"/>
      <c r="D235" s="380"/>
      <c r="E235" s="381"/>
      <c r="F235" s="382"/>
      <c r="G235" s="383">
        <v>0</v>
      </c>
      <c r="H235" s="384">
        <v>0</v>
      </c>
      <c r="I235" s="385">
        <v>0</v>
      </c>
      <c r="J235" s="384">
        <v>0</v>
      </c>
      <c r="K235" s="273">
        <f>SUM(B235,F235:J235)</f>
        <v>0</v>
      </c>
    </row>
    <row r="236" spans="1:11" s="6" customFormat="1" x14ac:dyDescent="0.2">
      <c r="A236" s="267" t="s">
        <v>587</v>
      </c>
      <c r="B236" s="379">
        <v>3</v>
      </c>
      <c r="C236" s="380"/>
      <c r="D236" s="380"/>
      <c r="E236" s="381"/>
      <c r="F236" s="382">
        <v>19</v>
      </c>
      <c r="G236" s="383">
        <v>0</v>
      </c>
      <c r="H236" s="384">
        <v>0</v>
      </c>
      <c r="I236" s="385">
        <v>0</v>
      </c>
      <c r="J236" s="384">
        <v>0</v>
      </c>
      <c r="K236" s="273">
        <f>SUM(B236,F236:J236)</f>
        <v>22</v>
      </c>
    </row>
    <row r="237" spans="1:11" s="6" customFormat="1" x14ac:dyDescent="0.2">
      <c r="A237" s="267" t="s">
        <v>588</v>
      </c>
      <c r="B237" s="379"/>
      <c r="C237" s="380"/>
      <c r="D237" s="380"/>
      <c r="E237" s="381"/>
      <c r="F237" s="382"/>
      <c r="G237" s="383">
        <v>0</v>
      </c>
      <c r="H237" s="384">
        <v>0</v>
      </c>
      <c r="I237" s="385">
        <v>0</v>
      </c>
      <c r="J237" s="384">
        <v>0</v>
      </c>
      <c r="K237" s="273">
        <f>SUM(B237,F237:J237)</f>
        <v>0</v>
      </c>
    </row>
    <row r="238" spans="1:11" s="6" customFormat="1" x14ac:dyDescent="0.2">
      <c r="A238" s="267" t="s">
        <v>590</v>
      </c>
      <c r="B238" s="379"/>
      <c r="C238" s="380"/>
      <c r="D238" s="380"/>
      <c r="E238" s="381"/>
      <c r="F238" s="382"/>
      <c r="G238" s="383">
        <v>0</v>
      </c>
      <c r="H238" s="384">
        <v>0</v>
      </c>
      <c r="I238" s="385">
        <v>0</v>
      </c>
      <c r="J238" s="384">
        <v>0</v>
      </c>
      <c r="K238" s="273">
        <f>SUM(B238,F238:J238)</f>
        <v>0</v>
      </c>
    </row>
    <row r="239" spans="1:11" s="6" customFormat="1" x14ac:dyDescent="0.2">
      <c r="A239" s="267" t="s">
        <v>591</v>
      </c>
      <c r="B239" s="379"/>
      <c r="C239" s="380"/>
      <c r="D239" s="380"/>
      <c r="E239" s="381"/>
      <c r="F239" s="382"/>
      <c r="G239" s="383">
        <v>0</v>
      </c>
      <c r="H239" s="384">
        <v>0</v>
      </c>
      <c r="I239" s="385">
        <v>0</v>
      </c>
      <c r="J239" s="384">
        <v>0</v>
      </c>
      <c r="K239" s="273">
        <f>SUM(B239,F239:J239)</f>
        <v>0</v>
      </c>
    </row>
    <row r="240" spans="1:11" s="6" customFormat="1" x14ac:dyDescent="0.2">
      <c r="A240" s="267" t="s">
        <v>592</v>
      </c>
      <c r="B240" s="379"/>
      <c r="C240" s="380"/>
      <c r="D240" s="380"/>
      <c r="E240" s="381"/>
      <c r="F240" s="382">
        <v>2</v>
      </c>
      <c r="G240" s="383">
        <v>0</v>
      </c>
      <c r="H240" s="384">
        <v>0</v>
      </c>
      <c r="I240" s="385">
        <v>0</v>
      </c>
      <c r="J240" s="384">
        <v>0</v>
      </c>
      <c r="K240" s="273">
        <f>SUM(B240,F240:J240)</f>
        <v>2</v>
      </c>
    </row>
    <row r="241" spans="1:13" s="6" customFormat="1" x14ac:dyDescent="0.2">
      <c r="A241" s="267" t="s">
        <v>603</v>
      </c>
      <c r="B241" s="379"/>
      <c r="C241" s="380"/>
      <c r="D241" s="380"/>
      <c r="E241" s="381"/>
      <c r="F241" s="382"/>
      <c r="G241" s="383">
        <v>0</v>
      </c>
      <c r="H241" s="384">
        <v>0</v>
      </c>
      <c r="I241" s="385">
        <v>0</v>
      </c>
      <c r="J241" s="384">
        <v>0</v>
      </c>
      <c r="K241" s="273">
        <f>SUM(B241,F241:J241)</f>
        <v>0</v>
      </c>
    </row>
    <row r="242" spans="1:13" s="6" customFormat="1" x14ac:dyDescent="0.2">
      <c r="A242" s="267" t="s">
        <v>364</v>
      </c>
      <c r="B242" s="379"/>
      <c r="C242" s="380"/>
      <c r="D242" s="380"/>
      <c r="E242" s="381"/>
      <c r="F242" s="382"/>
      <c r="G242" s="383">
        <v>0</v>
      </c>
      <c r="H242" s="384">
        <v>0</v>
      </c>
      <c r="I242" s="385">
        <v>0</v>
      </c>
      <c r="J242" s="384">
        <v>0</v>
      </c>
      <c r="K242" s="273">
        <f>SUM(B242,F242:J242)</f>
        <v>0</v>
      </c>
    </row>
    <row r="243" spans="1:13" s="6" customFormat="1" x14ac:dyDescent="0.2">
      <c r="A243" s="267" t="s">
        <v>407</v>
      </c>
      <c r="B243" s="379"/>
      <c r="C243" s="380"/>
      <c r="D243" s="380"/>
      <c r="E243" s="381"/>
      <c r="F243" s="382"/>
      <c r="G243" s="383">
        <v>0</v>
      </c>
      <c r="H243" s="384">
        <v>0</v>
      </c>
      <c r="I243" s="385">
        <v>0</v>
      </c>
      <c r="J243" s="384">
        <v>0</v>
      </c>
      <c r="K243" s="273">
        <f>SUM(B243,F243:J243)</f>
        <v>0</v>
      </c>
    </row>
    <row r="244" spans="1:13" s="6" customFormat="1" x14ac:dyDescent="0.2">
      <c r="A244" s="267" t="s">
        <v>523</v>
      </c>
      <c r="B244" s="379"/>
      <c r="C244" s="380"/>
      <c r="D244" s="380"/>
      <c r="E244" s="381"/>
      <c r="F244" s="382"/>
      <c r="G244" s="383">
        <v>0</v>
      </c>
      <c r="H244" s="384">
        <v>0</v>
      </c>
      <c r="I244" s="385">
        <v>0</v>
      </c>
      <c r="J244" s="384">
        <v>0</v>
      </c>
      <c r="K244" s="273">
        <f>SUM(B244,F244:J244)</f>
        <v>0</v>
      </c>
    </row>
    <row r="245" spans="1:13" s="6" customFormat="1" x14ac:dyDescent="0.2">
      <c r="A245" s="267" t="s">
        <v>406</v>
      </c>
      <c r="B245" s="379"/>
      <c r="C245" s="380"/>
      <c r="D245" s="380"/>
      <c r="E245" s="381"/>
      <c r="F245" s="382"/>
      <c r="G245" s="383">
        <v>0</v>
      </c>
      <c r="H245" s="384">
        <v>0</v>
      </c>
      <c r="I245" s="385">
        <v>0</v>
      </c>
      <c r="J245" s="384">
        <v>0</v>
      </c>
      <c r="K245" s="273">
        <f>SUM(B245,F245:J245)</f>
        <v>0</v>
      </c>
    </row>
    <row r="246" spans="1:13" s="6" customFormat="1" x14ac:dyDescent="0.2">
      <c r="A246" s="267" t="s">
        <v>553</v>
      </c>
      <c r="B246" s="379"/>
      <c r="C246" s="380"/>
      <c r="D246" s="380"/>
      <c r="E246" s="381"/>
      <c r="F246" s="382"/>
      <c r="G246" s="383">
        <v>0</v>
      </c>
      <c r="H246" s="384">
        <v>0</v>
      </c>
      <c r="I246" s="385">
        <v>0</v>
      </c>
      <c r="J246" s="384">
        <v>0</v>
      </c>
      <c r="K246" s="273">
        <f>SUM(B246,F246:J246)</f>
        <v>0</v>
      </c>
    </row>
    <row r="247" spans="1:13" s="6" customFormat="1" x14ac:dyDescent="0.2">
      <c r="A247" s="267" t="s">
        <v>458</v>
      </c>
      <c r="B247" s="379"/>
      <c r="C247" s="380"/>
      <c r="D247" s="380"/>
      <c r="E247" s="381"/>
      <c r="F247" s="382"/>
      <c r="G247" s="383">
        <v>0</v>
      </c>
      <c r="H247" s="384">
        <v>0</v>
      </c>
      <c r="I247" s="385">
        <v>0</v>
      </c>
      <c r="J247" s="384">
        <v>0</v>
      </c>
      <c r="K247" s="273">
        <f>SUM(B247,F247:J247)</f>
        <v>0</v>
      </c>
    </row>
    <row r="248" spans="1:13" s="6" customFormat="1" x14ac:dyDescent="0.2">
      <c r="A248" s="267" t="s">
        <v>564</v>
      </c>
      <c r="B248" s="379"/>
      <c r="C248" s="380"/>
      <c r="D248" s="380"/>
      <c r="E248" s="381"/>
      <c r="F248" s="382"/>
      <c r="G248" s="383">
        <v>0</v>
      </c>
      <c r="H248" s="384">
        <v>0</v>
      </c>
      <c r="I248" s="385">
        <v>0</v>
      </c>
      <c r="J248" s="384">
        <v>0</v>
      </c>
      <c r="K248" s="273">
        <f>SUM(B248,F248:J248)</f>
        <v>0</v>
      </c>
    </row>
    <row r="249" spans="1:13" s="6" customFormat="1" x14ac:dyDescent="0.2">
      <c r="A249" s="267" t="s">
        <v>609</v>
      </c>
      <c r="B249" s="379"/>
      <c r="C249" s="380"/>
      <c r="D249" s="380"/>
      <c r="E249" s="381"/>
      <c r="F249" s="382"/>
      <c r="G249" s="383">
        <v>0</v>
      </c>
      <c r="H249" s="384">
        <v>0</v>
      </c>
      <c r="I249" s="385">
        <v>0</v>
      </c>
      <c r="J249" s="384">
        <v>0</v>
      </c>
      <c r="K249" s="273">
        <f>SUM(B249,F249:J249)</f>
        <v>0</v>
      </c>
    </row>
    <row r="250" spans="1:13" s="6" customFormat="1" x14ac:dyDescent="0.2">
      <c r="A250" s="267" t="s">
        <v>512</v>
      </c>
      <c r="B250" s="379"/>
      <c r="C250" s="380"/>
      <c r="D250" s="380"/>
      <c r="E250" s="381"/>
      <c r="F250" s="382"/>
      <c r="G250" s="383">
        <v>0</v>
      </c>
      <c r="H250" s="384">
        <v>0</v>
      </c>
      <c r="I250" s="385">
        <v>0</v>
      </c>
      <c r="J250" s="384">
        <v>0</v>
      </c>
      <c r="K250" s="273">
        <f>SUM(B250,F250:J250)</f>
        <v>0</v>
      </c>
    </row>
    <row r="251" spans="1:13" s="6" customFormat="1" x14ac:dyDescent="0.2">
      <c r="A251" s="267" t="s">
        <v>568</v>
      </c>
      <c r="B251" s="379"/>
      <c r="C251" s="380"/>
      <c r="D251" s="380"/>
      <c r="E251" s="381"/>
      <c r="F251" s="382"/>
      <c r="G251" s="383">
        <v>0</v>
      </c>
      <c r="H251" s="384">
        <v>0</v>
      </c>
      <c r="I251" s="385">
        <v>0</v>
      </c>
      <c r="J251" s="384">
        <v>0</v>
      </c>
      <c r="K251" s="273">
        <f>SUM(B251,F251:J251)</f>
        <v>0</v>
      </c>
    </row>
    <row r="252" spans="1:13" s="6" customFormat="1" x14ac:dyDescent="0.2">
      <c r="A252" s="267" t="s">
        <v>460</v>
      </c>
      <c r="B252" s="379"/>
      <c r="C252" s="380"/>
      <c r="D252" s="380"/>
      <c r="E252" s="381"/>
      <c r="F252" s="382"/>
      <c r="G252" s="383">
        <v>0</v>
      </c>
      <c r="H252" s="384">
        <v>0</v>
      </c>
      <c r="I252" s="385">
        <v>0</v>
      </c>
      <c r="J252" s="384">
        <v>0</v>
      </c>
      <c r="K252" s="273">
        <f>SUM(B252,F252:J252)</f>
        <v>0</v>
      </c>
    </row>
    <row r="253" spans="1:13" s="6" customFormat="1" x14ac:dyDescent="0.2">
      <c r="A253" s="267" t="s">
        <v>489</v>
      </c>
      <c r="B253" s="379"/>
      <c r="C253" s="380"/>
      <c r="D253" s="380"/>
      <c r="E253" s="381"/>
      <c r="F253" s="382"/>
      <c r="G253" s="383">
        <v>0</v>
      </c>
      <c r="H253" s="384">
        <v>0</v>
      </c>
      <c r="I253" s="385">
        <v>0</v>
      </c>
      <c r="J253" s="384">
        <v>0</v>
      </c>
      <c r="K253" s="273">
        <f>SUM(B253,F253:J253)</f>
        <v>0</v>
      </c>
    </row>
    <row r="254" spans="1:13" s="6" customFormat="1" x14ac:dyDescent="0.2">
      <c r="A254" s="267" t="s">
        <v>335</v>
      </c>
      <c r="B254" s="386"/>
      <c r="C254" s="380"/>
      <c r="D254" s="380"/>
      <c r="E254" s="387"/>
      <c r="F254" s="388"/>
      <c r="G254" s="389">
        <v>0</v>
      </c>
      <c r="H254" s="106">
        <v>0</v>
      </c>
      <c r="I254" s="390">
        <v>0</v>
      </c>
      <c r="J254" s="106">
        <v>0</v>
      </c>
      <c r="K254" s="273">
        <f t="shared" ref="K196:K254" si="0">SUM(B254,F254:J254)</f>
        <v>0</v>
      </c>
    </row>
    <row r="255" spans="1:13" ht="13.5" thickBot="1" x14ac:dyDescent="0.25">
      <c r="A255" s="268" t="s">
        <v>72</v>
      </c>
      <c r="B255" s="274">
        <f t="shared" ref="B255:K255" si="1">SUM(B4:B254)</f>
        <v>179</v>
      </c>
      <c r="C255" s="275">
        <f t="shared" si="1"/>
        <v>5</v>
      </c>
      <c r="D255" s="275">
        <f t="shared" si="1"/>
        <v>1</v>
      </c>
      <c r="E255" s="275">
        <f t="shared" si="1"/>
        <v>0</v>
      </c>
      <c r="F255" s="276">
        <f t="shared" si="1"/>
        <v>300</v>
      </c>
      <c r="G255" s="277">
        <v>49</v>
      </c>
      <c r="H255" s="221">
        <v>46</v>
      </c>
      <c r="I255" s="278">
        <v>11</v>
      </c>
      <c r="J255" s="221">
        <v>2</v>
      </c>
      <c r="K255" s="279">
        <f t="shared" si="1"/>
        <v>587</v>
      </c>
      <c r="M255" s="6"/>
    </row>
    <row r="256" spans="1:13" x14ac:dyDescent="0.2">
      <c r="M256" s="6"/>
    </row>
    <row r="257" spans="1:13" ht="30" customHeight="1" x14ac:dyDescent="0.2">
      <c r="A257" s="555" t="s">
        <v>610</v>
      </c>
      <c r="B257" s="555"/>
      <c r="C257" s="555"/>
      <c r="D257" s="555"/>
      <c r="E257" s="555"/>
      <c r="F257" s="555"/>
      <c r="G257" s="555"/>
      <c r="H257" s="555"/>
      <c r="I257" s="555"/>
      <c r="J257" s="555"/>
      <c r="K257" s="555"/>
    </row>
    <row r="258" spans="1:13" ht="15" customHeight="1" x14ac:dyDescent="0.2">
      <c r="A258" s="555" t="s">
        <v>611</v>
      </c>
      <c r="B258" s="555"/>
      <c r="C258" s="555"/>
      <c r="D258" s="555"/>
      <c r="E258" s="555"/>
      <c r="F258" s="555"/>
      <c r="G258" s="555"/>
      <c r="H258" s="555"/>
      <c r="I258" s="555"/>
      <c r="J258" s="555"/>
      <c r="K258" s="555"/>
      <c r="M258" s="6"/>
    </row>
    <row r="259" spans="1:13" ht="25.5" customHeight="1" x14ac:dyDescent="0.2">
      <c r="A259" s="555" t="s">
        <v>612</v>
      </c>
      <c r="B259" s="555"/>
      <c r="C259" s="555"/>
      <c r="D259" s="555"/>
      <c r="E259" s="555"/>
      <c r="F259" s="555"/>
      <c r="G259" s="555"/>
      <c r="H259" s="555"/>
      <c r="I259" s="555"/>
      <c r="J259" s="555"/>
      <c r="K259" s="555"/>
      <c r="M259" s="6"/>
    </row>
    <row r="260" spans="1:13" ht="15" customHeight="1" x14ac:dyDescent="0.2">
      <c r="A260" s="555" t="s">
        <v>613</v>
      </c>
      <c r="B260" s="555"/>
      <c r="C260" s="555"/>
      <c r="D260" s="555"/>
      <c r="E260" s="555"/>
      <c r="F260" s="555"/>
      <c r="G260" s="555"/>
      <c r="H260" s="555"/>
      <c r="I260" s="555"/>
      <c r="J260" s="555"/>
      <c r="K260" s="555"/>
      <c r="M260" s="6"/>
    </row>
    <row r="261" spans="1:13" ht="26.25" customHeight="1" x14ac:dyDescent="0.2">
      <c r="A261" s="556" t="s">
        <v>614</v>
      </c>
      <c r="B261" s="556"/>
      <c r="C261" s="556"/>
      <c r="D261" s="556"/>
      <c r="E261" s="556"/>
      <c r="F261" s="556"/>
      <c r="G261" s="556"/>
      <c r="H261" s="556"/>
      <c r="I261" s="556"/>
      <c r="J261" s="556"/>
      <c r="K261" s="556"/>
    </row>
    <row r="262" spans="1:13" ht="26.25" customHeight="1" x14ac:dyDescent="0.2">
      <c r="A262" s="463" t="s">
        <v>615</v>
      </c>
      <c r="B262" s="463"/>
      <c r="C262" s="463"/>
      <c r="D262" s="463"/>
      <c r="E262" s="463"/>
      <c r="F262" s="463"/>
      <c r="G262" s="463"/>
      <c r="H262" s="463"/>
      <c r="I262" s="463"/>
      <c r="J262" s="463"/>
      <c r="K262" s="463"/>
    </row>
    <row r="263" spans="1:13" s="32" customFormat="1" ht="25.5" customHeight="1" x14ac:dyDescent="0.2">
      <c r="A263" s="463" t="s">
        <v>616</v>
      </c>
      <c r="B263" s="463"/>
      <c r="C263" s="463"/>
      <c r="D263" s="463"/>
      <c r="E263" s="463"/>
      <c r="F263" s="463"/>
      <c r="G263" s="463"/>
      <c r="H263" s="463"/>
      <c r="I263" s="463"/>
      <c r="J263" s="463"/>
      <c r="K263" s="463"/>
    </row>
  </sheetData>
  <sortState ref="A4:K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pageSetUpPr fitToPage="1"/>
  </sheetPr>
  <dimension ref="A1:K30"/>
  <sheetViews>
    <sheetView topLeftCell="A13" workbookViewId="0">
      <selection activeCell="B23" sqref="B23:K24"/>
    </sheetView>
  </sheetViews>
  <sheetFormatPr defaultRowHeight="15" x14ac:dyDescent="0.25"/>
  <cols>
    <col min="1" max="1" width="32.7109375" customWidth="1"/>
    <col min="2" max="2" width="12.7109375" customWidth="1"/>
    <col min="3" max="3" width="12.7109375" style="47" customWidth="1"/>
    <col min="4" max="4" width="12.7109375" customWidth="1"/>
    <col min="5" max="5" width="12.7109375" style="47" customWidth="1"/>
    <col min="6" max="6" width="12.7109375" customWidth="1"/>
    <col min="7" max="7" width="12.7109375" style="47" customWidth="1"/>
    <col min="8" max="8" width="12.7109375" customWidth="1"/>
    <col min="9" max="9" width="12.7109375" style="47" customWidth="1"/>
    <col min="10" max="10" width="12.7109375" customWidth="1"/>
    <col min="11" max="11" width="12.7109375" style="47" customWidth="1"/>
    <col min="12" max="15" width="10.7109375" customWidth="1"/>
  </cols>
  <sheetData>
    <row r="1" spans="1:11" ht="42.75" customHeight="1" x14ac:dyDescent="0.25">
      <c r="A1" s="565" t="s">
        <v>617</v>
      </c>
      <c r="B1" s="566"/>
      <c r="C1" s="566"/>
      <c r="D1" s="566"/>
      <c r="E1" s="566"/>
      <c r="F1" s="566"/>
      <c r="G1" s="566"/>
      <c r="H1" s="566"/>
      <c r="I1" s="566"/>
      <c r="J1" s="566"/>
      <c r="K1" s="567"/>
    </row>
    <row r="2" spans="1:11" ht="15" customHeight="1" x14ac:dyDescent="0.25">
      <c r="A2" s="474" t="s">
        <v>67</v>
      </c>
      <c r="B2" s="519" t="s">
        <v>68</v>
      </c>
      <c r="C2" s="519"/>
      <c r="D2" s="519" t="s">
        <v>69</v>
      </c>
      <c r="E2" s="519"/>
      <c r="F2" s="519" t="s">
        <v>70</v>
      </c>
      <c r="G2" s="519"/>
      <c r="H2" s="519" t="s">
        <v>71</v>
      </c>
      <c r="I2" s="519"/>
      <c r="J2" s="563" t="s">
        <v>618</v>
      </c>
      <c r="K2" s="564"/>
    </row>
    <row r="3" spans="1:11" ht="15" customHeight="1" thickBot="1" x14ac:dyDescent="0.3">
      <c r="A3" s="568"/>
      <c r="B3" s="281" t="s">
        <v>619</v>
      </c>
      <c r="C3" s="282" t="s">
        <v>620</v>
      </c>
      <c r="D3" s="281" t="s">
        <v>619</v>
      </c>
      <c r="E3" s="282" t="s">
        <v>620</v>
      </c>
      <c r="F3" s="281" t="s">
        <v>619</v>
      </c>
      <c r="G3" s="282" t="s">
        <v>620</v>
      </c>
      <c r="H3" s="281" t="s">
        <v>619</v>
      </c>
      <c r="I3" s="282" t="s">
        <v>620</v>
      </c>
      <c r="J3" s="283" t="s">
        <v>619</v>
      </c>
      <c r="K3" s="284" t="s">
        <v>620</v>
      </c>
    </row>
    <row r="4" spans="1:11" x14ac:dyDescent="0.25">
      <c r="A4" s="135" t="s">
        <v>110</v>
      </c>
      <c r="B4" s="562"/>
      <c r="C4" s="562"/>
      <c r="D4" s="562"/>
      <c r="E4" s="562"/>
      <c r="F4" s="562"/>
      <c r="G4" s="562"/>
      <c r="H4" s="562"/>
      <c r="I4" s="562"/>
      <c r="J4" s="562"/>
      <c r="K4" s="286"/>
    </row>
    <row r="5" spans="1:11" ht="45" customHeight="1" x14ac:dyDescent="0.25">
      <c r="A5" s="303" t="s">
        <v>621</v>
      </c>
      <c r="B5" s="288">
        <v>0.18181818181818182</v>
      </c>
      <c r="C5" s="289">
        <v>12</v>
      </c>
      <c r="D5" s="288"/>
      <c r="E5" s="289"/>
      <c r="F5" s="288">
        <v>0.25</v>
      </c>
      <c r="G5" s="289">
        <v>10</v>
      </c>
      <c r="H5" s="288">
        <v>0</v>
      </c>
      <c r="I5" s="289">
        <v>0</v>
      </c>
      <c r="J5" s="290">
        <v>0.20560747663551401</v>
      </c>
      <c r="K5" s="291">
        <v>22</v>
      </c>
    </row>
    <row r="6" spans="1:11" ht="51" x14ac:dyDescent="0.25">
      <c r="A6" s="303" t="s">
        <v>622</v>
      </c>
      <c r="B6" s="292"/>
      <c r="C6" s="293"/>
      <c r="D6" s="292"/>
      <c r="E6" s="293"/>
      <c r="F6" s="292"/>
      <c r="G6" s="293"/>
      <c r="H6" s="294"/>
      <c r="I6" s="295"/>
      <c r="J6" s="296">
        <f>H6</f>
        <v>0</v>
      </c>
      <c r="K6" s="297">
        <f>I6</f>
        <v>0</v>
      </c>
    </row>
    <row r="7" spans="1:11" x14ac:dyDescent="0.25">
      <c r="A7" s="179" t="s">
        <v>104</v>
      </c>
      <c r="B7" s="476"/>
      <c r="C7" s="476"/>
      <c r="D7" s="476"/>
      <c r="E7" s="476"/>
      <c r="F7" s="476"/>
      <c r="G7" s="476"/>
      <c r="H7" s="476"/>
      <c r="I7" s="476"/>
      <c r="J7" s="476"/>
      <c r="K7" s="287"/>
    </row>
    <row r="8" spans="1:11" ht="45" customHeight="1" x14ac:dyDescent="0.25">
      <c r="A8" s="303" t="s">
        <v>621</v>
      </c>
      <c r="B8" s="288">
        <v>0.18867924528301888</v>
      </c>
      <c r="C8" s="289">
        <v>40</v>
      </c>
      <c r="D8" s="288"/>
      <c r="E8" s="289"/>
      <c r="F8" s="288">
        <v>0.26</v>
      </c>
      <c r="G8" s="289">
        <v>26</v>
      </c>
      <c r="H8" s="288">
        <v>0.2</v>
      </c>
      <c r="I8" s="289">
        <v>2</v>
      </c>
      <c r="J8" s="290">
        <v>0.21118012422360249</v>
      </c>
      <c r="K8" s="291">
        <v>68</v>
      </c>
    </row>
    <row r="9" spans="1:11" ht="51" x14ac:dyDescent="0.25">
      <c r="A9" s="303" t="s">
        <v>623</v>
      </c>
      <c r="B9" s="292"/>
      <c r="C9" s="293"/>
      <c r="D9" s="292"/>
      <c r="E9" s="293"/>
      <c r="F9" s="292"/>
      <c r="G9" s="293"/>
      <c r="H9" s="288">
        <v>0.2</v>
      </c>
      <c r="I9" s="289">
        <v>2</v>
      </c>
      <c r="J9" s="296">
        <f>H9</f>
        <v>0.2</v>
      </c>
      <c r="K9" s="297">
        <f>I9</f>
        <v>2</v>
      </c>
    </row>
    <row r="10" spans="1:11" x14ac:dyDescent="0.25">
      <c r="A10" s="135" t="s">
        <v>108</v>
      </c>
      <c r="B10" s="562"/>
      <c r="C10" s="562"/>
      <c r="D10" s="562"/>
      <c r="E10" s="562"/>
      <c r="F10" s="562"/>
      <c r="G10" s="562"/>
      <c r="H10" s="562"/>
      <c r="I10" s="562"/>
      <c r="J10" s="562"/>
      <c r="K10" s="286"/>
    </row>
    <row r="11" spans="1:11" ht="45" customHeight="1" x14ac:dyDescent="0.25">
      <c r="A11" s="303" t="s">
        <v>621</v>
      </c>
      <c r="B11" s="288">
        <v>3.2679738562091504E-3</v>
      </c>
      <c r="C11" s="289">
        <v>1</v>
      </c>
      <c r="D11" s="288">
        <v>0.13157894736842105</v>
      </c>
      <c r="E11" s="289">
        <v>5</v>
      </c>
      <c r="F11" s="288">
        <v>2.0942408376963352E-2</v>
      </c>
      <c r="G11" s="289">
        <v>4</v>
      </c>
      <c r="H11" s="288"/>
      <c r="I11" s="289"/>
      <c r="J11" s="290">
        <v>1.8691588785046728E-2</v>
      </c>
      <c r="K11" s="291">
        <v>10</v>
      </c>
    </row>
    <row r="12" spans="1:11" ht="51" x14ac:dyDescent="0.25">
      <c r="A12" s="303" t="s">
        <v>622</v>
      </c>
      <c r="B12" s="292"/>
      <c r="C12" s="293"/>
      <c r="D12" s="292"/>
      <c r="E12" s="293"/>
      <c r="F12" s="292"/>
      <c r="G12" s="293"/>
      <c r="H12" s="294"/>
      <c r="I12" s="295"/>
      <c r="J12" s="296">
        <f>H12</f>
        <v>0</v>
      </c>
      <c r="K12" s="297">
        <f>I12</f>
        <v>0</v>
      </c>
    </row>
    <row r="13" spans="1:11" x14ac:dyDescent="0.25">
      <c r="A13" s="179" t="s">
        <v>106</v>
      </c>
      <c r="B13" s="476"/>
      <c r="C13" s="476"/>
      <c r="D13" s="476"/>
      <c r="E13" s="476"/>
      <c r="F13" s="476"/>
      <c r="G13" s="476"/>
      <c r="H13" s="476"/>
      <c r="I13" s="476"/>
      <c r="J13" s="476"/>
      <c r="K13" s="287"/>
    </row>
    <row r="14" spans="1:11" ht="45" customHeight="1" x14ac:dyDescent="0.25">
      <c r="A14" s="303" t="s">
        <v>621</v>
      </c>
      <c r="B14" s="288">
        <v>8.9171974522292988E-2</v>
      </c>
      <c r="C14" s="289">
        <v>14</v>
      </c>
      <c r="D14" s="288"/>
      <c r="E14" s="289"/>
      <c r="F14" s="288">
        <v>0.12745098039215685</v>
      </c>
      <c r="G14" s="289">
        <v>13</v>
      </c>
      <c r="H14" s="288">
        <v>0.1875</v>
      </c>
      <c r="I14" s="289">
        <v>3</v>
      </c>
      <c r="J14" s="290">
        <v>0.10909090909090909</v>
      </c>
      <c r="K14" s="291">
        <v>30</v>
      </c>
    </row>
    <row r="15" spans="1:11" ht="51" x14ac:dyDescent="0.25">
      <c r="A15" s="303" t="s">
        <v>623</v>
      </c>
      <c r="B15" s="292"/>
      <c r="C15" s="293"/>
      <c r="D15" s="292"/>
      <c r="E15" s="293"/>
      <c r="F15" s="292"/>
      <c r="G15" s="293"/>
      <c r="H15" s="288">
        <v>0.1875</v>
      </c>
      <c r="I15" s="289">
        <v>3</v>
      </c>
      <c r="J15" s="296">
        <f>H15</f>
        <v>0.1875</v>
      </c>
      <c r="K15" s="297">
        <f>I15</f>
        <v>3</v>
      </c>
    </row>
    <row r="16" spans="1:11" x14ac:dyDescent="0.25">
      <c r="A16" s="135" t="s">
        <v>183</v>
      </c>
      <c r="B16" s="562"/>
      <c r="C16" s="562"/>
      <c r="D16" s="562"/>
      <c r="E16" s="562"/>
      <c r="F16" s="562"/>
      <c r="G16" s="562"/>
      <c r="H16" s="562"/>
      <c r="I16" s="562"/>
      <c r="J16" s="562"/>
      <c r="K16" s="286"/>
    </row>
    <row r="17" spans="1:11" ht="45" customHeight="1" x14ac:dyDescent="0.25">
      <c r="A17" s="303" t="s">
        <v>621</v>
      </c>
      <c r="B17" s="288">
        <v>6.1855670103092786E-2</v>
      </c>
      <c r="C17" s="289">
        <v>6</v>
      </c>
      <c r="D17" s="288"/>
      <c r="E17" s="289"/>
      <c r="F17" s="288">
        <v>6.6666666666666666E-2</v>
      </c>
      <c r="G17" s="289">
        <v>4</v>
      </c>
      <c r="H17" s="288">
        <v>0.66666666666666663</v>
      </c>
      <c r="I17" s="289">
        <v>2</v>
      </c>
      <c r="J17" s="290">
        <v>7.4999999999999997E-2</v>
      </c>
      <c r="K17" s="291">
        <v>12</v>
      </c>
    </row>
    <row r="18" spans="1:11" ht="51" x14ac:dyDescent="0.25">
      <c r="A18" s="303" t="s">
        <v>622</v>
      </c>
      <c r="B18" s="292"/>
      <c r="C18" s="293"/>
      <c r="D18" s="292"/>
      <c r="E18" s="293"/>
      <c r="F18" s="292"/>
      <c r="G18" s="293"/>
      <c r="H18" s="288">
        <v>0.66666666666666663</v>
      </c>
      <c r="I18" s="289">
        <v>2</v>
      </c>
      <c r="J18" s="296">
        <f>H18</f>
        <v>0.66666666666666663</v>
      </c>
      <c r="K18" s="297">
        <f>I18</f>
        <v>2</v>
      </c>
    </row>
    <row r="19" spans="1:11" x14ac:dyDescent="0.25">
      <c r="A19" s="179" t="s">
        <v>75</v>
      </c>
      <c r="B19" s="476"/>
      <c r="C19" s="476"/>
      <c r="D19" s="476"/>
      <c r="E19" s="476"/>
      <c r="F19" s="476"/>
      <c r="G19" s="476"/>
      <c r="H19" s="476"/>
      <c r="I19" s="476"/>
      <c r="J19" s="476"/>
      <c r="K19" s="287"/>
    </row>
    <row r="20" spans="1:11" ht="45" customHeight="1" x14ac:dyDescent="0.25">
      <c r="A20" s="303" t="s">
        <v>621</v>
      </c>
      <c r="B20" s="288">
        <v>1.2448132780082987E-2</v>
      </c>
      <c r="C20" s="289">
        <v>3</v>
      </c>
      <c r="D20" s="288">
        <v>0.14492753623188406</v>
      </c>
      <c r="E20" s="289">
        <v>10</v>
      </c>
      <c r="F20" s="288">
        <v>9.2592592592592587E-2</v>
      </c>
      <c r="G20" s="289">
        <v>5</v>
      </c>
      <c r="H20" s="288">
        <v>0</v>
      </c>
      <c r="I20" s="289">
        <v>0</v>
      </c>
      <c r="J20" s="290">
        <v>4.8387096774193547E-2</v>
      </c>
      <c r="K20" s="291">
        <v>18</v>
      </c>
    </row>
    <row r="21" spans="1:11" ht="51" x14ac:dyDescent="0.25">
      <c r="A21" s="303" t="s">
        <v>623</v>
      </c>
      <c r="B21" s="292"/>
      <c r="C21" s="293"/>
      <c r="D21" s="292"/>
      <c r="E21" s="293"/>
      <c r="F21" s="292"/>
      <c r="G21" s="293"/>
      <c r="H21" s="294"/>
      <c r="I21" s="295"/>
      <c r="J21" s="296">
        <f>H21</f>
        <v>0</v>
      </c>
      <c r="K21" s="297">
        <f>I21</f>
        <v>0</v>
      </c>
    </row>
    <row r="22" spans="1:11" x14ac:dyDescent="0.25">
      <c r="A22" s="179" t="s">
        <v>67</v>
      </c>
      <c r="B22" s="476"/>
      <c r="C22" s="476"/>
      <c r="D22" s="476"/>
      <c r="E22" s="476"/>
      <c r="F22" s="476"/>
      <c r="G22" s="476"/>
      <c r="H22" s="476"/>
      <c r="I22" s="476"/>
      <c r="J22" s="476"/>
      <c r="K22" s="287"/>
    </row>
    <row r="23" spans="1:11" ht="45" customHeight="1" x14ac:dyDescent="0.25">
      <c r="A23" s="303" t="s">
        <v>621</v>
      </c>
      <c r="B23" s="298">
        <v>7.0435588507877664E-2</v>
      </c>
      <c r="C23" s="299">
        <v>76</v>
      </c>
      <c r="D23" s="298">
        <v>0.14018691588785046</v>
      </c>
      <c r="E23" s="299">
        <v>15</v>
      </c>
      <c r="F23" s="298">
        <v>0.11334552102376599</v>
      </c>
      <c r="G23" s="299">
        <v>62</v>
      </c>
      <c r="H23" s="294">
        <v>0.18421052631578946</v>
      </c>
      <c r="I23" s="295">
        <v>7</v>
      </c>
      <c r="J23" s="290">
        <v>9.0344438170525121E-2</v>
      </c>
      <c r="K23" s="291">
        <v>160</v>
      </c>
    </row>
    <row r="24" spans="1:11" ht="51" x14ac:dyDescent="0.25">
      <c r="A24" s="303" t="s">
        <v>623</v>
      </c>
      <c r="B24" s="292"/>
      <c r="C24" s="293"/>
      <c r="D24" s="292"/>
      <c r="E24" s="293"/>
      <c r="F24" s="292"/>
      <c r="G24" s="293"/>
      <c r="H24" s="294">
        <v>0.18421052631578946</v>
      </c>
      <c r="I24" s="295">
        <v>7</v>
      </c>
      <c r="J24" s="296">
        <f>H24</f>
        <v>0.18421052631578946</v>
      </c>
      <c r="K24" s="297">
        <f>I24</f>
        <v>7</v>
      </c>
    </row>
    <row r="25" spans="1:11" ht="15.75" thickBot="1" x14ac:dyDescent="0.3">
      <c r="A25" s="7" t="s">
        <v>624</v>
      </c>
      <c r="B25" s="300">
        <f t="shared" ref="B25:I25" si="0">B23</f>
        <v>7.0435588507877664E-2</v>
      </c>
      <c r="C25" s="391">
        <f t="shared" si="0"/>
        <v>76</v>
      </c>
      <c r="D25" s="300">
        <f t="shared" si="0"/>
        <v>0.14018691588785046</v>
      </c>
      <c r="E25" s="391">
        <f t="shared" si="0"/>
        <v>15</v>
      </c>
      <c r="F25" s="300">
        <f t="shared" si="0"/>
        <v>0.11334552102376599</v>
      </c>
      <c r="G25" s="391">
        <f t="shared" si="0"/>
        <v>62</v>
      </c>
      <c r="H25" s="300">
        <f t="shared" si="0"/>
        <v>0.18421052631578946</v>
      </c>
      <c r="I25" s="391">
        <f t="shared" si="0"/>
        <v>7</v>
      </c>
      <c r="J25" s="300"/>
      <c r="K25" s="301"/>
    </row>
    <row r="26" spans="1:11" x14ac:dyDescent="0.25">
      <c r="A26" s="1"/>
      <c r="B26" s="1"/>
      <c r="C26" s="77"/>
      <c r="D26" s="1"/>
      <c r="E26" s="77"/>
      <c r="F26" s="1"/>
      <c r="G26" s="77"/>
      <c r="H26" s="1"/>
      <c r="I26" s="77"/>
      <c r="J26" s="1"/>
      <c r="K26" s="77"/>
    </row>
    <row r="27" spans="1:11" x14ac:dyDescent="0.25">
      <c r="A27" s="459" t="s">
        <v>218</v>
      </c>
      <c r="B27" s="459"/>
      <c r="C27" s="459"/>
      <c r="D27" s="459"/>
      <c r="E27" s="459"/>
      <c r="F27" s="459"/>
      <c r="G27" s="459"/>
      <c r="H27" s="459"/>
      <c r="I27" s="459"/>
      <c r="J27" s="459"/>
      <c r="K27" s="78"/>
    </row>
    <row r="28" spans="1:11" s="42" customFormat="1" ht="30" customHeight="1" x14ac:dyDescent="0.25">
      <c r="A28" s="450" t="s">
        <v>625</v>
      </c>
      <c r="B28" s="450"/>
      <c r="C28" s="450"/>
      <c r="D28" s="450"/>
      <c r="E28" s="450"/>
      <c r="F28" s="450"/>
      <c r="G28" s="450"/>
      <c r="H28" s="450"/>
      <c r="I28" s="450"/>
      <c r="J28" s="450"/>
      <c r="K28" s="79"/>
    </row>
    <row r="29" spans="1:11" ht="15" customHeight="1" x14ac:dyDescent="0.25">
      <c r="A29" s="1"/>
      <c r="B29" s="1"/>
      <c r="C29" s="77"/>
      <c r="D29" s="1"/>
      <c r="E29" s="77"/>
      <c r="F29" s="1"/>
      <c r="G29" s="77"/>
      <c r="H29" s="1"/>
      <c r="I29" s="77"/>
      <c r="J29" s="1"/>
      <c r="K29" s="77"/>
    </row>
    <row r="30" spans="1:11" x14ac:dyDescent="0.25">
      <c r="A30" s="1"/>
      <c r="B30" s="1"/>
      <c r="C30" s="77"/>
      <c r="D30" s="1"/>
      <c r="E30" s="77"/>
      <c r="F30" s="1"/>
      <c r="G30" s="77"/>
      <c r="H30" s="1"/>
      <c r="I30" s="77"/>
      <c r="J30" s="1"/>
      <c r="K30" s="77"/>
    </row>
  </sheetData>
  <mergeCells count="16">
    <mergeCell ref="J2:K2"/>
    <mergeCell ref="A1:K1"/>
    <mergeCell ref="B2:C2"/>
    <mergeCell ref="D2:E2"/>
    <mergeCell ref="F2:G2"/>
    <mergeCell ref="H2:I2"/>
    <mergeCell ref="A2:A3"/>
    <mergeCell ref="B4:J4"/>
    <mergeCell ref="B7:J7"/>
    <mergeCell ref="A27:J27"/>
    <mergeCell ref="A28:J28"/>
    <mergeCell ref="B22:J22"/>
    <mergeCell ref="B16:J16"/>
    <mergeCell ref="B19:J19"/>
    <mergeCell ref="B10:J10"/>
    <mergeCell ref="B13:J13"/>
  </mergeCells>
  <pageMargins left="0.7" right="0.7" top="0.78740157499999996" bottom="0.78740157499999996" header="0.3" footer="0.3"/>
  <pageSetup paperSize="9"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rgb="FF00B050"/>
  </sheetPr>
  <dimension ref="A1:G15"/>
  <sheetViews>
    <sheetView workbookViewId="0">
      <selection activeCell="B11" sqref="B11:E11"/>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45" t="s">
        <v>626</v>
      </c>
      <c r="B1" s="537"/>
      <c r="C1" s="537"/>
      <c r="D1" s="537"/>
      <c r="E1" s="538"/>
      <c r="G1" s="23"/>
    </row>
    <row r="2" spans="1:7" s="5" customFormat="1" ht="15" customHeight="1" x14ac:dyDescent="0.2">
      <c r="A2" s="569" t="s">
        <v>67</v>
      </c>
      <c r="B2" s="418" t="s">
        <v>627</v>
      </c>
      <c r="C2" s="508"/>
      <c r="D2" s="418" t="s">
        <v>628</v>
      </c>
      <c r="E2" s="571"/>
    </row>
    <row r="3" spans="1:7" s="5" customFormat="1" ht="15" customHeight="1" x14ac:dyDescent="0.2">
      <c r="A3" s="570"/>
      <c r="B3" s="69" t="s">
        <v>629</v>
      </c>
      <c r="C3" s="69" t="s">
        <v>630</v>
      </c>
      <c r="D3" s="69" t="s">
        <v>629</v>
      </c>
      <c r="E3" s="304" t="s">
        <v>630</v>
      </c>
    </row>
    <row r="4" spans="1:7" s="6" customFormat="1" x14ac:dyDescent="0.2">
      <c r="A4" s="185" t="s">
        <v>104</v>
      </c>
      <c r="B4" s="305">
        <v>0</v>
      </c>
      <c r="C4" s="305">
        <v>2</v>
      </c>
      <c r="D4" s="305">
        <v>0</v>
      </c>
      <c r="E4" s="104">
        <v>1</v>
      </c>
      <c r="F4" s="37"/>
    </row>
    <row r="5" spans="1:7" s="6" customFormat="1" x14ac:dyDescent="0.2">
      <c r="A5" s="185" t="s">
        <v>75</v>
      </c>
      <c r="B5" s="145">
        <v>3</v>
      </c>
      <c r="C5" s="306">
        <v>2</v>
      </c>
      <c r="D5" s="307">
        <v>1</v>
      </c>
      <c r="E5" s="308">
        <v>1</v>
      </c>
      <c r="F5" s="37"/>
    </row>
    <row r="6" spans="1:7" s="6" customFormat="1" x14ac:dyDescent="0.2">
      <c r="A6" s="185" t="s">
        <v>106</v>
      </c>
      <c r="B6" s="305">
        <v>1</v>
      </c>
      <c r="C6" s="155">
        <v>0</v>
      </c>
      <c r="D6" s="155">
        <v>0</v>
      </c>
      <c r="E6" s="104">
        <v>0</v>
      </c>
      <c r="F6" s="37"/>
    </row>
    <row r="7" spans="1:7" x14ac:dyDescent="0.2">
      <c r="A7" s="124" t="s">
        <v>108</v>
      </c>
      <c r="B7" s="155">
        <v>1</v>
      </c>
      <c r="C7" s="155">
        <v>0</v>
      </c>
      <c r="D7" s="155">
        <v>0</v>
      </c>
      <c r="E7" s="257">
        <v>2</v>
      </c>
    </row>
    <row r="8" spans="1:7" x14ac:dyDescent="0.2">
      <c r="A8" s="124" t="s">
        <v>183</v>
      </c>
      <c r="B8" s="155">
        <v>0</v>
      </c>
      <c r="C8" s="155">
        <v>0</v>
      </c>
      <c r="D8" s="155">
        <v>0</v>
      </c>
      <c r="E8" s="257">
        <v>0</v>
      </c>
    </row>
    <row r="9" spans="1:7" x14ac:dyDescent="0.2">
      <c r="A9" s="119" t="s">
        <v>110</v>
      </c>
      <c r="B9" s="155">
        <v>0</v>
      </c>
      <c r="C9" s="155">
        <v>0</v>
      </c>
      <c r="D9" s="155">
        <v>0</v>
      </c>
      <c r="E9" s="257">
        <v>0</v>
      </c>
    </row>
    <row r="10" spans="1:7" x14ac:dyDescent="0.2">
      <c r="A10" s="119" t="s">
        <v>246</v>
      </c>
      <c r="B10" s="155">
        <v>0</v>
      </c>
      <c r="C10" s="155">
        <v>0</v>
      </c>
      <c r="D10" s="155">
        <v>2</v>
      </c>
      <c r="E10" s="257">
        <v>0</v>
      </c>
    </row>
    <row r="11" spans="1:7" ht="25.5" customHeight="1" thickBot="1" x14ac:dyDescent="0.25">
      <c r="A11" s="312" t="s">
        <v>72</v>
      </c>
      <c r="B11" s="309">
        <f>SUM(B4:B10)</f>
        <v>5</v>
      </c>
      <c r="C11" s="309">
        <f>SUM(C4:C10)</f>
        <v>4</v>
      </c>
      <c r="D11" s="309">
        <f>SUM(D4:D10)</f>
        <v>3</v>
      </c>
      <c r="E11" s="310">
        <f>SUM(E4:E10)</f>
        <v>4</v>
      </c>
    </row>
    <row r="12" spans="1:7" x14ac:dyDescent="0.2">
      <c r="A12" s="59"/>
      <c r="B12" s="59"/>
      <c r="C12" s="59"/>
      <c r="D12" s="59"/>
      <c r="E12" s="59"/>
    </row>
    <row r="13" spans="1:7" x14ac:dyDescent="0.2">
      <c r="A13" s="4" t="s">
        <v>115</v>
      </c>
    </row>
    <row r="14" spans="1:7" x14ac:dyDescent="0.2">
      <c r="A14" s="450" t="s">
        <v>631</v>
      </c>
      <c r="B14" s="450"/>
      <c r="C14" s="450"/>
      <c r="D14" s="450"/>
      <c r="E14" s="450"/>
    </row>
    <row r="15" spans="1:7" x14ac:dyDescent="0.2">
      <c r="A15" s="463" t="s">
        <v>632</v>
      </c>
      <c r="B15" s="463"/>
      <c r="C15" s="463"/>
      <c r="D15" s="463"/>
      <c r="E15" s="463"/>
    </row>
  </sheetData>
  <mergeCells count="6">
    <mergeCell ref="A14:E14"/>
    <mergeCell ref="A15:E15"/>
    <mergeCell ref="A1:E1"/>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pageSetUpPr fitToPage="1"/>
  </sheetPr>
  <dimension ref="A1:M14"/>
  <sheetViews>
    <sheetView zoomScaleNormal="100" workbookViewId="0">
      <selection activeCell="B8" sqref="B8:G9"/>
    </sheetView>
  </sheetViews>
  <sheetFormatPr defaultColWidth="9.140625" defaultRowHeight="12.75" x14ac:dyDescent="0.2"/>
  <cols>
    <col min="1" max="1" width="22.7109375" style="2" customWidth="1"/>
    <col min="2" max="2" width="19.140625" style="8" customWidth="1"/>
    <col min="3" max="3" width="22.28515625" style="8" customWidth="1"/>
    <col min="4" max="4" width="19.28515625" style="8" customWidth="1"/>
    <col min="5" max="6" width="25.140625" style="8" customWidth="1"/>
    <col min="7" max="7" width="19" style="1" customWidth="1"/>
    <col min="8" max="16384" width="9.140625" style="1"/>
  </cols>
  <sheetData>
    <row r="1" spans="1:13" ht="42.75" customHeight="1" x14ac:dyDescent="0.2">
      <c r="A1" s="545" t="s">
        <v>633</v>
      </c>
      <c r="B1" s="572"/>
      <c r="C1" s="572"/>
      <c r="D1" s="572"/>
      <c r="E1" s="572"/>
      <c r="F1" s="572"/>
      <c r="G1" s="573"/>
    </row>
    <row r="2" spans="1:13" s="5" customFormat="1" ht="30" customHeight="1" x14ac:dyDescent="0.2">
      <c r="A2" s="185" t="s">
        <v>67</v>
      </c>
      <c r="B2" s="574" t="s">
        <v>634</v>
      </c>
      <c r="C2" s="574"/>
      <c r="D2" s="574"/>
      <c r="E2" s="574" t="s">
        <v>635</v>
      </c>
      <c r="F2" s="574"/>
      <c r="G2" s="575"/>
      <c r="H2" s="1"/>
      <c r="I2" s="1"/>
      <c r="J2" s="1"/>
      <c r="K2" s="1"/>
      <c r="L2" s="1"/>
      <c r="M2" s="22"/>
    </row>
    <row r="3" spans="1:13" s="5" customFormat="1" ht="35.25" customHeight="1" x14ac:dyDescent="0.2">
      <c r="A3" s="185"/>
      <c r="B3" s="313" t="s">
        <v>636</v>
      </c>
      <c r="C3" s="313" t="s">
        <v>637</v>
      </c>
      <c r="D3" s="218" t="s">
        <v>638</v>
      </c>
      <c r="E3" s="314" t="s">
        <v>636</v>
      </c>
      <c r="F3" s="314" t="s">
        <v>637</v>
      </c>
      <c r="G3" s="304" t="s">
        <v>638</v>
      </c>
      <c r="H3" s="1"/>
      <c r="I3" s="1"/>
      <c r="J3" s="1"/>
      <c r="K3" s="1"/>
      <c r="L3" s="1"/>
      <c r="M3" s="22"/>
    </row>
    <row r="4" spans="1:13" s="6" customFormat="1" ht="13.5" customHeight="1" x14ac:dyDescent="0.2">
      <c r="A4" s="179" t="s">
        <v>639</v>
      </c>
      <c r="B4" s="231"/>
      <c r="C4" s="231"/>
      <c r="D4" s="231"/>
      <c r="E4" s="231"/>
      <c r="F4" s="231"/>
      <c r="G4" s="182"/>
      <c r="H4" s="1"/>
      <c r="I4" s="1"/>
      <c r="J4" s="1"/>
      <c r="K4" s="1"/>
      <c r="L4" s="1"/>
    </row>
    <row r="5" spans="1:13" s="6" customFormat="1" ht="13.5" customHeight="1" x14ac:dyDescent="0.2">
      <c r="A5" s="161" t="s">
        <v>297</v>
      </c>
      <c r="B5" s="68"/>
      <c r="C5" s="68"/>
      <c r="D5" s="68"/>
      <c r="E5" s="68"/>
      <c r="F5" s="68"/>
      <c r="G5" s="315"/>
      <c r="H5" s="1"/>
      <c r="I5" s="1"/>
      <c r="J5" s="1"/>
      <c r="K5" s="1"/>
      <c r="L5" s="1"/>
    </row>
    <row r="6" spans="1:13" s="6" customFormat="1" x14ac:dyDescent="0.2">
      <c r="A6" s="179" t="s">
        <v>640</v>
      </c>
      <c r="B6" s="231"/>
      <c r="C6" s="231"/>
      <c r="D6" s="231"/>
      <c r="E6" s="231"/>
      <c r="F6" s="231"/>
      <c r="G6" s="182"/>
      <c r="H6" s="1"/>
      <c r="I6" s="1"/>
      <c r="J6" s="1"/>
      <c r="K6" s="1"/>
      <c r="L6" s="1"/>
    </row>
    <row r="7" spans="1:13" s="6" customFormat="1" x14ac:dyDescent="0.2">
      <c r="A7" s="161" t="s">
        <v>297</v>
      </c>
      <c r="B7" s="68"/>
      <c r="C7" s="68"/>
      <c r="D7" s="68"/>
      <c r="E7" s="68"/>
      <c r="F7" s="68"/>
      <c r="G7" s="315"/>
      <c r="H7" s="1"/>
      <c r="I7" s="1"/>
      <c r="J7" s="1"/>
      <c r="K7" s="1"/>
      <c r="L7" s="1"/>
    </row>
    <row r="8" spans="1:13" x14ac:dyDescent="0.2">
      <c r="A8" s="120" t="s">
        <v>72</v>
      </c>
      <c r="B8" s="316">
        <f t="shared" ref="B8:G9" si="0">SUM(B4,B6)</f>
        <v>0</v>
      </c>
      <c r="C8" s="316">
        <f t="shared" si="0"/>
        <v>0</v>
      </c>
      <c r="D8" s="316">
        <f t="shared" si="0"/>
        <v>0</v>
      </c>
      <c r="E8" s="316">
        <f t="shared" si="0"/>
        <v>0</v>
      </c>
      <c r="F8" s="316">
        <f t="shared" si="0"/>
        <v>0</v>
      </c>
      <c r="G8" s="317">
        <f t="shared" si="0"/>
        <v>0</v>
      </c>
    </row>
    <row r="9" spans="1:13" ht="13.5" thickBot="1" x14ac:dyDescent="0.25">
      <c r="A9" s="127" t="s">
        <v>297</v>
      </c>
      <c r="B9" s="392">
        <f t="shared" si="0"/>
        <v>0</v>
      </c>
      <c r="C9" s="392">
        <f t="shared" si="0"/>
        <v>0</v>
      </c>
      <c r="D9" s="392">
        <f t="shared" si="0"/>
        <v>0</v>
      </c>
      <c r="E9" s="392">
        <f t="shared" si="0"/>
        <v>0</v>
      </c>
      <c r="F9" s="392">
        <f t="shared" si="0"/>
        <v>0</v>
      </c>
      <c r="G9" s="393">
        <f t="shared" si="0"/>
        <v>0</v>
      </c>
    </row>
    <row r="11" spans="1:13" ht="30" customHeight="1" x14ac:dyDescent="0.2">
      <c r="A11" s="463" t="s">
        <v>641</v>
      </c>
      <c r="B11" s="463"/>
      <c r="C11" s="463"/>
      <c r="D11" s="463"/>
      <c r="E11" s="463"/>
      <c r="F11" s="463"/>
      <c r="G11" s="463"/>
    </row>
    <row r="12" spans="1:13" ht="15" customHeight="1" x14ac:dyDescent="0.2">
      <c r="A12" s="450" t="s">
        <v>642</v>
      </c>
      <c r="B12" s="450"/>
      <c r="C12" s="450"/>
      <c r="D12" s="450"/>
      <c r="E12" s="450"/>
      <c r="F12" s="450"/>
      <c r="G12" s="450"/>
    </row>
    <row r="13" spans="1:13" ht="15" customHeight="1" x14ac:dyDescent="0.2">
      <c r="A13" s="450" t="s">
        <v>643</v>
      </c>
      <c r="B13" s="450"/>
      <c r="C13" s="450"/>
      <c r="D13" s="450"/>
      <c r="E13" s="450"/>
      <c r="F13" s="450"/>
      <c r="G13" s="450"/>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K16"/>
  <sheetViews>
    <sheetView workbookViewId="0">
      <selection activeCell="B10" sqref="B10:H10"/>
    </sheetView>
  </sheetViews>
  <sheetFormatPr defaultColWidth="9.140625" defaultRowHeight="12.75" x14ac:dyDescent="0.2"/>
  <cols>
    <col min="1" max="1" width="40.7109375" style="2" customWidth="1"/>
    <col min="2" max="2" width="17.7109375" style="8" customWidth="1"/>
    <col min="3" max="7" width="10" style="8" customWidth="1"/>
    <col min="8" max="8" width="10" style="1" customWidth="1"/>
    <col min="9" max="16384" width="9.140625" style="1"/>
  </cols>
  <sheetData>
    <row r="1" spans="1:11" ht="42.75" customHeight="1" thickBot="1" x14ac:dyDescent="0.25">
      <c r="A1" s="576" t="s">
        <v>644</v>
      </c>
      <c r="B1" s="577"/>
      <c r="C1" s="578"/>
      <c r="D1" s="578"/>
      <c r="E1" s="578"/>
      <c r="F1" s="578"/>
      <c r="G1" s="578"/>
      <c r="H1" s="579"/>
    </row>
    <row r="2" spans="1:11" s="5" customFormat="1" ht="12.75" customHeight="1" x14ac:dyDescent="0.2">
      <c r="A2" s="488" t="s">
        <v>67</v>
      </c>
      <c r="B2" s="580" t="s">
        <v>645</v>
      </c>
      <c r="C2" s="582" t="s">
        <v>646</v>
      </c>
      <c r="D2" s="583"/>
      <c r="E2" s="583"/>
      <c r="F2" s="583"/>
      <c r="G2" s="583"/>
      <c r="H2" s="584"/>
    </row>
    <row r="3" spans="1:11" s="5" customFormat="1" ht="12.75" customHeight="1" x14ac:dyDescent="0.2">
      <c r="A3" s="488"/>
      <c r="B3" s="580"/>
      <c r="C3" s="418" t="s">
        <v>68</v>
      </c>
      <c r="D3" s="508"/>
      <c r="E3" s="418" t="s">
        <v>69</v>
      </c>
      <c r="F3" s="508"/>
      <c r="G3" s="418" t="s">
        <v>70</v>
      </c>
      <c r="H3" s="571"/>
    </row>
    <row r="4" spans="1:11" s="5" customFormat="1" ht="39" customHeight="1" x14ac:dyDescent="0.2">
      <c r="A4" s="543"/>
      <c r="B4" s="581"/>
      <c r="C4" s="50" t="s">
        <v>647</v>
      </c>
      <c r="D4" s="50" t="s">
        <v>648</v>
      </c>
      <c r="E4" s="50" t="s">
        <v>647</v>
      </c>
      <c r="F4" s="50" t="s">
        <v>648</v>
      </c>
      <c r="G4" s="50" t="s">
        <v>647</v>
      </c>
      <c r="H4" s="51" t="s">
        <v>648</v>
      </c>
    </row>
    <row r="5" spans="1:11" s="6" customFormat="1" ht="24" customHeight="1" x14ac:dyDescent="0.2">
      <c r="A5" s="179" t="s">
        <v>75</v>
      </c>
      <c r="B5" s="394">
        <v>28</v>
      </c>
      <c r="C5" s="395">
        <v>0</v>
      </c>
      <c r="D5" s="395">
        <v>948</v>
      </c>
      <c r="E5" s="395">
        <v>483</v>
      </c>
      <c r="F5" s="395">
        <v>0</v>
      </c>
      <c r="G5" s="395">
        <v>0</v>
      </c>
      <c r="H5" s="154">
        <v>215</v>
      </c>
      <c r="I5" s="37"/>
      <c r="J5" s="37"/>
      <c r="K5" s="37"/>
    </row>
    <row r="6" spans="1:11" s="6" customFormat="1" ht="24" customHeight="1" x14ac:dyDescent="0.2">
      <c r="A6" s="179" t="s">
        <v>102</v>
      </c>
      <c r="B6" s="394">
        <v>15</v>
      </c>
      <c r="C6" s="395">
        <v>375</v>
      </c>
      <c r="D6" s="395">
        <v>70</v>
      </c>
      <c r="E6" s="395">
        <v>0</v>
      </c>
      <c r="F6" s="395">
        <v>0</v>
      </c>
      <c r="G6" s="395">
        <v>277</v>
      </c>
      <c r="H6" s="154">
        <v>0</v>
      </c>
      <c r="I6" s="37"/>
      <c r="J6" s="37"/>
      <c r="K6" s="37"/>
    </row>
    <row r="7" spans="1:11" ht="24" customHeight="1" x14ac:dyDescent="0.2">
      <c r="A7" s="179" t="s">
        <v>104</v>
      </c>
      <c r="B7" s="394">
        <v>3</v>
      </c>
      <c r="C7" s="395">
        <v>252</v>
      </c>
      <c r="D7" s="395">
        <v>0</v>
      </c>
      <c r="E7" s="395">
        <v>0</v>
      </c>
      <c r="F7" s="395">
        <v>0</v>
      </c>
      <c r="G7" s="395">
        <v>64</v>
      </c>
      <c r="H7" s="154">
        <v>0</v>
      </c>
    </row>
    <row r="8" spans="1:11" ht="24" customHeight="1" x14ac:dyDescent="0.2">
      <c r="A8" s="179" t="s">
        <v>106</v>
      </c>
      <c r="B8" s="394">
        <v>11</v>
      </c>
      <c r="C8" s="395">
        <v>0</v>
      </c>
      <c r="D8" s="395">
        <v>0</v>
      </c>
      <c r="E8" s="395">
        <v>0</v>
      </c>
      <c r="F8" s="395">
        <v>0</v>
      </c>
      <c r="G8" s="395">
        <v>91</v>
      </c>
      <c r="H8" s="154">
        <v>0</v>
      </c>
    </row>
    <row r="9" spans="1:11" ht="24" customHeight="1" x14ac:dyDescent="0.2">
      <c r="A9" s="179" t="s">
        <v>108</v>
      </c>
      <c r="B9" s="394">
        <v>50</v>
      </c>
      <c r="C9" s="395">
        <v>1641</v>
      </c>
      <c r="D9" s="395">
        <v>0</v>
      </c>
      <c r="E9" s="395">
        <v>345</v>
      </c>
      <c r="F9" s="395">
        <v>0</v>
      </c>
      <c r="G9" s="395">
        <v>500</v>
      </c>
      <c r="H9" s="154">
        <v>0</v>
      </c>
    </row>
    <row r="10" spans="1:11" ht="30" customHeight="1" thickBot="1" x14ac:dyDescent="0.25">
      <c r="A10" s="151" t="s">
        <v>72</v>
      </c>
      <c r="B10" s="318">
        <f>SUM(B5:B9)</f>
        <v>107</v>
      </c>
      <c r="C10" s="318">
        <f t="shared" ref="C10:H10" si="0">SUM(C5:C9)</f>
        <v>2268</v>
      </c>
      <c r="D10" s="318">
        <f t="shared" si="0"/>
        <v>1018</v>
      </c>
      <c r="E10" s="318">
        <f t="shared" si="0"/>
        <v>828</v>
      </c>
      <c r="F10" s="318">
        <f t="shared" si="0"/>
        <v>0</v>
      </c>
      <c r="G10" s="318">
        <f t="shared" si="0"/>
        <v>932</v>
      </c>
      <c r="H10" s="318">
        <f t="shared" si="0"/>
        <v>215</v>
      </c>
    </row>
    <row r="11" spans="1:11" ht="40.5" customHeight="1" x14ac:dyDescent="0.2"/>
    <row r="12" spans="1:11" ht="12.75" customHeight="1" x14ac:dyDescent="0.2">
      <c r="A12" s="478" t="s">
        <v>649</v>
      </c>
      <c r="B12" s="478"/>
      <c r="C12" s="478"/>
      <c r="D12" s="478"/>
      <c r="E12" s="478"/>
      <c r="F12" s="478"/>
      <c r="G12" s="478"/>
      <c r="H12" s="478"/>
    </row>
    <row r="13" spans="1:11" x14ac:dyDescent="0.2">
      <c r="A13" s="450" t="s">
        <v>650</v>
      </c>
      <c r="B13" s="450"/>
      <c r="C13" s="450"/>
      <c r="D13" s="450"/>
      <c r="E13" s="450"/>
      <c r="F13" s="450"/>
      <c r="G13" s="450"/>
      <c r="H13" s="450"/>
    </row>
    <row r="14" spans="1:11" x14ac:dyDescent="0.2">
      <c r="A14" s="450" t="s">
        <v>651</v>
      </c>
      <c r="B14" s="450"/>
      <c r="C14" s="450"/>
      <c r="D14" s="450"/>
      <c r="E14" s="450"/>
      <c r="F14" s="450"/>
      <c r="G14" s="450"/>
      <c r="H14" s="450"/>
    </row>
    <row r="15" spans="1:11" x14ac:dyDescent="0.2">
      <c r="A15" s="478" t="s">
        <v>652</v>
      </c>
      <c r="B15" s="478"/>
      <c r="C15" s="478"/>
      <c r="D15" s="478"/>
      <c r="E15" s="478"/>
      <c r="F15" s="478"/>
      <c r="G15" s="478"/>
      <c r="H15" s="478"/>
    </row>
    <row r="16" spans="1:11" x14ac:dyDescent="0.2">
      <c r="A16" s="478"/>
      <c r="B16" s="478"/>
      <c r="C16" s="478"/>
      <c r="D16" s="478"/>
      <c r="E16" s="478"/>
      <c r="F16" s="478"/>
      <c r="G16" s="478"/>
      <c r="H16" s="478"/>
    </row>
  </sheetData>
  <mergeCells count="11">
    <mergeCell ref="A14:H14"/>
    <mergeCell ref="A15:H16"/>
    <mergeCell ref="A1:H1"/>
    <mergeCell ref="A2:A4"/>
    <mergeCell ref="B2:B4"/>
    <mergeCell ref="C2:H2"/>
    <mergeCell ref="C3:D3"/>
    <mergeCell ref="E3:F3"/>
    <mergeCell ref="G3:H3"/>
    <mergeCell ref="A12:H12"/>
    <mergeCell ref="A13:H1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rgb="FF00B050"/>
    <pageSetUpPr fitToPage="1"/>
  </sheetPr>
  <dimension ref="A1:K19"/>
  <sheetViews>
    <sheetView workbookViewId="0">
      <selection activeCell="B4" sqref="B4:E11"/>
    </sheetView>
  </sheetViews>
  <sheetFormatPr defaultColWidth="9.140625" defaultRowHeight="12.75" x14ac:dyDescent="0.2"/>
  <cols>
    <col min="1" max="1" width="55.42578125" style="2" customWidth="1"/>
    <col min="2" max="2" width="17.140625" style="8"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57" t="s">
        <v>653</v>
      </c>
      <c r="B1" s="592"/>
      <c r="C1" s="592"/>
      <c r="D1" s="592"/>
      <c r="E1" s="593"/>
      <c r="G1" s="585" t="s">
        <v>654</v>
      </c>
      <c r="H1" s="586"/>
      <c r="I1" s="586"/>
      <c r="J1" s="586"/>
      <c r="K1" s="586"/>
    </row>
    <row r="2" spans="1:11" ht="16.5" customHeight="1" x14ac:dyDescent="0.2">
      <c r="A2" s="185" t="s">
        <v>67</v>
      </c>
      <c r="B2" s="594"/>
      <c r="C2" s="595"/>
      <c r="D2" s="595"/>
      <c r="E2" s="596"/>
      <c r="G2" s="587" t="s">
        <v>655</v>
      </c>
      <c r="H2" s="587"/>
      <c r="I2" s="587"/>
      <c r="J2" s="327" t="s">
        <v>656</v>
      </c>
      <c r="K2" s="327" t="s">
        <v>657</v>
      </c>
    </row>
    <row r="3" spans="1:11" ht="18" customHeight="1" x14ac:dyDescent="0.2">
      <c r="A3" s="179"/>
      <c r="B3" s="38" t="s">
        <v>658</v>
      </c>
      <c r="C3" s="38" t="s">
        <v>659</v>
      </c>
      <c r="D3" s="41" t="s">
        <v>660</v>
      </c>
      <c r="E3" s="219" t="s">
        <v>661</v>
      </c>
      <c r="G3" s="587"/>
      <c r="H3" s="587"/>
      <c r="I3" s="587"/>
      <c r="J3" s="156">
        <f>SUM(D9:D11)</f>
        <v>33</v>
      </c>
      <c r="K3" s="399">
        <f>SUM(E9:E11)</f>
        <v>4232224.16</v>
      </c>
    </row>
    <row r="4" spans="1:11" ht="16.5" customHeight="1" x14ac:dyDescent="0.2">
      <c r="A4" s="126" t="s">
        <v>662</v>
      </c>
      <c r="B4" s="396"/>
      <c r="C4" s="396"/>
      <c r="D4" s="319">
        <v>0</v>
      </c>
      <c r="E4" s="320"/>
      <c r="G4" s="587"/>
      <c r="H4" s="587"/>
      <c r="I4" s="587"/>
      <c r="J4" s="588" t="s">
        <v>663</v>
      </c>
      <c r="K4" s="588"/>
    </row>
    <row r="5" spans="1:11" ht="15.75" customHeight="1" x14ac:dyDescent="0.2">
      <c r="A5" s="126" t="s">
        <v>664</v>
      </c>
      <c r="B5" s="305">
        <v>0</v>
      </c>
      <c r="C5" s="305">
        <v>0</v>
      </c>
      <c r="D5" s="230">
        <f>SUM(B5:C5)</f>
        <v>0</v>
      </c>
      <c r="E5" s="320"/>
      <c r="G5" s="587"/>
      <c r="H5" s="587"/>
      <c r="I5" s="587"/>
      <c r="J5" s="589">
        <f>K3/J3</f>
        <v>128249.21696969698</v>
      </c>
      <c r="K5" s="589"/>
    </row>
    <row r="6" spans="1:11" ht="16.5" customHeight="1" x14ac:dyDescent="0.2">
      <c r="A6" s="126" t="s">
        <v>665</v>
      </c>
      <c r="B6" s="305">
        <v>1</v>
      </c>
      <c r="C6" s="305">
        <v>0</v>
      </c>
      <c r="D6" s="319">
        <f>SUM(B6:C6)</f>
        <v>1</v>
      </c>
      <c r="E6" s="320"/>
    </row>
    <row r="7" spans="1:11" ht="17.25" customHeight="1" x14ac:dyDescent="0.2">
      <c r="A7" s="126" t="s">
        <v>666</v>
      </c>
      <c r="B7" s="305">
        <v>0</v>
      </c>
      <c r="C7" s="305">
        <v>0</v>
      </c>
      <c r="D7" s="319">
        <f>SUM(B7:C7)</f>
        <v>0</v>
      </c>
      <c r="E7" s="320"/>
    </row>
    <row r="8" spans="1:11" ht="17.25" customHeight="1" x14ac:dyDescent="0.2">
      <c r="A8" s="324" t="s">
        <v>667</v>
      </c>
      <c r="B8" s="397">
        <v>5</v>
      </c>
      <c r="C8" s="397">
        <v>0</v>
      </c>
      <c r="D8" s="321">
        <f>SUM(B8:C8)</f>
        <v>5</v>
      </c>
      <c r="E8" s="320"/>
    </row>
    <row r="9" spans="1:11" ht="17.25" customHeight="1" x14ac:dyDescent="0.2">
      <c r="A9" s="325" t="s">
        <v>668</v>
      </c>
      <c r="B9" s="397">
        <v>2</v>
      </c>
      <c r="C9" s="397">
        <v>0</v>
      </c>
      <c r="D9" s="321">
        <f>SUM(B9:C9)</f>
        <v>2</v>
      </c>
      <c r="E9" s="322">
        <v>1780</v>
      </c>
    </row>
    <row r="10" spans="1:11" ht="17.25" customHeight="1" x14ac:dyDescent="0.2">
      <c r="A10" s="325" t="s">
        <v>669</v>
      </c>
      <c r="B10" s="396"/>
      <c r="C10" s="396"/>
      <c r="D10" s="321">
        <v>27</v>
      </c>
      <c r="E10" s="322">
        <v>3972975.78</v>
      </c>
    </row>
    <row r="11" spans="1:11" ht="17.25" customHeight="1" thickBot="1" x14ac:dyDescent="0.25">
      <c r="A11" s="326" t="s">
        <v>670</v>
      </c>
      <c r="B11" s="398"/>
      <c r="C11" s="398"/>
      <c r="D11" s="276">
        <v>4</v>
      </c>
      <c r="E11" s="323">
        <v>257468.38</v>
      </c>
    </row>
    <row r="12" spans="1:11" ht="17.25" customHeight="1" x14ac:dyDescent="0.2">
      <c r="A12" s="26"/>
      <c r="B12" s="26"/>
      <c r="C12" s="26"/>
      <c r="D12" s="26"/>
      <c r="E12" s="26"/>
    </row>
    <row r="13" spans="1:11" ht="15.75" customHeight="1" x14ac:dyDescent="0.2">
      <c r="A13" s="591" t="s">
        <v>671</v>
      </c>
      <c r="B13" s="591"/>
      <c r="C13" s="591"/>
      <c r="D13" s="591"/>
      <c r="E13" s="591"/>
      <c r="F13" s="16"/>
    </row>
    <row r="14" spans="1:11" ht="15" customHeight="1" x14ac:dyDescent="0.2">
      <c r="A14" s="478" t="s">
        <v>672</v>
      </c>
      <c r="B14" s="478"/>
      <c r="C14" s="478"/>
      <c r="D14" s="478"/>
      <c r="E14" s="478"/>
      <c r="F14" s="16"/>
    </row>
    <row r="15" spans="1:11" ht="30" customHeight="1" x14ac:dyDescent="0.2">
      <c r="A15" s="531" t="s">
        <v>673</v>
      </c>
      <c r="B15" s="531"/>
      <c r="C15" s="531"/>
      <c r="D15" s="531"/>
      <c r="E15" s="531"/>
    </row>
    <row r="16" spans="1:11" ht="75" customHeight="1" x14ac:dyDescent="0.2">
      <c r="A16" s="597" t="s">
        <v>674</v>
      </c>
      <c r="B16" s="597"/>
      <c r="C16" s="597"/>
      <c r="D16" s="597"/>
      <c r="E16" s="597"/>
      <c r="F16" s="39"/>
      <c r="G16" s="39"/>
    </row>
    <row r="17" spans="1:7" ht="75" customHeight="1" x14ac:dyDescent="0.2">
      <c r="A17" s="590" t="s">
        <v>675</v>
      </c>
      <c r="B17" s="590"/>
      <c r="C17" s="590"/>
      <c r="D17" s="590"/>
      <c r="E17" s="590"/>
      <c r="F17" s="40"/>
      <c r="G17" s="40"/>
    </row>
    <row r="18" spans="1:7" ht="75" customHeight="1" x14ac:dyDescent="0.2">
      <c r="A18" s="590" t="s">
        <v>676</v>
      </c>
      <c r="B18" s="590"/>
      <c r="C18" s="590"/>
      <c r="D18" s="590"/>
      <c r="E18" s="590"/>
      <c r="F18" s="40"/>
      <c r="G18" s="40"/>
    </row>
    <row r="19" spans="1:7" ht="60" customHeight="1" x14ac:dyDescent="0.2">
      <c r="A19" s="590" t="s">
        <v>677</v>
      </c>
      <c r="B19" s="590"/>
      <c r="C19" s="590"/>
      <c r="D19" s="590"/>
      <c r="E19" s="590"/>
      <c r="F19" s="40"/>
      <c r="G19" s="40"/>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rgb="FF00B050"/>
  </sheetPr>
  <dimension ref="A1:E17"/>
  <sheetViews>
    <sheetView workbookViewId="0">
      <selection activeCell="B3" sqref="B3:B13"/>
    </sheetView>
  </sheetViews>
  <sheetFormatPr defaultColWidth="9.140625" defaultRowHeight="12.75" x14ac:dyDescent="0.2"/>
  <cols>
    <col min="1" max="1" width="60" style="2" customWidth="1"/>
    <col min="2" max="2" width="15.7109375" style="3" customWidth="1"/>
    <col min="3" max="3" width="6.140625" style="1" customWidth="1"/>
    <col min="4" max="16384" width="9.140625" style="1"/>
  </cols>
  <sheetData>
    <row r="1" spans="1:5" ht="42.75" customHeight="1" x14ac:dyDescent="0.2">
      <c r="A1" s="545" t="s">
        <v>678</v>
      </c>
      <c r="B1" s="573"/>
    </row>
    <row r="2" spans="1:5" s="5" customFormat="1" x14ac:dyDescent="0.2">
      <c r="A2" s="245" t="s">
        <v>67</v>
      </c>
      <c r="B2" s="304" t="s">
        <v>319</v>
      </c>
    </row>
    <row r="3" spans="1:5" x14ac:dyDescent="0.2">
      <c r="A3" s="331" t="s">
        <v>679</v>
      </c>
      <c r="B3" s="328">
        <v>545</v>
      </c>
    </row>
    <row r="4" spans="1:5" x14ac:dyDescent="0.2">
      <c r="A4" s="331" t="s">
        <v>680</v>
      </c>
      <c r="B4" s="328">
        <v>0</v>
      </c>
    </row>
    <row r="5" spans="1:5" x14ac:dyDescent="0.2">
      <c r="A5" s="331" t="s">
        <v>681</v>
      </c>
      <c r="B5" s="328">
        <v>465</v>
      </c>
    </row>
    <row r="6" spans="1:5" x14ac:dyDescent="0.2">
      <c r="A6" s="331" t="s">
        <v>682</v>
      </c>
      <c r="B6" s="328">
        <v>465</v>
      </c>
    </row>
    <row r="7" spans="1:5" s="4" customFormat="1" x14ac:dyDescent="0.2">
      <c r="A7" s="331" t="s">
        <v>683</v>
      </c>
      <c r="B7" s="328">
        <v>95435</v>
      </c>
    </row>
    <row r="8" spans="1:5" s="4" customFormat="1" x14ac:dyDescent="0.2">
      <c r="A8" s="331" t="s">
        <v>684</v>
      </c>
      <c r="B8" s="328">
        <v>234</v>
      </c>
    </row>
    <row r="9" spans="1:5" s="4" customFormat="1" x14ac:dyDescent="0.2">
      <c r="A9" s="331" t="s">
        <v>685</v>
      </c>
      <c r="B9" s="328">
        <v>174</v>
      </c>
    </row>
    <row r="10" spans="1:5" x14ac:dyDescent="0.2">
      <c r="A10" s="331" t="s">
        <v>686</v>
      </c>
      <c r="B10" s="328">
        <v>165</v>
      </c>
    </row>
    <row r="11" spans="1:5" s="2" customFormat="1" x14ac:dyDescent="0.2">
      <c r="A11" s="331" t="s">
        <v>687</v>
      </c>
      <c r="B11" s="328">
        <f>4042+11</f>
        <v>4053</v>
      </c>
    </row>
    <row r="12" spans="1:5" x14ac:dyDescent="0.2">
      <c r="A12" s="331" t="s">
        <v>688</v>
      </c>
      <c r="B12" s="329">
        <v>0</v>
      </c>
    </row>
    <row r="13" spans="1:5" ht="13.5" thickBot="1" x14ac:dyDescent="0.25">
      <c r="A13" s="332" t="s">
        <v>689</v>
      </c>
      <c r="B13" s="330">
        <v>0</v>
      </c>
    </row>
    <row r="14" spans="1:5" x14ac:dyDescent="0.2">
      <c r="A14" s="30"/>
      <c r="B14" s="31"/>
      <c r="C14" s="52"/>
      <c r="D14" s="52"/>
      <c r="E14" s="52"/>
    </row>
    <row r="15" spans="1:5" ht="30" customHeight="1" x14ac:dyDescent="0.2">
      <c r="A15" s="478" t="s">
        <v>690</v>
      </c>
      <c r="B15" s="478"/>
    </row>
    <row r="16" spans="1:5" ht="57.75" customHeight="1" x14ac:dyDescent="0.2">
      <c r="A16" s="478" t="s">
        <v>691</v>
      </c>
      <c r="B16" s="478"/>
    </row>
    <row r="17" spans="1:2" ht="57.75" customHeight="1" x14ac:dyDescent="0.2">
      <c r="A17" s="478" t="s">
        <v>692</v>
      </c>
      <c r="B17" s="478"/>
    </row>
  </sheetData>
  <mergeCells count="4">
    <mergeCell ref="A1:B1"/>
    <mergeCell ref="A15:B15"/>
    <mergeCell ref="A16:B16"/>
    <mergeCell ref="A17:B17"/>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rgb="FF00B050"/>
  </sheetPr>
  <dimension ref="A1:F16"/>
  <sheetViews>
    <sheetView workbookViewId="0">
      <selection activeCell="B3" sqref="B3:B11"/>
    </sheetView>
  </sheetViews>
  <sheetFormatPr defaultColWidth="9.140625" defaultRowHeight="12.75" x14ac:dyDescent="0.2"/>
  <cols>
    <col min="1" max="1" width="38.5703125" style="2" customWidth="1"/>
    <col min="2" max="2" width="14.5703125" style="1" customWidth="1"/>
    <col min="3" max="16384" width="9.140625" style="1"/>
  </cols>
  <sheetData>
    <row r="1" spans="1:6" ht="42.75" customHeight="1" x14ac:dyDescent="0.2">
      <c r="A1" s="545" t="s">
        <v>693</v>
      </c>
      <c r="B1" s="538"/>
    </row>
    <row r="2" spans="1:6" s="5" customFormat="1" ht="30" customHeight="1" x14ac:dyDescent="0.2">
      <c r="A2" s="185" t="s">
        <v>67</v>
      </c>
      <c r="B2" s="65" t="s">
        <v>319</v>
      </c>
    </row>
    <row r="3" spans="1:6" s="6" customFormat="1" ht="12.75" customHeight="1" x14ac:dyDescent="0.2">
      <c r="A3" s="216" t="s">
        <v>694</v>
      </c>
      <c r="B3" s="328">
        <f>SUM(B5,B4)</f>
        <v>4939</v>
      </c>
      <c r="C3" s="37"/>
      <c r="D3" s="37"/>
      <c r="E3" s="37"/>
    </row>
    <row r="4" spans="1:6" s="6" customFormat="1" ht="12.75" customHeight="1" x14ac:dyDescent="0.2">
      <c r="A4" s="216" t="s">
        <v>695</v>
      </c>
      <c r="B4" s="328">
        <v>4788</v>
      </c>
      <c r="C4" s="37"/>
      <c r="D4" s="37"/>
      <c r="E4" s="37"/>
    </row>
    <row r="5" spans="1:6" s="6" customFormat="1" ht="12.75" customHeight="1" x14ac:dyDescent="0.2">
      <c r="A5" s="216" t="s">
        <v>696</v>
      </c>
      <c r="B5" s="328">
        <v>151</v>
      </c>
      <c r="C5" s="37"/>
      <c r="D5" s="37"/>
      <c r="E5" s="37"/>
    </row>
    <row r="6" spans="1:6" s="6" customFormat="1" ht="12.75" customHeight="1" x14ac:dyDescent="0.2">
      <c r="A6" s="216" t="s">
        <v>697</v>
      </c>
      <c r="B6" s="328">
        <f>SUM(B8,B7)</f>
        <v>289901</v>
      </c>
      <c r="C6" s="37"/>
      <c r="D6" s="37"/>
      <c r="E6" s="37"/>
      <c r="F6" s="62"/>
    </row>
    <row r="7" spans="1:6" s="6" customFormat="1" ht="12.75" customHeight="1" x14ac:dyDescent="0.2">
      <c r="A7" s="216" t="s">
        <v>698</v>
      </c>
      <c r="B7" s="328">
        <v>283386</v>
      </c>
      <c r="C7" s="37"/>
      <c r="D7" s="37"/>
      <c r="E7" s="37"/>
    </row>
    <row r="8" spans="1:6" s="6" customFormat="1" ht="12.75" customHeight="1" x14ac:dyDescent="0.2">
      <c r="A8" s="216" t="s">
        <v>699</v>
      </c>
      <c r="B8" s="328">
        <v>6515</v>
      </c>
      <c r="C8" s="37"/>
      <c r="D8" s="37"/>
      <c r="E8" s="37"/>
    </row>
    <row r="9" spans="1:6" s="6" customFormat="1" ht="25.5" x14ac:dyDescent="0.2">
      <c r="A9" s="161" t="s">
        <v>700</v>
      </c>
      <c r="B9" s="333">
        <v>243</v>
      </c>
      <c r="C9" s="37"/>
      <c r="D9" s="37"/>
      <c r="E9" s="37"/>
    </row>
    <row r="10" spans="1:6" s="6" customFormat="1" ht="15" customHeight="1" x14ac:dyDescent="0.2">
      <c r="A10" s="161" t="s">
        <v>701</v>
      </c>
      <c r="B10" s="334">
        <v>1</v>
      </c>
      <c r="C10" s="37"/>
      <c r="D10" s="37"/>
      <c r="E10" s="37"/>
    </row>
    <row r="11" spans="1:6" s="6" customFormat="1" ht="15" customHeight="1" thickBot="1" x14ac:dyDescent="0.25">
      <c r="A11" s="336" t="s">
        <v>702</v>
      </c>
      <c r="B11" s="335">
        <v>4</v>
      </c>
      <c r="C11" s="37"/>
      <c r="D11" s="37"/>
      <c r="E11" s="37"/>
    </row>
    <row r="13" spans="1:6" ht="56.25" customHeight="1" x14ac:dyDescent="0.2">
      <c r="A13" s="450" t="s">
        <v>703</v>
      </c>
      <c r="B13" s="450"/>
    </row>
    <row r="14" spans="1:6" ht="57" customHeight="1" x14ac:dyDescent="0.2">
      <c r="A14" s="450" t="s">
        <v>704</v>
      </c>
      <c r="B14" s="450"/>
    </row>
    <row r="16" spans="1:6" ht="66" customHeight="1" x14ac:dyDescent="0.2">
      <c r="A16" s="556" t="s">
        <v>705</v>
      </c>
      <c r="B16" s="556"/>
    </row>
  </sheetData>
  <mergeCells count="4">
    <mergeCell ref="A1:B1"/>
    <mergeCell ref="A13:B13"/>
    <mergeCell ref="A14:B14"/>
    <mergeCell ref="A16: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7A53253B9CAA49B67BB0A10F1D9253" ma:contentTypeVersion="13" ma:contentTypeDescription="Vytvoří nový dokument" ma:contentTypeScope="" ma:versionID="2324040a7fb2f49d33aa9f4738917a83">
  <xsd:schema xmlns:xsd="http://www.w3.org/2001/XMLSchema" xmlns:xs="http://www.w3.org/2001/XMLSchema" xmlns:p="http://schemas.microsoft.com/office/2006/metadata/properties" xmlns:ns3="d9a11d5d-3133-4431-a7a1-177ab2c5c065" xmlns:ns4="fff724ea-0d8f-48af-9ae1-9b8c13dd1604" targetNamespace="http://schemas.microsoft.com/office/2006/metadata/properties" ma:root="true" ma:fieldsID="4c06caed118440fb0ce650236723c600" ns3:_="" ns4:_="">
    <xsd:import namespace="d9a11d5d-3133-4431-a7a1-177ab2c5c065"/>
    <xsd:import namespace="fff724ea-0d8f-48af-9ae1-9b8c13dd160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DateTaken"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a11d5d-3133-4431-a7a1-177ab2c5c065"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element name="SharingHintHash" ma:index="10" nillable="true" ma:displayName="Hodnota hash upozornění na sdílení"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f724ea-0d8f-48af-9ae1-9b8c13dd160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MediaServic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75A9AAF-1D86-4D60-8478-F32D97D6BA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a11d5d-3133-4431-a7a1-177ab2c5c065"/>
    <ds:schemaRef ds:uri="fff724ea-0d8f-48af-9ae1-9b8c13dd16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83BBDB-5D08-4266-9ACD-63D5F9AC0E27}">
  <ds:schemaRefs>
    <ds:schemaRef ds:uri="http://schemas.microsoft.com/sharepoint/v3/contenttype/forms"/>
  </ds:schemaRefs>
</ds:datastoreItem>
</file>

<file path=customXml/itemProps3.xml><?xml version="1.0" encoding="utf-8"?>
<ds:datastoreItem xmlns:ds="http://schemas.openxmlformats.org/officeDocument/2006/customXml" ds:itemID="{4D3230BA-57F0-4B56-8EC1-982427BF2D5F}">
  <ds:schemaRefs>
    <ds:schemaRef ds:uri="http://purl.org/dc/terms/"/>
    <ds:schemaRef ds:uri="http://www.w3.org/XML/1998/namespace"/>
    <ds:schemaRef ds:uri="d9a11d5d-3133-4431-a7a1-177ab2c5c065"/>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fff724ea-0d8f-48af-9ae1-9b8c13dd160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1</vt:i4>
      </vt:variant>
    </vt:vector>
  </HeadingPairs>
  <TitlesOfParts>
    <vt:vector size="30"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2022-01-02T22:31:42Z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0x010100BF7A53253B9CAA49B67BB0A10F1D9253</vt:lpwstr>
  </property>
</Properties>
</file>