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mc:AlternateContent xmlns:mc="http://schemas.openxmlformats.org/markup-compatibility/2006">
    <mc:Choice Requires="x15">
      <x15ac:absPath xmlns:x15ac="http://schemas.microsoft.com/office/spreadsheetml/2010/11/ac" url="O:\Sekce_III\30_odbor\300_oddělení\5. Dokumenty od VŠ - DZ, ADZ, VZ, IP\VZ\2020\VVŠ\SU\"/>
    </mc:Choice>
  </mc:AlternateContent>
  <xr:revisionPtr revIDLastSave="0" documentId="13_ncr:1_{1447474B-D3E0-4096-94A8-80A955584B44}" xr6:coauthVersionLast="36" xr6:coauthVersionMax="47" xr10:uidLastSave="{00000000-0000-0000-0000-000000000000}"/>
  <bookViews>
    <workbookView xWindow="-105" yWindow="-105" windowWidth="19425" windowHeight="10425" firstSheet="18" activeTab="21" xr2:uid="{00000000-000D-0000-FFFF-FFFF00000000}"/>
  </bookViews>
  <sheets>
    <sheet name="Metodika " sheetId="20" r:id="rId1"/>
    <sheet name="2.1" sheetId="28" r:id="rId2"/>
    <sheet name="2.2" sheetId="24" r:id="rId3"/>
    <sheet name="2.3" sheetId="30" r:id="rId4"/>
    <sheet name="2.4" sheetId="32" r:id="rId5"/>
    <sheet name="2.5" sheetId="31" r:id="rId6"/>
    <sheet name="2.6" sheetId="33" r:id="rId7"/>
    <sheet name="2.7" sheetId="34" r:id="rId8"/>
    <sheet name="3.1" sheetId="27" r:id="rId9"/>
    <sheet name="3.2" sheetId="5" r:id="rId10"/>
    <sheet name="3.3" sheetId="6" r:id="rId11"/>
    <sheet name="3.4" sheetId="47" r:id="rId12"/>
    <sheet name="4.1" sheetId="8" r:id="rId13"/>
    <sheet name="5.1" sheetId="22" r:id="rId14"/>
    <sheet name="6.1" sheetId="42" r:id="rId15"/>
    <sheet name="6.2" sheetId="43" r:id="rId16"/>
    <sheet name="6.3" sheetId="44" r:id="rId17"/>
    <sheet name="6.4" sheetId="45" r:id="rId18"/>
    <sheet name="6.5" sheetId="46" r:id="rId19"/>
    <sheet name="6.6" sheetId="14" r:id="rId20"/>
    <sheet name="7.1" sheetId="36" r:id="rId21"/>
    <sheet name="7.2" sheetId="17" r:id="rId22"/>
    <sheet name="7.3" sheetId="18" r:id="rId23"/>
    <sheet name="8.1" sheetId="37" r:id="rId24"/>
    <sheet name="8.2" sheetId="38" r:id="rId25"/>
    <sheet name="8.3" sheetId="39" r:id="rId26"/>
    <sheet name="8.4" sheetId="40" r:id="rId27"/>
    <sheet name="12.1" sheetId="41" r:id="rId28"/>
    <sheet name="12.2" sheetId="19" r:id="rId29"/>
  </sheets>
  <definedNames>
    <definedName name="_xlnm.Print_Area" localSheetId="0">'Metodika '!$A$1:$B$39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8" l="1"/>
  <c r="K18" i="8"/>
  <c r="K58" i="28" l="1"/>
  <c r="B15" i="47" l="1"/>
  <c r="K67" i="44" l="1"/>
  <c r="K68" i="44"/>
  <c r="K69" i="44"/>
  <c r="K70" i="44"/>
  <c r="J69" i="44"/>
  <c r="J70" i="44"/>
  <c r="J67" i="44"/>
  <c r="J68" i="44"/>
  <c r="I69" i="44"/>
  <c r="I70" i="44"/>
  <c r="I67" i="44"/>
  <c r="I68" i="44"/>
  <c r="H69" i="44"/>
  <c r="H70" i="44"/>
  <c r="H67" i="44"/>
  <c r="H68" i="44"/>
  <c r="G67" i="44"/>
  <c r="G68" i="44"/>
  <c r="G69" i="44"/>
  <c r="G70" i="44"/>
  <c r="F67" i="44"/>
  <c r="F68" i="44"/>
  <c r="F69" i="44"/>
  <c r="F70" i="44"/>
  <c r="E67" i="44"/>
  <c r="E68" i="44"/>
  <c r="E69" i="44"/>
  <c r="E70" i="44"/>
  <c r="D67" i="44"/>
  <c r="D68" i="44"/>
  <c r="D69" i="44"/>
  <c r="D70" i="44"/>
  <c r="C67" i="44"/>
  <c r="C68" i="44"/>
  <c r="C69" i="44"/>
  <c r="C70" i="44"/>
  <c r="I66" i="44"/>
  <c r="J66" i="44"/>
  <c r="K66" i="44"/>
  <c r="G66" i="44"/>
  <c r="H66" i="44"/>
  <c r="E66" i="44"/>
  <c r="F66" i="44"/>
  <c r="C66" i="44"/>
  <c r="D66" i="44"/>
  <c r="B66" i="44"/>
  <c r="B67" i="44"/>
  <c r="B68" i="44"/>
  <c r="B69" i="44"/>
  <c r="B70" i="44"/>
  <c r="Q73" i="22" l="1"/>
  <c r="R73" i="22"/>
  <c r="P73" i="22"/>
  <c r="M73" i="22"/>
  <c r="N73" i="22"/>
  <c r="L73" i="22"/>
  <c r="I73" i="22"/>
  <c r="J73" i="22"/>
  <c r="H73" i="22"/>
  <c r="E73" i="22"/>
  <c r="F73" i="22"/>
  <c r="D73" i="22"/>
  <c r="Q59" i="22"/>
  <c r="R59" i="22"/>
  <c r="P59" i="22"/>
  <c r="M59" i="22"/>
  <c r="N59" i="22"/>
  <c r="L59" i="22"/>
  <c r="I59" i="22"/>
  <c r="J59" i="22"/>
  <c r="H59" i="22"/>
  <c r="E59" i="22"/>
  <c r="F59" i="22"/>
  <c r="D59" i="22"/>
  <c r="Q45" i="22"/>
  <c r="R45" i="22"/>
  <c r="P45" i="22"/>
  <c r="M45" i="22"/>
  <c r="N45" i="22"/>
  <c r="L45" i="22"/>
  <c r="I45" i="22"/>
  <c r="J45" i="22"/>
  <c r="H45" i="22"/>
  <c r="E45" i="22"/>
  <c r="F45" i="22"/>
  <c r="D45" i="22"/>
  <c r="Q31" i="22"/>
  <c r="R31" i="22"/>
  <c r="P31" i="22"/>
  <c r="N31" i="22"/>
  <c r="M31" i="22"/>
  <c r="L31" i="22"/>
  <c r="J31" i="22"/>
  <c r="I31" i="22"/>
  <c r="H31" i="22"/>
  <c r="F31" i="22"/>
  <c r="E31" i="22"/>
  <c r="D31" i="22"/>
  <c r="I17" i="22"/>
  <c r="J17" i="22"/>
  <c r="L17" i="22"/>
  <c r="M17" i="22"/>
  <c r="N17" i="22"/>
  <c r="P17" i="22"/>
  <c r="Q17" i="22"/>
  <c r="R17" i="22"/>
  <c r="H17" i="22"/>
  <c r="E17" i="22"/>
  <c r="F17" i="22"/>
  <c r="D17" i="22"/>
  <c r="D99" i="8" l="1"/>
  <c r="E99" i="8"/>
  <c r="F99" i="8"/>
  <c r="G99" i="8"/>
  <c r="H99" i="8"/>
  <c r="I99" i="8"/>
  <c r="J99" i="8"/>
  <c r="I98" i="8"/>
  <c r="J98" i="8"/>
  <c r="H98" i="8"/>
  <c r="G98" i="8"/>
  <c r="E98" i="8"/>
  <c r="F98" i="8"/>
  <c r="D98" i="8"/>
  <c r="C99" i="8"/>
  <c r="K99" i="8" s="1"/>
  <c r="C98" i="8"/>
  <c r="K98" i="8" s="1"/>
  <c r="J90" i="8"/>
  <c r="J91" i="8"/>
  <c r="J92" i="8"/>
  <c r="J93" i="8"/>
  <c r="J94" i="8"/>
  <c r="J95" i="8"/>
  <c r="J96" i="8"/>
  <c r="J87" i="8"/>
  <c r="J88" i="8"/>
  <c r="J89" i="8"/>
  <c r="I96" i="8"/>
  <c r="I90" i="8"/>
  <c r="I91" i="8"/>
  <c r="I92" i="8"/>
  <c r="I93" i="8"/>
  <c r="I94" i="8"/>
  <c r="I95" i="8"/>
  <c r="I87" i="8"/>
  <c r="I88" i="8"/>
  <c r="I89" i="8"/>
  <c r="H91" i="8"/>
  <c r="H92" i="8"/>
  <c r="H93" i="8"/>
  <c r="H94" i="8"/>
  <c r="H95" i="8"/>
  <c r="H96" i="8"/>
  <c r="H90" i="8"/>
  <c r="H89" i="8"/>
  <c r="H88" i="8"/>
  <c r="H87" i="8"/>
  <c r="G94" i="8"/>
  <c r="G95" i="8"/>
  <c r="G96" i="8"/>
  <c r="G92" i="8"/>
  <c r="G93" i="8"/>
  <c r="G91" i="8"/>
  <c r="G90" i="8"/>
  <c r="G88" i="8"/>
  <c r="G89" i="8"/>
  <c r="G87" i="8"/>
  <c r="F87" i="8"/>
  <c r="F88" i="8"/>
  <c r="F89" i="8"/>
  <c r="F90" i="8"/>
  <c r="F91" i="8"/>
  <c r="F92" i="8"/>
  <c r="F93" i="8"/>
  <c r="F94" i="8"/>
  <c r="F95" i="8"/>
  <c r="F96" i="8"/>
  <c r="E87" i="8"/>
  <c r="E88" i="8"/>
  <c r="E89" i="8"/>
  <c r="E90" i="8"/>
  <c r="E91" i="8"/>
  <c r="E92" i="8"/>
  <c r="E93" i="8"/>
  <c r="E94" i="8"/>
  <c r="E95" i="8"/>
  <c r="E96" i="8"/>
  <c r="D96" i="8"/>
  <c r="D93" i="8"/>
  <c r="D94" i="8"/>
  <c r="D95" i="8"/>
  <c r="D91" i="8"/>
  <c r="D92" i="8"/>
  <c r="D89" i="8"/>
  <c r="D90" i="8"/>
  <c r="D87" i="8"/>
  <c r="D88" i="8"/>
  <c r="D86" i="8"/>
  <c r="E86" i="8"/>
  <c r="F86" i="8"/>
  <c r="G86" i="8"/>
  <c r="H86" i="8"/>
  <c r="I86" i="8"/>
  <c r="J86" i="8"/>
  <c r="C96" i="8"/>
  <c r="K96" i="8" s="1"/>
  <c r="C95" i="8"/>
  <c r="K95" i="8" s="1"/>
  <c r="C94" i="8"/>
  <c r="K94" i="8" s="1"/>
  <c r="C93" i="8"/>
  <c r="K93" i="8" s="1"/>
  <c r="C92" i="8"/>
  <c r="K92" i="8" s="1"/>
  <c r="C91" i="8"/>
  <c r="K91" i="8" s="1"/>
  <c r="C90" i="8"/>
  <c r="K90" i="8" s="1"/>
  <c r="C89" i="8"/>
  <c r="K89" i="8" s="1"/>
  <c r="C88" i="8"/>
  <c r="C87" i="8"/>
  <c r="K87" i="8" s="1"/>
  <c r="C86" i="8"/>
  <c r="K86" i="8" s="1"/>
  <c r="K83" i="8"/>
  <c r="K82" i="8"/>
  <c r="K71" i="8"/>
  <c r="K72" i="8"/>
  <c r="K73" i="8"/>
  <c r="K74" i="8"/>
  <c r="K75" i="8"/>
  <c r="K76" i="8"/>
  <c r="K77" i="8"/>
  <c r="K78" i="8"/>
  <c r="K79" i="8"/>
  <c r="K80" i="8"/>
  <c r="K70" i="8"/>
  <c r="K81" i="8" s="1"/>
  <c r="D81" i="8"/>
  <c r="E81" i="8"/>
  <c r="F81" i="8"/>
  <c r="G81" i="8"/>
  <c r="H81" i="8"/>
  <c r="I81" i="8"/>
  <c r="J81" i="8"/>
  <c r="C81" i="8"/>
  <c r="K67" i="8"/>
  <c r="K66" i="8"/>
  <c r="K64" i="8"/>
  <c r="K60" i="8"/>
  <c r="K61" i="8"/>
  <c r="K62" i="8"/>
  <c r="K63" i="8"/>
  <c r="K58" i="8"/>
  <c r="K59" i="8"/>
  <c r="K55" i="8"/>
  <c r="K56" i="8"/>
  <c r="K57" i="8"/>
  <c r="K54" i="8"/>
  <c r="K65" i="8" s="1"/>
  <c r="I65" i="8"/>
  <c r="J65" i="8"/>
  <c r="G65" i="8"/>
  <c r="H65" i="8"/>
  <c r="D65" i="8"/>
  <c r="E65" i="8"/>
  <c r="F65" i="8"/>
  <c r="C65" i="8"/>
  <c r="K51" i="8"/>
  <c r="K50" i="8"/>
  <c r="K48" i="8"/>
  <c r="K41" i="8"/>
  <c r="K42" i="8"/>
  <c r="K43" i="8"/>
  <c r="K44" i="8"/>
  <c r="K45" i="8"/>
  <c r="K46" i="8"/>
  <c r="K47" i="8"/>
  <c r="K39" i="8"/>
  <c r="K40" i="8"/>
  <c r="K38" i="8"/>
  <c r="K49" i="8" s="1"/>
  <c r="D49" i="8"/>
  <c r="E49" i="8"/>
  <c r="F49" i="8"/>
  <c r="G49" i="8"/>
  <c r="H49" i="8"/>
  <c r="I49" i="8"/>
  <c r="J49" i="8"/>
  <c r="C49" i="8"/>
  <c r="K35" i="8"/>
  <c r="K34" i="8"/>
  <c r="K29" i="8"/>
  <c r="K30" i="8"/>
  <c r="K31" i="8"/>
  <c r="K32" i="8"/>
  <c r="K25" i="8"/>
  <c r="K26" i="8"/>
  <c r="K27" i="8"/>
  <c r="K28" i="8"/>
  <c r="K24" i="8"/>
  <c r="K23" i="8"/>
  <c r="K22" i="8"/>
  <c r="K33" i="8" s="1"/>
  <c r="C33" i="8"/>
  <c r="I33" i="8"/>
  <c r="J33" i="8"/>
  <c r="H33" i="8"/>
  <c r="E33" i="8"/>
  <c r="F33" i="8"/>
  <c r="G33" i="8"/>
  <c r="D33" i="8"/>
  <c r="C15" i="47"/>
  <c r="K88" i="8" l="1"/>
  <c r="K97" i="8" s="1"/>
  <c r="J77" i="5"/>
  <c r="J78" i="5"/>
  <c r="J79" i="5"/>
  <c r="J80" i="5"/>
  <c r="J81" i="5"/>
  <c r="J82" i="5"/>
  <c r="J83" i="5"/>
  <c r="J84" i="5"/>
  <c r="J85" i="5"/>
  <c r="J86" i="5"/>
  <c r="I77" i="5"/>
  <c r="I78" i="5"/>
  <c r="I79" i="5"/>
  <c r="I80" i="5"/>
  <c r="I81" i="5"/>
  <c r="I82" i="5"/>
  <c r="I83" i="5"/>
  <c r="I84" i="5"/>
  <c r="I85" i="5"/>
  <c r="I86" i="5"/>
  <c r="H77" i="5"/>
  <c r="H78" i="5"/>
  <c r="H79" i="5"/>
  <c r="H80" i="5"/>
  <c r="H81" i="5"/>
  <c r="H82" i="5"/>
  <c r="H83" i="5"/>
  <c r="H84" i="5"/>
  <c r="H85" i="5"/>
  <c r="H86" i="5"/>
  <c r="G77" i="5"/>
  <c r="G78" i="5"/>
  <c r="G79" i="5"/>
  <c r="G80" i="5"/>
  <c r="G81" i="5"/>
  <c r="G82" i="5"/>
  <c r="G83" i="5"/>
  <c r="G84" i="5"/>
  <c r="G85" i="5"/>
  <c r="G86" i="5"/>
  <c r="F77" i="5"/>
  <c r="F78" i="5"/>
  <c r="F79" i="5"/>
  <c r="F80" i="5"/>
  <c r="F81" i="5"/>
  <c r="F82" i="5"/>
  <c r="F83" i="5"/>
  <c r="F84" i="5"/>
  <c r="F85" i="5"/>
  <c r="F86" i="5"/>
  <c r="E77" i="5"/>
  <c r="E78" i="5"/>
  <c r="E79" i="5"/>
  <c r="E80" i="5"/>
  <c r="E81" i="5"/>
  <c r="E82" i="5"/>
  <c r="E83" i="5"/>
  <c r="E84" i="5"/>
  <c r="E85" i="5"/>
  <c r="E86" i="5"/>
  <c r="D77" i="5"/>
  <c r="D78" i="5"/>
  <c r="D79" i="5"/>
  <c r="D80" i="5"/>
  <c r="D81" i="5"/>
  <c r="D82" i="5"/>
  <c r="D83" i="5"/>
  <c r="D84" i="5"/>
  <c r="D85" i="5"/>
  <c r="D86" i="5"/>
  <c r="D76" i="5"/>
  <c r="D87" i="5" s="1"/>
  <c r="E76" i="5"/>
  <c r="E87" i="5" s="1"/>
  <c r="F76" i="5"/>
  <c r="F87" i="5" s="1"/>
  <c r="G76" i="5"/>
  <c r="G87" i="5" s="1"/>
  <c r="H76" i="5"/>
  <c r="H87" i="5" s="1"/>
  <c r="I76" i="5"/>
  <c r="I87" i="5" s="1"/>
  <c r="J76" i="5"/>
  <c r="J87" i="5" s="1"/>
  <c r="C76" i="5"/>
  <c r="C77" i="5"/>
  <c r="K77" i="5" s="1"/>
  <c r="C78" i="5"/>
  <c r="K78" i="5" s="1"/>
  <c r="C79" i="5"/>
  <c r="K79" i="5" s="1"/>
  <c r="C80" i="5"/>
  <c r="K80" i="5" s="1"/>
  <c r="C81" i="5"/>
  <c r="K81" i="5" s="1"/>
  <c r="C82" i="5"/>
  <c r="K82" i="5" s="1"/>
  <c r="C83" i="5"/>
  <c r="K83" i="5" s="1"/>
  <c r="C84" i="5"/>
  <c r="K84" i="5" s="1"/>
  <c r="C85" i="5"/>
  <c r="K85" i="5" s="1"/>
  <c r="C86" i="5"/>
  <c r="K86" i="5" s="1"/>
  <c r="K63" i="5"/>
  <c r="K64" i="5"/>
  <c r="K65" i="5"/>
  <c r="K66" i="5"/>
  <c r="K67" i="5"/>
  <c r="K68" i="5"/>
  <c r="K69" i="5"/>
  <c r="K70" i="5"/>
  <c r="K71" i="5"/>
  <c r="K72" i="5"/>
  <c r="K62" i="5"/>
  <c r="K73" i="5" s="1"/>
  <c r="D73" i="5"/>
  <c r="E73" i="5"/>
  <c r="F73" i="5"/>
  <c r="G73" i="5"/>
  <c r="H73" i="5"/>
  <c r="I73" i="5"/>
  <c r="J73" i="5"/>
  <c r="C73" i="5"/>
  <c r="K49" i="5"/>
  <c r="K50" i="5"/>
  <c r="K51" i="5"/>
  <c r="K52" i="5"/>
  <c r="K53" i="5"/>
  <c r="K54" i="5"/>
  <c r="K55" i="5"/>
  <c r="K56" i="5"/>
  <c r="K57" i="5"/>
  <c r="K58" i="5"/>
  <c r="K48" i="5"/>
  <c r="K59" i="5" s="1"/>
  <c r="D59" i="5"/>
  <c r="E59" i="5"/>
  <c r="F59" i="5"/>
  <c r="G59" i="5"/>
  <c r="H59" i="5"/>
  <c r="I59" i="5"/>
  <c r="J59" i="5"/>
  <c r="C59" i="5"/>
  <c r="K35" i="5"/>
  <c r="K36" i="5"/>
  <c r="K37" i="5"/>
  <c r="K38" i="5"/>
  <c r="K39" i="5"/>
  <c r="K40" i="5"/>
  <c r="K41" i="5"/>
  <c r="K42" i="5"/>
  <c r="K43" i="5"/>
  <c r="K44" i="5"/>
  <c r="K34" i="5"/>
  <c r="K45" i="5" s="1"/>
  <c r="D45" i="5"/>
  <c r="E45" i="5"/>
  <c r="F45" i="5"/>
  <c r="G45" i="5"/>
  <c r="H45" i="5"/>
  <c r="I45" i="5"/>
  <c r="J45" i="5"/>
  <c r="C45" i="5"/>
  <c r="K21" i="5"/>
  <c r="K22" i="5"/>
  <c r="K23" i="5"/>
  <c r="K24" i="5"/>
  <c r="K25" i="5"/>
  <c r="K26" i="5"/>
  <c r="K27" i="5"/>
  <c r="K28" i="5"/>
  <c r="K29" i="5"/>
  <c r="K30" i="5"/>
  <c r="K20" i="5"/>
  <c r="K31" i="5" s="1"/>
  <c r="D31" i="5"/>
  <c r="E31" i="5"/>
  <c r="F31" i="5"/>
  <c r="G31" i="5"/>
  <c r="H31" i="5"/>
  <c r="I31" i="5"/>
  <c r="J31" i="5"/>
  <c r="C31" i="5"/>
  <c r="K7" i="5"/>
  <c r="K8" i="5"/>
  <c r="K9" i="5"/>
  <c r="K10" i="5"/>
  <c r="K11" i="5"/>
  <c r="K12" i="5"/>
  <c r="K13" i="5"/>
  <c r="K14" i="5"/>
  <c r="K15" i="5"/>
  <c r="K16" i="5"/>
  <c r="K6" i="5"/>
  <c r="J92" i="27"/>
  <c r="J93" i="27"/>
  <c r="J94" i="27"/>
  <c r="J95" i="27"/>
  <c r="J96" i="27"/>
  <c r="J89" i="27"/>
  <c r="J90" i="27"/>
  <c r="J91" i="27"/>
  <c r="J87" i="27"/>
  <c r="J88" i="27"/>
  <c r="I93" i="27"/>
  <c r="I94" i="27"/>
  <c r="I95" i="27"/>
  <c r="I96" i="27"/>
  <c r="I91" i="27"/>
  <c r="I92" i="27"/>
  <c r="I89" i="27"/>
  <c r="I90" i="27"/>
  <c r="I87" i="27"/>
  <c r="I88" i="27"/>
  <c r="H92" i="27"/>
  <c r="H93" i="27"/>
  <c r="H94" i="27"/>
  <c r="H95" i="27"/>
  <c r="H96" i="27"/>
  <c r="H91" i="27"/>
  <c r="H90" i="27"/>
  <c r="H89" i="27"/>
  <c r="H88" i="27"/>
  <c r="H87" i="27"/>
  <c r="G93" i="27"/>
  <c r="G94" i="27"/>
  <c r="G95" i="27"/>
  <c r="G96" i="27"/>
  <c r="G92" i="27"/>
  <c r="G91" i="27"/>
  <c r="G90" i="27"/>
  <c r="G89" i="27"/>
  <c r="G88" i="27"/>
  <c r="G87" i="27"/>
  <c r="F87" i="27"/>
  <c r="F88" i="27"/>
  <c r="F89" i="27"/>
  <c r="F90" i="27"/>
  <c r="F91" i="27"/>
  <c r="F92" i="27"/>
  <c r="F93" i="27"/>
  <c r="F94" i="27"/>
  <c r="F95" i="27"/>
  <c r="F96" i="27"/>
  <c r="E87" i="27"/>
  <c r="E88" i="27"/>
  <c r="E89" i="27"/>
  <c r="E90" i="27"/>
  <c r="E91" i="27"/>
  <c r="E92" i="27"/>
  <c r="E93" i="27"/>
  <c r="E94" i="27"/>
  <c r="E95" i="27"/>
  <c r="E96" i="27"/>
  <c r="D95" i="27"/>
  <c r="D96" i="27"/>
  <c r="D93" i="27"/>
  <c r="D94" i="27"/>
  <c r="D92" i="27"/>
  <c r="D91" i="27"/>
  <c r="D90" i="27"/>
  <c r="D89" i="27"/>
  <c r="D88" i="27"/>
  <c r="D87" i="27"/>
  <c r="D86" i="27"/>
  <c r="E86" i="27"/>
  <c r="F86" i="27"/>
  <c r="G86" i="27"/>
  <c r="H86" i="27"/>
  <c r="I86" i="27"/>
  <c r="J86" i="27"/>
  <c r="C96" i="27"/>
  <c r="C95" i="27"/>
  <c r="C93" i="27"/>
  <c r="C94" i="27"/>
  <c r="C92" i="27"/>
  <c r="C91" i="27"/>
  <c r="C90" i="27"/>
  <c r="C89" i="27"/>
  <c r="C88" i="27"/>
  <c r="C87" i="27"/>
  <c r="C86" i="27"/>
  <c r="K82" i="27"/>
  <c r="I81" i="27"/>
  <c r="G81" i="27"/>
  <c r="H81" i="27"/>
  <c r="K11" i="27"/>
  <c r="K6" i="27"/>
  <c r="C16" i="34"/>
  <c r="I16" i="34"/>
  <c r="E16" i="34"/>
  <c r="D16" i="34"/>
  <c r="F16" i="34"/>
  <c r="G16" i="34"/>
  <c r="H16" i="34"/>
  <c r="K16" i="34"/>
  <c r="D77" i="24"/>
  <c r="E77" i="24"/>
  <c r="F77" i="24"/>
  <c r="G77" i="24"/>
  <c r="H77" i="24"/>
  <c r="I77" i="24"/>
  <c r="J77" i="24"/>
  <c r="D78" i="24"/>
  <c r="E78" i="24"/>
  <c r="F78" i="24"/>
  <c r="G78" i="24"/>
  <c r="H78" i="24"/>
  <c r="I78" i="24"/>
  <c r="J78" i="24"/>
  <c r="D79" i="24"/>
  <c r="E79" i="24"/>
  <c r="F79" i="24"/>
  <c r="G79" i="24"/>
  <c r="H79" i="24"/>
  <c r="I79" i="24"/>
  <c r="J79" i="24"/>
  <c r="D80" i="24"/>
  <c r="E80" i="24"/>
  <c r="F80" i="24"/>
  <c r="G80" i="24"/>
  <c r="H80" i="24"/>
  <c r="I80" i="24"/>
  <c r="J80" i="24"/>
  <c r="D81" i="24"/>
  <c r="E81" i="24"/>
  <c r="F81" i="24"/>
  <c r="G81" i="24"/>
  <c r="H81" i="24"/>
  <c r="I81" i="24"/>
  <c r="J81" i="24"/>
  <c r="D82" i="24"/>
  <c r="E82" i="24"/>
  <c r="F82" i="24"/>
  <c r="G82" i="24"/>
  <c r="H82" i="24"/>
  <c r="I82" i="24"/>
  <c r="J82" i="24"/>
  <c r="D83" i="24"/>
  <c r="E83" i="24"/>
  <c r="F83" i="24"/>
  <c r="G83" i="24"/>
  <c r="H83" i="24"/>
  <c r="I83" i="24"/>
  <c r="J83" i="24"/>
  <c r="D84" i="24"/>
  <c r="E84" i="24"/>
  <c r="F84" i="24"/>
  <c r="G84" i="24"/>
  <c r="H84" i="24"/>
  <c r="I84" i="24"/>
  <c r="J84" i="24"/>
  <c r="D85" i="24"/>
  <c r="E85" i="24"/>
  <c r="F85" i="24"/>
  <c r="G85" i="24"/>
  <c r="H85" i="24"/>
  <c r="I85" i="24"/>
  <c r="J85" i="24"/>
  <c r="D86" i="24"/>
  <c r="E86" i="24"/>
  <c r="F86" i="24"/>
  <c r="G86" i="24"/>
  <c r="H86" i="24"/>
  <c r="I86" i="24"/>
  <c r="J86" i="24"/>
  <c r="E76" i="24"/>
  <c r="F76" i="24"/>
  <c r="F87" i="24" s="1"/>
  <c r="G76" i="24"/>
  <c r="H76" i="24"/>
  <c r="I76" i="24"/>
  <c r="J76" i="24"/>
  <c r="J87" i="24" s="1"/>
  <c r="D76" i="24"/>
  <c r="I87" i="24"/>
  <c r="C77" i="24"/>
  <c r="K77" i="24" s="1"/>
  <c r="C78" i="24"/>
  <c r="K78" i="24" s="1"/>
  <c r="C79" i="24"/>
  <c r="K79" i="24" s="1"/>
  <c r="C80" i="24"/>
  <c r="K80" i="24" s="1"/>
  <c r="C81" i="24"/>
  <c r="K81" i="24" s="1"/>
  <c r="C82" i="24"/>
  <c r="K82" i="24" s="1"/>
  <c r="C83" i="24"/>
  <c r="K83" i="24" s="1"/>
  <c r="C84" i="24"/>
  <c r="K84" i="24" s="1"/>
  <c r="C85" i="24"/>
  <c r="K85" i="24" s="1"/>
  <c r="C86" i="24"/>
  <c r="K86" i="24" s="1"/>
  <c r="C76" i="24"/>
  <c r="K76" i="24" l="1"/>
  <c r="K87" i="24" s="1"/>
  <c r="C87" i="24"/>
  <c r="E87" i="24"/>
  <c r="G87" i="24"/>
  <c r="K76" i="5"/>
  <c r="K87" i="5" s="1"/>
  <c r="C87" i="5"/>
  <c r="H87" i="24"/>
  <c r="D87" i="24"/>
  <c r="K63" i="24"/>
  <c r="K64" i="24"/>
  <c r="K65" i="24"/>
  <c r="K66" i="24"/>
  <c r="K67" i="24"/>
  <c r="K68" i="24"/>
  <c r="K69" i="24"/>
  <c r="K70" i="24"/>
  <c r="K71" i="24"/>
  <c r="K72" i="24"/>
  <c r="K62" i="24"/>
  <c r="K73" i="24" s="1"/>
  <c r="D73" i="24"/>
  <c r="E73" i="24"/>
  <c r="F73" i="24"/>
  <c r="G73" i="24"/>
  <c r="H73" i="24"/>
  <c r="I73" i="24"/>
  <c r="J73" i="24"/>
  <c r="C73" i="24"/>
  <c r="K53" i="24"/>
  <c r="K54" i="24"/>
  <c r="K55" i="24"/>
  <c r="K56" i="24"/>
  <c r="K57" i="24"/>
  <c r="K58" i="24"/>
  <c r="K49" i="24"/>
  <c r="K50" i="24"/>
  <c r="K51" i="24"/>
  <c r="K52" i="24"/>
  <c r="K48" i="24"/>
  <c r="K59" i="24" s="1"/>
  <c r="D59" i="24"/>
  <c r="E59" i="24"/>
  <c r="F59" i="24"/>
  <c r="G59" i="24"/>
  <c r="H59" i="24"/>
  <c r="I59" i="24"/>
  <c r="J59" i="24"/>
  <c r="C59" i="24"/>
  <c r="K35" i="24"/>
  <c r="K36" i="24"/>
  <c r="K37" i="24"/>
  <c r="K38" i="24"/>
  <c r="K39" i="24"/>
  <c r="K40" i="24"/>
  <c r="K41" i="24"/>
  <c r="K42" i="24"/>
  <c r="K43" i="24"/>
  <c r="K44" i="24"/>
  <c r="K34" i="24"/>
  <c r="K45" i="24" s="1"/>
  <c r="D45" i="24"/>
  <c r="E45" i="24"/>
  <c r="F45" i="24"/>
  <c r="G45" i="24"/>
  <c r="H45" i="24"/>
  <c r="I45" i="24"/>
  <c r="J45" i="24"/>
  <c r="C45" i="24"/>
  <c r="K21" i="24"/>
  <c r="K22" i="24"/>
  <c r="K23" i="24"/>
  <c r="K24" i="24"/>
  <c r="K25" i="24"/>
  <c r="K26" i="24"/>
  <c r="K27" i="24"/>
  <c r="K28" i="24"/>
  <c r="K29" i="24"/>
  <c r="K30" i="24"/>
  <c r="K20" i="24"/>
  <c r="K31" i="24" s="1"/>
  <c r="D31" i="24"/>
  <c r="E31" i="24"/>
  <c r="F31" i="24"/>
  <c r="G31" i="24"/>
  <c r="H31" i="24"/>
  <c r="I31" i="24"/>
  <c r="J31" i="24"/>
  <c r="C31" i="24"/>
  <c r="D17" i="24"/>
  <c r="E17" i="24"/>
  <c r="F17" i="24"/>
  <c r="G17" i="24"/>
  <c r="H17" i="24"/>
  <c r="I17" i="24"/>
  <c r="J17" i="24"/>
  <c r="C17" i="24"/>
  <c r="K7" i="24"/>
  <c r="K8" i="24"/>
  <c r="K9" i="24"/>
  <c r="K10" i="24"/>
  <c r="K11" i="24"/>
  <c r="K12" i="24"/>
  <c r="K13" i="24"/>
  <c r="K14" i="24"/>
  <c r="K15" i="24"/>
  <c r="K16" i="24"/>
  <c r="K6" i="24"/>
  <c r="K6" i="8"/>
  <c r="E17" i="8"/>
  <c r="E97" i="8" s="1"/>
  <c r="D17" i="8"/>
  <c r="D97" i="8" s="1"/>
  <c r="F17" i="8"/>
  <c r="F97" i="8" s="1"/>
  <c r="G17" i="8"/>
  <c r="G97" i="8" s="1"/>
  <c r="H17" i="8"/>
  <c r="H97" i="8" s="1"/>
  <c r="I17" i="8"/>
  <c r="I97" i="8" s="1"/>
  <c r="J17" i="8"/>
  <c r="J97" i="8" s="1"/>
  <c r="C17" i="8"/>
  <c r="C97" i="8" s="1"/>
  <c r="K17" i="8" l="1"/>
  <c r="H10" i="39"/>
  <c r="D10" i="39"/>
  <c r="E10" i="39"/>
  <c r="F10" i="39"/>
  <c r="G10" i="39"/>
  <c r="C10" i="39"/>
  <c r="J16" i="34"/>
  <c r="J7" i="34"/>
  <c r="I14" i="34"/>
  <c r="I7" i="34"/>
  <c r="B4" i="46" l="1"/>
  <c r="C4" i="46"/>
  <c r="E4" i="46"/>
  <c r="F4" i="46"/>
  <c r="G4" i="46"/>
  <c r="H4" i="46"/>
  <c r="I4" i="46"/>
  <c r="J4" i="46"/>
  <c r="K4" i="46"/>
  <c r="D9" i="46"/>
  <c r="D4" i="46" s="1"/>
  <c r="B13" i="46"/>
  <c r="C13" i="46"/>
  <c r="D13" i="46"/>
  <c r="E13" i="46"/>
  <c r="F13" i="46"/>
  <c r="G13" i="46"/>
  <c r="H13" i="46"/>
  <c r="I13" i="46"/>
  <c r="J13" i="46"/>
  <c r="K13" i="46"/>
  <c r="B22" i="46"/>
  <c r="C22" i="46"/>
  <c r="D22" i="46"/>
  <c r="E22" i="46"/>
  <c r="F22" i="46"/>
  <c r="G22" i="46"/>
  <c r="H22" i="46"/>
  <c r="I22" i="46"/>
  <c r="J22" i="46"/>
  <c r="K22" i="46"/>
  <c r="B31" i="46"/>
  <c r="C31" i="46"/>
  <c r="D31" i="46"/>
  <c r="E31" i="46"/>
  <c r="F31" i="46"/>
  <c r="G31" i="46"/>
  <c r="H31" i="46"/>
  <c r="I31" i="46"/>
  <c r="J31" i="46"/>
  <c r="K31" i="46"/>
  <c r="B40" i="46"/>
  <c r="C40" i="46"/>
  <c r="D40" i="46"/>
  <c r="E40" i="46"/>
  <c r="F40" i="46"/>
  <c r="G40" i="46"/>
  <c r="H40" i="46"/>
  <c r="I40" i="46"/>
  <c r="J40" i="46"/>
  <c r="K40" i="46"/>
  <c r="B49" i="46"/>
  <c r="C49" i="46"/>
  <c r="D49" i="46"/>
  <c r="E49" i="46"/>
  <c r="F49" i="46"/>
  <c r="G49" i="46"/>
  <c r="H49" i="46"/>
  <c r="I49" i="46"/>
  <c r="J49" i="46"/>
  <c r="K53" i="46"/>
  <c r="K56" i="46"/>
  <c r="B59" i="46"/>
  <c r="C59" i="46"/>
  <c r="D59" i="46"/>
  <c r="E59" i="46"/>
  <c r="F59" i="46"/>
  <c r="G59" i="46"/>
  <c r="H59" i="46"/>
  <c r="I59" i="46"/>
  <c r="J59" i="46"/>
  <c r="K59" i="46"/>
  <c r="B60" i="46"/>
  <c r="C60" i="46"/>
  <c r="D60" i="46"/>
  <c r="E60" i="46"/>
  <c r="F60" i="46"/>
  <c r="G60" i="46"/>
  <c r="H60" i="46"/>
  <c r="I60" i="46"/>
  <c r="J60" i="46"/>
  <c r="K60" i="46"/>
  <c r="B61" i="46"/>
  <c r="C61" i="46"/>
  <c r="D61" i="46"/>
  <c r="E61" i="46"/>
  <c r="F61" i="46"/>
  <c r="G61" i="46"/>
  <c r="H61" i="46"/>
  <c r="I61" i="46"/>
  <c r="J61" i="46"/>
  <c r="K61" i="46"/>
  <c r="B62" i="46"/>
  <c r="C62" i="46"/>
  <c r="D62" i="46"/>
  <c r="E62" i="46"/>
  <c r="F62" i="46"/>
  <c r="G62" i="46"/>
  <c r="H62" i="46"/>
  <c r="I62" i="46"/>
  <c r="J62" i="46"/>
  <c r="K62" i="46"/>
  <c r="B63" i="46"/>
  <c r="C63" i="46"/>
  <c r="D63" i="46"/>
  <c r="E63" i="46"/>
  <c r="F63" i="46"/>
  <c r="G63" i="46"/>
  <c r="H63" i="46"/>
  <c r="I63" i="46"/>
  <c r="J63" i="46"/>
  <c r="K63" i="46"/>
  <c r="B64" i="46"/>
  <c r="C64" i="46"/>
  <c r="D64" i="46"/>
  <c r="E64" i="46"/>
  <c r="F64" i="46"/>
  <c r="G64" i="46"/>
  <c r="H64" i="46"/>
  <c r="I64" i="46"/>
  <c r="J64" i="46"/>
  <c r="K64" i="46"/>
  <c r="B65" i="46"/>
  <c r="C65" i="46"/>
  <c r="D65" i="46"/>
  <c r="E65" i="46"/>
  <c r="F65" i="46"/>
  <c r="G65" i="46"/>
  <c r="H65" i="46"/>
  <c r="I65" i="46"/>
  <c r="J65" i="46"/>
  <c r="J4" i="45"/>
  <c r="J5" i="45"/>
  <c r="J6" i="45"/>
  <c r="J7" i="45"/>
  <c r="J8" i="45"/>
  <c r="J9" i="45"/>
  <c r="J10" i="45"/>
  <c r="J11" i="45"/>
  <c r="J12" i="45"/>
  <c r="J13" i="45"/>
  <c r="J14" i="45"/>
  <c r="J15" i="45"/>
  <c r="J16" i="45"/>
  <c r="J17" i="45"/>
  <c r="B18" i="45"/>
  <c r="C18" i="45"/>
  <c r="C20" i="45" s="1"/>
  <c r="D18" i="45"/>
  <c r="E18" i="45"/>
  <c r="F18" i="45"/>
  <c r="H18" i="45"/>
  <c r="H20" i="45" s="1"/>
  <c r="I18" i="45"/>
  <c r="B19" i="45"/>
  <c r="B21" i="45" s="1"/>
  <c r="C19" i="45"/>
  <c r="D19" i="45"/>
  <c r="E19" i="45"/>
  <c r="F19" i="45"/>
  <c r="F21" i="45" s="1"/>
  <c r="H19" i="45"/>
  <c r="H21" i="45" s="1"/>
  <c r="I19" i="45"/>
  <c r="I21" i="45" s="1"/>
  <c r="B20" i="45"/>
  <c r="D20" i="45"/>
  <c r="E20" i="45"/>
  <c r="F20" i="45"/>
  <c r="G20" i="45"/>
  <c r="I20" i="45"/>
  <c r="C21" i="45"/>
  <c r="D21" i="45"/>
  <c r="E21" i="45"/>
  <c r="G21" i="45"/>
  <c r="L6" i="44"/>
  <c r="M6" i="44"/>
  <c r="L7" i="44"/>
  <c r="M7" i="44"/>
  <c r="L8" i="44"/>
  <c r="M8" i="44"/>
  <c r="L9" i="44"/>
  <c r="M9" i="44"/>
  <c r="L10" i="44"/>
  <c r="M10" i="44"/>
  <c r="B11" i="44"/>
  <c r="C11" i="44"/>
  <c r="D11" i="44"/>
  <c r="E11" i="44"/>
  <c r="F11" i="44"/>
  <c r="G11" i="44"/>
  <c r="H11" i="44"/>
  <c r="I11" i="44"/>
  <c r="J11" i="44"/>
  <c r="K11" i="44"/>
  <c r="L16" i="44"/>
  <c r="M16" i="44"/>
  <c r="L17" i="44"/>
  <c r="M17" i="44"/>
  <c r="L18" i="44"/>
  <c r="M18" i="44"/>
  <c r="L19" i="44"/>
  <c r="M19" i="44"/>
  <c r="L20" i="44"/>
  <c r="M20" i="44"/>
  <c r="B21" i="44"/>
  <c r="C21" i="44"/>
  <c r="D21" i="44"/>
  <c r="E21" i="44"/>
  <c r="F21" i="44"/>
  <c r="G21" i="44"/>
  <c r="H21" i="44"/>
  <c r="I21" i="44"/>
  <c r="J21" i="44"/>
  <c r="K21" i="44"/>
  <c r="M21" i="44"/>
  <c r="L26" i="44"/>
  <c r="M26" i="44"/>
  <c r="L27" i="44"/>
  <c r="M27" i="44"/>
  <c r="L28" i="44"/>
  <c r="M28" i="44"/>
  <c r="L29" i="44"/>
  <c r="M29" i="44"/>
  <c r="L30" i="44"/>
  <c r="M30" i="44"/>
  <c r="B31" i="44"/>
  <c r="C31" i="44"/>
  <c r="D31" i="44"/>
  <c r="E31" i="44"/>
  <c r="F31" i="44"/>
  <c r="G31" i="44"/>
  <c r="H31" i="44"/>
  <c r="I31" i="44"/>
  <c r="J31" i="44"/>
  <c r="K31" i="44"/>
  <c r="L31" i="44"/>
  <c r="L36" i="44"/>
  <c r="M36" i="44"/>
  <c r="L37" i="44"/>
  <c r="M37" i="44"/>
  <c r="L38" i="44"/>
  <c r="M38" i="44"/>
  <c r="L39" i="44"/>
  <c r="M39" i="44"/>
  <c r="L40" i="44"/>
  <c r="M40" i="44"/>
  <c r="B41" i="44"/>
  <c r="C41" i="44"/>
  <c r="D41" i="44"/>
  <c r="E41" i="44"/>
  <c r="F41" i="44"/>
  <c r="G41" i="44"/>
  <c r="H41" i="44"/>
  <c r="I41" i="44"/>
  <c r="J41" i="44"/>
  <c r="K41" i="44"/>
  <c r="L46" i="44"/>
  <c r="M46" i="44"/>
  <c r="L47" i="44"/>
  <c r="M47" i="44"/>
  <c r="L48" i="44"/>
  <c r="M48" i="44"/>
  <c r="L49" i="44"/>
  <c r="M49" i="44"/>
  <c r="L50" i="44"/>
  <c r="L51" i="44" s="1"/>
  <c r="M50" i="44"/>
  <c r="B51" i="44"/>
  <c r="C51" i="44"/>
  <c r="D51" i="44"/>
  <c r="E51" i="44"/>
  <c r="F51" i="44"/>
  <c r="G51" i="44"/>
  <c r="H51" i="44"/>
  <c r="I51" i="44"/>
  <c r="J51" i="44"/>
  <c r="K51" i="44"/>
  <c r="L56" i="44"/>
  <c r="M56" i="44"/>
  <c r="L57" i="44"/>
  <c r="M57" i="44"/>
  <c r="L58" i="44"/>
  <c r="M58" i="44"/>
  <c r="L59" i="44"/>
  <c r="M59" i="44"/>
  <c r="L60" i="44"/>
  <c r="M60" i="44"/>
  <c r="B61" i="44"/>
  <c r="C61" i="44"/>
  <c r="D61" i="44"/>
  <c r="E61" i="44"/>
  <c r="F61" i="44"/>
  <c r="G61" i="44"/>
  <c r="H61" i="44"/>
  <c r="I61" i="44"/>
  <c r="J61" i="44"/>
  <c r="K61" i="44"/>
  <c r="L61" i="44"/>
  <c r="M61" i="44"/>
  <c r="M66" i="44"/>
  <c r="L66" i="44"/>
  <c r="L67" i="44"/>
  <c r="M67" i="44"/>
  <c r="M68" i="44"/>
  <c r="L68" i="44"/>
  <c r="L69" i="44"/>
  <c r="M69" i="44"/>
  <c r="D71" i="44"/>
  <c r="M70" i="44"/>
  <c r="L70" i="44"/>
  <c r="B71" i="44"/>
  <c r="C71" i="44"/>
  <c r="E71" i="44"/>
  <c r="F71" i="44"/>
  <c r="G71" i="44"/>
  <c r="H71" i="44"/>
  <c r="J71" i="44"/>
  <c r="K71" i="44"/>
  <c r="B5" i="43"/>
  <c r="C5" i="43"/>
  <c r="D5" i="43"/>
  <c r="E5" i="43"/>
  <c r="F5" i="43"/>
  <c r="G5" i="43"/>
  <c r="H5" i="43"/>
  <c r="I5" i="43"/>
  <c r="J5" i="43"/>
  <c r="K5" i="43"/>
  <c r="L5" i="43"/>
  <c r="M5" i="43"/>
  <c r="N5" i="43"/>
  <c r="O5" i="43"/>
  <c r="P5" i="43"/>
  <c r="Q5" i="43"/>
  <c r="R5" i="43"/>
  <c r="S5" i="43"/>
  <c r="T5" i="43"/>
  <c r="U5" i="43"/>
  <c r="V5" i="43"/>
  <c r="W5" i="43"/>
  <c r="X5" i="43"/>
  <c r="B6" i="43"/>
  <c r="C6" i="43"/>
  <c r="D6" i="43"/>
  <c r="E6" i="43"/>
  <c r="F6" i="43"/>
  <c r="G6" i="43"/>
  <c r="H6" i="43"/>
  <c r="I6" i="43"/>
  <c r="J6" i="43"/>
  <c r="K6" i="43"/>
  <c r="L6" i="43"/>
  <c r="M6" i="43"/>
  <c r="N6" i="43"/>
  <c r="O6" i="43"/>
  <c r="P6" i="43"/>
  <c r="Q6" i="43"/>
  <c r="R6" i="43"/>
  <c r="S6" i="43"/>
  <c r="T6" i="43"/>
  <c r="U6" i="43"/>
  <c r="V6" i="43"/>
  <c r="W6" i="43"/>
  <c r="B7" i="43"/>
  <c r="C7" i="43"/>
  <c r="D7" i="43"/>
  <c r="E7" i="43"/>
  <c r="F7" i="43"/>
  <c r="G7" i="43"/>
  <c r="H7" i="43"/>
  <c r="I7" i="43"/>
  <c r="J7" i="43"/>
  <c r="K7" i="43"/>
  <c r="L7" i="43"/>
  <c r="M7" i="43"/>
  <c r="N7" i="43"/>
  <c r="O7" i="43"/>
  <c r="P7" i="43"/>
  <c r="Q7" i="43"/>
  <c r="R7" i="43"/>
  <c r="S7" i="43"/>
  <c r="T7" i="43"/>
  <c r="U7" i="43"/>
  <c r="V7" i="43"/>
  <c r="W7" i="43"/>
  <c r="B8" i="43"/>
  <c r="C8" i="43"/>
  <c r="D8" i="43"/>
  <c r="E8" i="43"/>
  <c r="F8" i="43"/>
  <c r="G8" i="43"/>
  <c r="H8" i="43"/>
  <c r="I8" i="43"/>
  <c r="J8" i="43"/>
  <c r="K8" i="43"/>
  <c r="L8" i="43"/>
  <c r="M8" i="43"/>
  <c r="N8" i="43"/>
  <c r="O8" i="43"/>
  <c r="P8" i="43"/>
  <c r="Q8" i="43"/>
  <c r="R8" i="43"/>
  <c r="S8" i="43"/>
  <c r="T8" i="43"/>
  <c r="U8" i="43"/>
  <c r="V8" i="43"/>
  <c r="W8" i="43"/>
  <c r="B9" i="43"/>
  <c r="C9" i="43"/>
  <c r="D9" i="43"/>
  <c r="E9" i="43"/>
  <c r="F9" i="43"/>
  <c r="G9" i="43"/>
  <c r="H9" i="43"/>
  <c r="I9" i="43"/>
  <c r="J9" i="43"/>
  <c r="K9" i="43"/>
  <c r="L9" i="43"/>
  <c r="M9" i="43"/>
  <c r="N9" i="43"/>
  <c r="O9" i="43"/>
  <c r="P9" i="43"/>
  <c r="Q9" i="43"/>
  <c r="R9" i="43"/>
  <c r="S9" i="43"/>
  <c r="T9" i="43"/>
  <c r="U9" i="43"/>
  <c r="V9" i="43"/>
  <c r="W9" i="43"/>
  <c r="B10" i="43"/>
  <c r="C10" i="43"/>
  <c r="D10" i="43"/>
  <c r="E10" i="43"/>
  <c r="F10" i="43"/>
  <c r="G10" i="43"/>
  <c r="H10" i="43"/>
  <c r="I10" i="43"/>
  <c r="J10" i="43"/>
  <c r="K10" i="43"/>
  <c r="L10" i="43"/>
  <c r="M10" i="43"/>
  <c r="N10" i="43"/>
  <c r="O10" i="43"/>
  <c r="P10" i="43"/>
  <c r="Q10" i="43"/>
  <c r="R10" i="43"/>
  <c r="S10" i="43"/>
  <c r="T10" i="43"/>
  <c r="U10" i="43"/>
  <c r="V10" i="43"/>
  <c r="X10" i="43" s="1"/>
  <c r="W10" i="43"/>
  <c r="J11" i="43"/>
  <c r="M11" i="43"/>
  <c r="B13" i="43"/>
  <c r="P13" i="43"/>
  <c r="P24" i="43" s="1"/>
  <c r="P35" i="43" s="1"/>
  <c r="P46" i="43" s="1"/>
  <c r="V13" i="43"/>
  <c r="X13" i="43"/>
  <c r="X24" i="43" s="1"/>
  <c r="X35" i="43" s="1"/>
  <c r="X46" i="43" s="1"/>
  <c r="Y13" i="43"/>
  <c r="B14" i="43"/>
  <c r="D14" i="43"/>
  <c r="D25" i="43" s="1"/>
  <c r="D36" i="43" s="1"/>
  <c r="D47" i="43" s="1"/>
  <c r="F14" i="43"/>
  <c r="F25" i="43" s="1"/>
  <c r="F36" i="43" s="1"/>
  <c r="F47" i="43" s="1"/>
  <c r="H14" i="43"/>
  <c r="J14" i="43"/>
  <c r="J25" i="43" s="1"/>
  <c r="J36" i="43" s="1"/>
  <c r="J47" i="43" s="1"/>
  <c r="L14" i="43"/>
  <c r="N14" i="43"/>
  <c r="N25" i="43" s="1"/>
  <c r="N36" i="43" s="1"/>
  <c r="N47" i="43" s="1"/>
  <c r="P14" i="43"/>
  <c r="R14" i="43"/>
  <c r="T14" i="43"/>
  <c r="T25" i="43" s="1"/>
  <c r="T36" i="43" s="1"/>
  <c r="T47" i="43" s="1"/>
  <c r="B15" i="43"/>
  <c r="C15" i="43"/>
  <c r="D15" i="43"/>
  <c r="E15" i="43"/>
  <c r="F15" i="43"/>
  <c r="G15" i="43"/>
  <c r="H15" i="43"/>
  <c r="I15" i="43"/>
  <c r="I26" i="43" s="1"/>
  <c r="I37" i="43" s="1"/>
  <c r="I48" i="43" s="1"/>
  <c r="J15" i="43"/>
  <c r="J26" i="43" s="1"/>
  <c r="J37" i="43" s="1"/>
  <c r="J48" i="43" s="1"/>
  <c r="K15" i="43"/>
  <c r="L15" i="43"/>
  <c r="M15" i="43"/>
  <c r="N15" i="43"/>
  <c r="L26" i="43" s="1"/>
  <c r="L37" i="43" s="1"/>
  <c r="L48" i="43" s="1"/>
  <c r="O15" i="43"/>
  <c r="P15" i="43"/>
  <c r="Q15" i="43"/>
  <c r="O26" i="43" s="1"/>
  <c r="O37" i="43" s="1"/>
  <c r="O48" i="43" s="1"/>
  <c r="R15" i="43"/>
  <c r="R26" i="43" s="1"/>
  <c r="R37" i="43" s="1"/>
  <c r="R48" i="43" s="1"/>
  <c r="S15" i="43"/>
  <c r="T15" i="43"/>
  <c r="T26" i="43" s="1"/>
  <c r="T37" i="43" s="1"/>
  <c r="T48" i="43" s="1"/>
  <c r="U15" i="43"/>
  <c r="V15" i="43"/>
  <c r="V26" i="43" s="1"/>
  <c r="V37" i="43" s="1"/>
  <c r="V48" i="43" s="1"/>
  <c r="W15" i="43"/>
  <c r="X16" i="43"/>
  <c r="Y16" i="43"/>
  <c r="X17" i="43"/>
  <c r="Y17" i="43"/>
  <c r="X18" i="43"/>
  <c r="Y18" i="43"/>
  <c r="X19" i="43"/>
  <c r="Y19" i="43"/>
  <c r="X20" i="43"/>
  <c r="Y20" i="43"/>
  <c r="X21" i="43"/>
  <c r="Y21" i="43"/>
  <c r="B22" i="43"/>
  <c r="C22" i="43"/>
  <c r="D22" i="43"/>
  <c r="E22" i="43"/>
  <c r="F22" i="43"/>
  <c r="G22" i="43"/>
  <c r="H22" i="43"/>
  <c r="I22" i="43"/>
  <c r="J22" i="43"/>
  <c r="K22" i="43"/>
  <c r="L22" i="43"/>
  <c r="M22" i="43"/>
  <c r="N22" i="43"/>
  <c r="O22" i="43"/>
  <c r="P22" i="43"/>
  <c r="Q22" i="43"/>
  <c r="R22" i="43"/>
  <c r="S22" i="43"/>
  <c r="T22" i="43"/>
  <c r="U22" i="43"/>
  <c r="V22" i="43"/>
  <c r="W22" i="43"/>
  <c r="B24" i="43"/>
  <c r="V24" i="43"/>
  <c r="V35" i="43" s="1"/>
  <c r="V46" i="43" s="1"/>
  <c r="Y24" i="43"/>
  <c r="Y35" i="43" s="1"/>
  <c r="Y46" i="43" s="1"/>
  <c r="Y57" i="43" s="1"/>
  <c r="B25" i="43"/>
  <c r="H25" i="43"/>
  <c r="H36" i="43" s="1"/>
  <c r="H47" i="43" s="1"/>
  <c r="L25" i="43"/>
  <c r="L36" i="43" s="1"/>
  <c r="L47" i="43" s="1"/>
  <c r="P25" i="43"/>
  <c r="P36" i="43" s="1"/>
  <c r="P47" i="43" s="1"/>
  <c r="P58" i="43" s="1"/>
  <c r="R25" i="43"/>
  <c r="B26" i="43"/>
  <c r="B37" i="43" s="1"/>
  <c r="B48" i="43" s="1"/>
  <c r="C26" i="43"/>
  <c r="D26" i="43"/>
  <c r="D37" i="43" s="1"/>
  <c r="D48" i="43" s="1"/>
  <c r="E26" i="43"/>
  <c r="E37" i="43" s="1"/>
  <c r="E48" i="43" s="1"/>
  <c r="F26" i="43"/>
  <c r="F37" i="43" s="1"/>
  <c r="F48" i="43" s="1"/>
  <c r="G26" i="43"/>
  <c r="H26" i="43"/>
  <c r="K26" i="43"/>
  <c r="M26" i="43"/>
  <c r="M37" i="43" s="1"/>
  <c r="M48" i="43" s="1"/>
  <c r="N26" i="43"/>
  <c r="P26" i="43"/>
  <c r="P37" i="43" s="1"/>
  <c r="P48" i="43" s="1"/>
  <c r="S26" i="43"/>
  <c r="U26" i="43"/>
  <c r="U37" i="43" s="1"/>
  <c r="U48" i="43" s="1"/>
  <c r="W26" i="43"/>
  <c r="X27" i="43"/>
  <c r="Y27" i="43"/>
  <c r="X28" i="43"/>
  <c r="Y28" i="43"/>
  <c r="X29" i="43"/>
  <c r="Y29" i="43"/>
  <c r="X30" i="43"/>
  <c r="Y30" i="43"/>
  <c r="X31" i="43"/>
  <c r="Y31" i="43"/>
  <c r="X32" i="43"/>
  <c r="Y32" i="43"/>
  <c r="B33" i="43"/>
  <c r="C33" i="43"/>
  <c r="D33" i="43"/>
  <c r="E33" i="43"/>
  <c r="F33" i="43"/>
  <c r="G33" i="43"/>
  <c r="H33" i="43"/>
  <c r="I33" i="43"/>
  <c r="J33" i="43"/>
  <c r="K33" i="43"/>
  <c r="L33" i="43"/>
  <c r="M33" i="43"/>
  <c r="N33" i="43"/>
  <c r="O33" i="43"/>
  <c r="P33" i="43"/>
  <c r="Q33" i="43"/>
  <c r="R33" i="43"/>
  <c r="S33" i="43"/>
  <c r="T33" i="43"/>
  <c r="U33" i="43"/>
  <c r="V33" i="43"/>
  <c r="W33" i="43"/>
  <c r="B35" i="43"/>
  <c r="B36" i="43"/>
  <c r="R36" i="43"/>
  <c r="R47" i="43" s="1"/>
  <c r="C37" i="43"/>
  <c r="G37" i="43"/>
  <c r="G48" i="43" s="1"/>
  <c r="G59" i="43" s="1"/>
  <c r="H37" i="43"/>
  <c r="H48" i="43" s="1"/>
  <c r="K37" i="43"/>
  <c r="K48" i="43" s="1"/>
  <c r="N37" i="43"/>
  <c r="N48" i="43" s="1"/>
  <c r="S37" i="43"/>
  <c r="S48" i="43" s="1"/>
  <c r="W37" i="43"/>
  <c r="W48" i="43" s="1"/>
  <c r="W59" i="43" s="1"/>
  <c r="X38" i="43"/>
  <c r="Y38" i="43"/>
  <c r="X39" i="43"/>
  <c r="Y39" i="43"/>
  <c r="X40" i="43"/>
  <c r="Y40" i="43"/>
  <c r="X41" i="43"/>
  <c r="Y41" i="43"/>
  <c r="X42" i="43"/>
  <c r="Y42" i="43"/>
  <c r="X43" i="43"/>
  <c r="Y43" i="43"/>
  <c r="B44" i="43"/>
  <c r="C44" i="43"/>
  <c r="D44" i="43"/>
  <c r="E44" i="43"/>
  <c r="F44" i="43"/>
  <c r="G44" i="43"/>
  <c r="H44" i="43"/>
  <c r="I44" i="43"/>
  <c r="J44" i="43"/>
  <c r="K44" i="43"/>
  <c r="L44" i="43"/>
  <c r="M44" i="43"/>
  <c r="N44" i="43"/>
  <c r="O44" i="43"/>
  <c r="P44" i="43"/>
  <c r="Q44" i="43"/>
  <c r="R44" i="43"/>
  <c r="S44" i="43"/>
  <c r="T44" i="43"/>
  <c r="U44" i="43"/>
  <c r="V44" i="43"/>
  <c r="W44" i="43"/>
  <c r="B46" i="43"/>
  <c r="B57" i="43" s="1"/>
  <c r="B47" i="43"/>
  <c r="B69" i="43" s="1"/>
  <c r="C48" i="43"/>
  <c r="C59" i="43" s="1"/>
  <c r="X49" i="43"/>
  <c r="Y49" i="43"/>
  <c r="X50" i="43"/>
  <c r="Y50" i="43"/>
  <c r="X51" i="43"/>
  <c r="Y51" i="43"/>
  <c r="X52" i="43"/>
  <c r="Y52" i="43"/>
  <c r="X53" i="43"/>
  <c r="Y53" i="43"/>
  <c r="X54" i="43"/>
  <c r="Y54" i="43"/>
  <c r="B55" i="43"/>
  <c r="C55" i="43"/>
  <c r="D55" i="43"/>
  <c r="E55" i="43"/>
  <c r="F55" i="43"/>
  <c r="G55" i="43"/>
  <c r="H55" i="43"/>
  <c r="I55" i="43"/>
  <c r="J55" i="43"/>
  <c r="K55" i="43"/>
  <c r="L55" i="43"/>
  <c r="M55" i="43"/>
  <c r="N55" i="43"/>
  <c r="O55" i="43"/>
  <c r="P55" i="43"/>
  <c r="Q55" i="43"/>
  <c r="R55" i="43"/>
  <c r="S55" i="43"/>
  <c r="T55" i="43"/>
  <c r="U55" i="43"/>
  <c r="V55" i="43"/>
  <c r="W55" i="43"/>
  <c r="X60" i="43"/>
  <c r="Y60" i="43"/>
  <c r="X61" i="43"/>
  <c r="Y61" i="43"/>
  <c r="X62" i="43"/>
  <c r="Y62" i="43"/>
  <c r="X63" i="43"/>
  <c r="Y63" i="43"/>
  <c r="X64" i="43"/>
  <c r="Y64" i="43"/>
  <c r="X65" i="43"/>
  <c r="Y65" i="43"/>
  <c r="Y66" i="43" s="1"/>
  <c r="B66" i="43"/>
  <c r="C66" i="43"/>
  <c r="D66" i="43"/>
  <c r="E66" i="43"/>
  <c r="F66" i="43"/>
  <c r="G66" i="43"/>
  <c r="H66" i="43"/>
  <c r="I66" i="43"/>
  <c r="J66" i="43"/>
  <c r="K66" i="43"/>
  <c r="L66" i="43"/>
  <c r="M66" i="43"/>
  <c r="N66" i="43"/>
  <c r="O66" i="43"/>
  <c r="P66" i="43"/>
  <c r="Q66" i="43"/>
  <c r="R66" i="43"/>
  <c r="S66" i="43"/>
  <c r="T66" i="43"/>
  <c r="U66" i="43"/>
  <c r="V66" i="43"/>
  <c r="W66" i="43"/>
  <c r="X71" i="43"/>
  <c r="Y71" i="43"/>
  <c r="X72" i="43"/>
  <c r="Y72" i="43"/>
  <c r="X73" i="43"/>
  <c r="Y73" i="43"/>
  <c r="X74" i="43"/>
  <c r="Y74" i="43"/>
  <c r="X75" i="43"/>
  <c r="Y75" i="43"/>
  <c r="X76" i="43"/>
  <c r="Y76" i="43"/>
  <c r="B77" i="43"/>
  <c r="C77" i="43"/>
  <c r="D77" i="43"/>
  <c r="E77" i="43"/>
  <c r="F77" i="43"/>
  <c r="G77" i="43"/>
  <c r="H77" i="43"/>
  <c r="I77" i="43"/>
  <c r="J77" i="43"/>
  <c r="K77" i="43"/>
  <c r="L77" i="43"/>
  <c r="M77" i="43"/>
  <c r="N77" i="43"/>
  <c r="O77" i="43"/>
  <c r="P77" i="43"/>
  <c r="Q77" i="43"/>
  <c r="R77" i="43"/>
  <c r="S77" i="43"/>
  <c r="T77" i="43"/>
  <c r="U77" i="43"/>
  <c r="V77" i="43"/>
  <c r="W77" i="43"/>
  <c r="G4" i="42"/>
  <c r="B4" i="42" s="1"/>
  <c r="M4" i="42"/>
  <c r="G5" i="42"/>
  <c r="B5" i="42" s="1"/>
  <c r="M5" i="42"/>
  <c r="B6" i="42"/>
  <c r="K6" i="42"/>
  <c r="M6" i="42"/>
  <c r="B7" i="42"/>
  <c r="M7" i="42"/>
  <c r="N7" i="42"/>
  <c r="B8" i="42"/>
  <c r="M8" i="42"/>
  <c r="B9" i="42"/>
  <c r="M9" i="42"/>
  <c r="B10" i="42"/>
  <c r="M10" i="42"/>
  <c r="B11" i="42"/>
  <c r="M11" i="42"/>
  <c r="G12" i="42"/>
  <c r="B12" i="42" s="1"/>
  <c r="M12" i="42"/>
  <c r="B13" i="42"/>
  <c r="M13" i="42"/>
  <c r="B14" i="42"/>
  <c r="M14" i="42"/>
  <c r="B15" i="42"/>
  <c r="M15" i="42"/>
  <c r="C16" i="42"/>
  <c r="D16" i="42"/>
  <c r="E16" i="42"/>
  <c r="F16" i="42"/>
  <c r="G16" i="42"/>
  <c r="H16" i="42"/>
  <c r="I16" i="42"/>
  <c r="J16" i="42"/>
  <c r="K16" i="42"/>
  <c r="L16" i="42"/>
  <c r="C17" i="42"/>
  <c r="D17" i="42"/>
  <c r="E17" i="42"/>
  <c r="F17" i="42"/>
  <c r="G17" i="42"/>
  <c r="H17" i="42"/>
  <c r="I17" i="42"/>
  <c r="J17" i="42"/>
  <c r="K17" i="42"/>
  <c r="L17" i="42"/>
  <c r="C10" i="37"/>
  <c r="D10" i="37"/>
  <c r="C15" i="38"/>
  <c r="D15" i="38"/>
  <c r="E15" i="38"/>
  <c r="F15" i="38"/>
  <c r="G15" i="38"/>
  <c r="B15" i="38"/>
  <c r="C14" i="38"/>
  <c r="D14" i="38"/>
  <c r="E14" i="38"/>
  <c r="F14" i="38"/>
  <c r="G14" i="38"/>
  <c r="B14" i="38"/>
  <c r="D9" i="40"/>
  <c r="D8" i="40"/>
  <c r="D7" i="40"/>
  <c r="D6" i="40"/>
  <c r="D5" i="40"/>
  <c r="K3" i="40"/>
  <c r="E10" i="37"/>
  <c r="B10" i="37"/>
  <c r="E9" i="36"/>
  <c r="E8" i="36"/>
  <c r="E7" i="36"/>
  <c r="E6" i="36"/>
  <c r="E5" i="36"/>
  <c r="E4" i="36"/>
  <c r="I16" i="33"/>
  <c r="H16" i="33"/>
  <c r="G16" i="33"/>
  <c r="F16" i="33"/>
  <c r="E16" i="33"/>
  <c r="D16" i="33"/>
  <c r="C16" i="33"/>
  <c r="J15" i="33"/>
  <c r="J14" i="33"/>
  <c r="J13" i="33"/>
  <c r="J12" i="33"/>
  <c r="J11" i="33"/>
  <c r="J10" i="33"/>
  <c r="J9" i="33"/>
  <c r="J8" i="33"/>
  <c r="J7" i="33"/>
  <c r="J6" i="33"/>
  <c r="J5" i="33"/>
  <c r="I4" i="32"/>
  <c r="I3" i="32"/>
  <c r="I4" i="31"/>
  <c r="I3" i="31"/>
  <c r="I4" i="30"/>
  <c r="I3" i="30"/>
  <c r="B17" i="42" l="1"/>
  <c r="B16" i="42"/>
  <c r="N15" i="42"/>
  <c r="N12" i="42"/>
  <c r="N9" i="42"/>
  <c r="N8" i="42"/>
  <c r="N6" i="42"/>
  <c r="M16" i="42"/>
  <c r="N4" i="42"/>
  <c r="Y44" i="43"/>
  <c r="X33" i="43"/>
  <c r="X22" i="43"/>
  <c r="U11" i="43"/>
  <c r="M51" i="44"/>
  <c r="L41" i="44"/>
  <c r="M41" i="44"/>
  <c r="M31" i="44"/>
  <c r="L21" i="44"/>
  <c r="M11" i="44"/>
  <c r="L11" i="44"/>
  <c r="K58" i="46"/>
  <c r="J58" i="46"/>
  <c r="I58" i="46"/>
  <c r="H58" i="46"/>
  <c r="G58" i="46"/>
  <c r="F58" i="46"/>
  <c r="E58" i="46"/>
  <c r="D58" i="46"/>
  <c r="B58" i="46"/>
  <c r="L71" i="44"/>
  <c r="T11" i="43"/>
  <c r="P11" i="43"/>
  <c r="L11" i="43"/>
  <c r="D11" i="43"/>
  <c r="X6" i="43"/>
  <c r="E11" i="43"/>
  <c r="X9" i="43"/>
  <c r="H11" i="43"/>
  <c r="R11" i="43"/>
  <c r="N11" i="43"/>
  <c r="F11" i="43"/>
  <c r="Y5" i="43"/>
  <c r="Y9" i="43"/>
  <c r="B11" i="43"/>
  <c r="Y77" i="43"/>
  <c r="X77" i="43"/>
  <c r="V11" i="43"/>
  <c r="J16" i="33"/>
  <c r="F59" i="43"/>
  <c r="F70" i="43"/>
  <c r="H69" i="43"/>
  <c r="H58" i="43"/>
  <c r="R58" i="43"/>
  <c r="R69" i="43"/>
  <c r="P59" i="43"/>
  <c r="P70" i="43"/>
  <c r="V59" i="43"/>
  <c r="V70" i="43"/>
  <c r="L59" i="43"/>
  <c r="L70" i="43"/>
  <c r="N58" i="43"/>
  <c r="N69" i="43"/>
  <c r="X57" i="43"/>
  <c r="X68" i="43"/>
  <c r="N59" i="43"/>
  <c r="N70" i="43"/>
  <c r="J58" i="43"/>
  <c r="J69" i="43"/>
  <c r="P57" i="43"/>
  <c r="P68" i="43"/>
  <c r="S59" i="43"/>
  <c r="S70" i="43"/>
  <c r="D59" i="43"/>
  <c r="D70" i="43"/>
  <c r="K59" i="43"/>
  <c r="K70" i="43"/>
  <c r="T59" i="43"/>
  <c r="T70" i="43"/>
  <c r="H59" i="43"/>
  <c r="H70" i="43"/>
  <c r="Y10" i="43"/>
  <c r="Y33" i="43"/>
  <c r="X8" i="43"/>
  <c r="Q11" i="43"/>
  <c r="I11" i="43"/>
  <c r="X55" i="43"/>
  <c r="Y22" i="43"/>
  <c r="S11" i="43"/>
  <c r="K11" i="43"/>
  <c r="Y8" i="43"/>
  <c r="X66" i="43"/>
  <c r="B58" i="43"/>
  <c r="Y55" i="43"/>
  <c r="W11" i="43"/>
  <c r="O11" i="43"/>
  <c r="Y6" i="43"/>
  <c r="X44" i="43"/>
  <c r="X7" i="43"/>
  <c r="C70" i="43"/>
  <c r="B68" i="43"/>
  <c r="Y7" i="43"/>
  <c r="M17" i="42"/>
  <c r="N11" i="42"/>
  <c r="N10" i="42"/>
  <c r="N13" i="42"/>
  <c r="N14" i="42"/>
  <c r="R70" i="43"/>
  <c r="R59" i="43"/>
  <c r="O59" i="43"/>
  <c r="O70" i="43"/>
  <c r="I59" i="43"/>
  <c r="I70" i="43"/>
  <c r="T58" i="43"/>
  <c r="T69" i="43"/>
  <c r="D69" i="43"/>
  <c r="D58" i="43"/>
  <c r="F69" i="43"/>
  <c r="F58" i="43"/>
  <c r="V57" i="43"/>
  <c r="V68" i="43"/>
  <c r="L58" i="43"/>
  <c r="L69" i="43"/>
  <c r="M59" i="43"/>
  <c r="M70" i="43"/>
  <c r="B70" i="43"/>
  <c r="B59" i="43"/>
  <c r="J70" i="43"/>
  <c r="J59" i="43"/>
  <c r="E59" i="43"/>
  <c r="E70" i="43"/>
  <c r="N5" i="42"/>
  <c r="U59" i="43"/>
  <c r="U70" i="43"/>
  <c r="J20" i="45"/>
  <c r="J21" i="45"/>
  <c r="W70" i="43"/>
  <c r="G70" i="43"/>
  <c r="P69" i="43"/>
  <c r="Y68" i="43"/>
  <c r="J19" i="45"/>
  <c r="K49" i="46"/>
  <c r="C11" i="43"/>
  <c r="J18" i="45"/>
  <c r="Q26" i="43"/>
  <c r="Q37" i="43" s="1"/>
  <c r="Q48" i="43" s="1"/>
  <c r="C58" i="46"/>
  <c r="I71" i="44"/>
  <c r="M71" i="44" s="1"/>
  <c r="G11" i="43"/>
  <c r="K65" i="46"/>
  <c r="J5" i="40"/>
  <c r="K27" i="28"/>
  <c r="K26" i="28"/>
  <c r="K24" i="28"/>
  <c r="N16" i="42" l="1"/>
  <c r="X11" i="43"/>
  <c r="Y11" i="43"/>
  <c r="Q59" i="43"/>
  <c r="Q70" i="43"/>
  <c r="N17" i="42"/>
  <c r="J86" i="28"/>
  <c r="I86" i="28"/>
  <c r="H86" i="28"/>
  <c r="G86" i="28"/>
  <c r="F86" i="28"/>
  <c r="E86" i="28"/>
  <c r="D86" i="28"/>
  <c r="C86" i="28"/>
  <c r="J85" i="28"/>
  <c r="I85" i="28"/>
  <c r="H85" i="28"/>
  <c r="G85" i="28"/>
  <c r="F85" i="28"/>
  <c r="E85" i="28"/>
  <c r="D85" i="28"/>
  <c r="C85" i="28"/>
  <c r="J84" i="28"/>
  <c r="I84" i="28"/>
  <c r="H84" i="28"/>
  <c r="G84" i="28"/>
  <c r="F84" i="28"/>
  <c r="E84" i="28"/>
  <c r="D84" i="28"/>
  <c r="C84" i="28"/>
  <c r="J83" i="28"/>
  <c r="I83" i="28"/>
  <c r="H83" i="28"/>
  <c r="G83" i="28"/>
  <c r="F83" i="28"/>
  <c r="E83" i="28"/>
  <c r="D83" i="28"/>
  <c r="C83" i="28"/>
  <c r="J82" i="28"/>
  <c r="I82" i="28"/>
  <c r="H82" i="28"/>
  <c r="G82" i="28"/>
  <c r="F82" i="28"/>
  <c r="E82" i="28"/>
  <c r="D82" i="28"/>
  <c r="C82" i="28"/>
  <c r="J81" i="28"/>
  <c r="I81" i="28"/>
  <c r="H81" i="28"/>
  <c r="G81" i="28"/>
  <c r="F81" i="28"/>
  <c r="E81" i="28"/>
  <c r="D81" i="28"/>
  <c r="C81" i="28"/>
  <c r="J80" i="28"/>
  <c r="I80" i="28"/>
  <c r="H80" i="28"/>
  <c r="G80" i="28"/>
  <c r="F80" i="28"/>
  <c r="E80" i="28"/>
  <c r="D80" i="28"/>
  <c r="C80" i="28"/>
  <c r="J79" i="28"/>
  <c r="I79" i="28"/>
  <c r="H79" i="28"/>
  <c r="G79" i="28"/>
  <c r="F79" i="28"/>
  <c r="E79" i="28"/>
  <c r="D79" i="28"/>
  <c r="C79" i="28"/>
  <c r="J78" i="28"/>
  <c r="I78" i="28"/>
  <c r="H78" i="28"/>
  <c r="G78" i="28"/>
  <c r="F78" i="28"/>
  <c r="E78" i="28"/>
  <c r="D78" i="28"/>
  <c r="C78" i="28"/>
  <c r="J77" i="28"/>
  <c r="I77" i="28"/>
  <c r="H77" i="28"/>
  <c r="G77" i="28"/>
  <c r="F77" i="28"/>
  <c r="E77" i="28"/>
  <c r="D77" i="28"/>
  <c r="C77" i="28"/>
  <c r="J76" i="28"/>
  <c r="I76" i="28"/>
  <c r="H76" i="28"/>
  <c r="G76" i="28"/>
  <c r="F76" i="28"/>
  <c r="F87" i="28" s="1"/>
  <c r="E76" i="28"/>
  <c r="D76" i="28"/>
  <c r="C76" i="28"/>
  <c r="J73" i="28"/>
  <c r="I73" i="28"/>
  <c r="H73" i="28"/>
  <c r="G73" i="28"/>
  <c r="F73" i="28"/>
  <c r="E73" i="28"/>
  <c r="D73" i="28"/>
  <c r="C73" i="28"/>
  <c r="K72" i="28"/>
  <c r="K71" i="28"/>
  <c r="K70" i="28"/>
  <c r="K69" i="28"/>
  <c r="K68" i="28"/>
  <c r="K67" i="28"/>
  <c r="K66" i="28"/>
  <c r="K65" i="28"/>
  <c r="K64" i="28"/>
  <c r="K63" i="28"/>
  <c r="K62" i="28"/>
  <c r="J59" i="28"/>
  <c r="I59" i="28"/>
  <c r="H59" i="28"/>
  <c r="G59" i="28"/>
  <c r="F59" i="28"/>
  <c r="E59" i="28"/>
  <c r="D59" i="28"/>
  <c r="C59" i="28"/>
  <c r="K57" i="28"/>
  <c r="K56" i="28"/>
  <c r="K55" i="28"/>
  <c r="K54" i="28"/>
  <c r="K53" i="28"/>
  <c r="K52" i="28"/>
  <c r="K51" i="28"/>
  <c r="K50" i="28"/>
  <c r="K49" i="28"/>
  <c r="K48" i="28"/>
  <c r="J45" i="28"/>
  <c r="I45" i="28"/>
  <c r="H45" i="28"/>
  <c r="G45" i="28"/>
  <c r="F45" i="28"/>
  <c r="E45" i="28"/>
  <c r="D45" i="28"/>
  <c r="C45" i="28"/>
  <c r="K44" i="28"/>
  <c r="K43" i="28"/>
  <c r="K42" i="28"/>
  <c r="K41" i="28"/>
  <c r="K40" i="28"/>
  <c r="K39" i="28"/>
  <c r="K38" i="28"/>
  <c r="K37" i="28"/>
  <c r="K36" i="28"/>
  <c r="K35" i="28"/>
  <c r="K34" i="28"/>
  <c r="J31" i="28"/>
  <c r="I31" i="28"/>
  <c r="H31" i="28"/>
  <c r="G31" i="28"/>
  <c r="F31" i="28"/>
  <c r="E31" i="28"/>
  <c r="D31" i="28"/>
  <c r="C31" i="28"/>
  <c r="K30" i="28"/>
  <c r="K29" i="28"/>
  <c r="K28" i="28"/>
  <c r="K25" i="28"/>
  <c r="K23" i="28"/>
  <c r="K22" i="28"/>
  <c r="K21" i="28"/>
  <c r="K20" i="28"/>
  <c r="J17" i="28"/>
  <c r="I17" i="28"/>
  <c r="H17" i="28"/>
  <c r="G17" i="28"/>
  <c r="F17" i="28"/>
  <c r="E17" i="28"/>
  <c r="D17" i="28"/>
  <c r="C17" i="28"/>
  <c r="K16" i="28"/>
  <c r="K15" i="28"/>
  <c r="K14" i="28"/>
  <c r="K13" i="28"/>
  <c r="K12" i="28"/>
  <c r="K11" i="28"/>
  <c r="K10" i="28"/>
  <c r="K9" i="28"/>
  <c r="K8" i="28"/>
  <c r="K7" i="28"/>
  <c r="K6" i="28"/>
  <c r="G87" i="28" l="1"/>
  <c r="K59" i="28"/>
  <c r="K77" i="28"/>
  <c r="K80" i="28"/>
  <c r="K84" i="28"/>
  <c r="K85" i="28"/>
  <c r="K86" i="28"/>
  <c r="K83" i="28"/>
  <c r="K45" i="28"/>
  <c r="K31" i="28"/>
  <c r="K79" i="28"/>
  <c r="K82" i="28"/>
  <c r="K78" i="28"/>
  <c r="J87" i="28"/>
  <c r="I87" i="28"/>
  <c r="K73" i="28"/>
  <c r="E87" i="28"/>
  <c r="K17" i="28"/>
  <c r="K81" i="28"/>
  <c r="C87" i="28"/>
  <c r="D87" i="28"/>
  <c r="H87" i="28"/>
  <c r="K76" i="28"/>
  <c r="K87" i="28" l="1"/>
  <c r="J99" i="27"/>
  <c r="I99" i="27"/>
  <c r="H99" i="27"/>
  <c r="G99" i="27"/>
  <c r="F99" i="27"/>
  <c r="E99" i="27"/>
  <c r="D99" i="27"/>
  <c r="C99" i="27"/>
  <c r="K99" i="27" s="1"/>
  <c r="J98" i="27"/>
  <c r="I98" i="27"/>
  <c r="H98" i="27"/>
  <c r="G98" i="27"/>
  <c r="F98" i="27"/>
  <c r="E98" i="27"/>
  <c r="D98" i="27"/>
  <c r="C98" i="27"/>
  <c r="K96" i="27"/>
  <c r="K95" i="27"/>
  <c r="K94" i="27"/>
  <c r="K93" i="27"/>
  <c r="K92" i="27"/>
  <c r="K91" i="27"/>
  <c r="K90" i="27"/>
  <c r="K88" i="27"/>
  <c r="K87" i="27"/>
  <c r="K86" i="27"/>
  <c r="K83" i="27"/>
  <c r="J81" i="27"/>
  <c r="F81" i="27"/>
  <c r="E81" i="27"/>
  <c r="D81" i="27"/>
  <c r="C81" i="27"/>
  <c r="K80" i="27"/>
  <c r="K79" i="27"/>
  <c r="K78" i="27"/>
  <c r="K77" i="27"/>
  <c r="K76" i="27"/>
  <c r="K75" i="27"/>
  <c r="K74" i="27"/>
  <c r="K73" i="27"/>
  <c r="K72" i="27"/>
  <c r="K71" i="27"/>
  <c r="K70" i="27"/>
  <c r="K81" i="27" s="1"/>
  <c r="K67" i="27"/>
  <c r="K66" i="27"/>
  <c r="J65" i="27"/>
  <c r="I65" i="27"/>
  <c r="H65" i="27"/>
  <c r="G65" i="27"/>
  <c r="F65" i="27"/>
  <c r="E65" i="27"/>
  <c r="D65" i="27"/>
  <c r="C65" i="27"/>
  <c r="K64" i="27"/>
  <c r="K63" i="27"/>
  <c r="K62" i="27"/>
  <c r="K61" i="27"/>
  <c r="K60" i="27"/>
  <c r="K59" i="27"/>
  <c r="K58" i="27"/>
  <c r="K57" i="27"/>
  <c r="K56" i="27"/>
  <c r="K55" i="27"/>
  <c r="K54" i="27"/>
  <c r="K65" i="27" s="1"/>
  <c r="K51" i="27"/>
  <c r="K50" i="27"/>
  <c r="J49" i="27"/>
  <c r="I49" i="27"/>
  <c r="H49" i="27"/>
  <c r="G49" i="27"/>
  <c r="F49" i="27"/>
  <c r="E49" i="27"/>
  <c r="D49" i="27"/>
  <c r="C49" i="27"/>
  <c r="K48" i="27"/>
  <c r="K47" i="27"/>
  <c r="K46" i="27"/>
  <c r="K45" i="27"/>
  <c r="K44" i="27"/>
  <c r="K43" i="27"/>
  <c r="K42" i="27"/>
  <c r="K41" i="27"/>
  <c r="K40" i="27"/>
  <c r="K39" i="27"/>
  <c r="K38" i="27"/>
  <c r="K49" i="27" s="1"/>
  <c r="K35" i="27"/>
  <c r="K34" i="27"/>
  <c r="J33" i="27"/>
  <c r="I33" i="27"/>
  <c r="H33" i="27"/>
  <c r="G33" i="27"/>
  <c r="F33" i="27"/>
  <c r="E33" i="27"/>
  <c r="E97" i="27" s="1"/>
  <c r="D33" i="27"/>
  <c r="C33" i="27"/>
  <c r="K32" i="27"/>
  <c r="K31" i="27"/>
  <c r="K30" i="27"/>
  <c r="K29" i="27"/>
  <c r="K28" i="27"/>
  <c r="K27" i="27"/>
  <c r="K26" i="27"/>
  <c r="K25" i="27"/>
  <c r="K24" i="27"/>
  <c r="K23" i="27"/>
  <c r="K22" i="27"/>
  <c r="K33" i="27" s="1"/>
  <c r="K19" i="27"/>
  <c r="K18" i="27"/>
  <c r="J17" i="27"/>
  <c r="I17" i="27"/>
  <c r="I97" i="27" s="1"/>
  <c r="H17" i="27"/>
  <c r="H97" i="27" s="1"/>
  <c r="G17" i="27"/>
  <c r="G97" i="27" s="1"/>
  <c r="F17" i="27"/>
  <c r="D17" i="27"/>
  <c r="D97" i="27" s="1"/>
  <c r="C17" i="27"/>
  <c r="C97" i="27" s="1"/>
  <c r="K16" i="27"/>
  <c r="K15" i="27"/>
  <c r="K14" i="27"/>
  <c r="K13" i="27"/>
  <c r="K12" i="27"/>
  <c r="K10" i="27"/>
  <c r="K9" i="27"/>
  <c r="K8" i="27"/>
  <c r="K7" i="27"/>
  <c r="K17" i="27"/>
  <c r="K98" i="27" l="1"/>
  <c r="K89" i="27"/>
  <c r="K97" i="27" s="1"/>
  <c r="F97" i="27"/>
  <c r="J97" i="27"/>
  <c r="K17" i="5"/>
  <c r="J17" i="5"/>
  <c r="I17" i="5"/>
  <c r="H17" i="5"/>
  <c r="G17" i="5"/>
  <c r="F17" i="5"/>
  <c r="E17" i="5"/>
  <c r="D17" i="5"/>
  <c r="C17" i="5"/>
  <c r="I19" i="18" l="1"/>
  <c r="H19" i="18"/>
  <c r="G19" i="18"/>
  <c r="F19" i="18"/>
  <c r="E19" i="18"/>
  <c r="D19" i="18"/>
  <c r="C19" i="18"/>
  <c r="B19" i="18"/>
  <c r="K18" i="18"/>
  <c r="K15" i="18"/>
  <c r="J15" i="18"/>
  <c r="K12" i="18"/>
  <c r="J12" i="18"/>
  <c r="K11" i="18"/>
  <c r="J11" i="18"/>
  <c r="K9" i="18"/>
  <c r="K6" i="18"/>
  <c r="J6" i="18"/>
  <c r="J261" i="17" l="1"/>
  <c r="I261" i="17"/>
  <c r="H261" i="17"/>
  <c r="G261" i="17"/>
  <c r="F261" i="17"/>
  <c r="C261" i="17"/>
  <c r="B261" i="17"/>
  <c r="K260" i="17"/>
  <c r="K259" i="17"/>
  <c r="K258" i="17"/>
  <c r="K257" i="17"/>
  <c r="K256" i="17"/>
  <c r="K255" i="17"/>
  <c r="K254" i="17"/>
  <c r="K253" i="17"/>
  <c r="K252" i="17"/>
  <c r="K251" i="17"/>
  <c r="K250" i="17"/>
  <c r="K249" i="17"/>
  <c r="K248" i="17"/>
  <c r="K247" i="17"/>
  <c r="K246" i="17"/>
  <c r="K245" i="17"/>
  <c r="K244" i="17"/>
  <c r="K243" i="17"/>
  <c r="K242" i="17"/>
  <c r="K241" i="17"/>
  <c r="K240" i="17"/>
  <c r="K239" i="17"/>
  <c r="K238" i="17"/>
  <c r="K237" i="17"/>
  <c r="K236" i="17"/>
  <c r="K235" i="17"/>
  <c r="K234" i="17"/>
  <c r="K233" i="17"/>
  <c r="K232" i="17"/>
  <c r="K231" i="17"/>
  <c r="K230" i="17"/>
  <c r="K229" i="17"/>
  <c r="K228" i="17"/>
  <c r="K227" i="17"/>
  <c r="K226" i="17"/>
  <c r="K225" i="17"/>
  <c r="K224" i="17"/>
  <c r="K223" i="17"/>
  <c r="K222" i="17"/>
  <c r="K221" i="17"/>
  <c r="K220" i="17"/>
  <c r="K219" i="17"/>
  <c r="K218" i="17"/>
  <c r="K217" i="17"/>
  <c r="K216" i="17"/>
  <c r="K215" i="17"/>
  <c r="K214" i="17"/>
  <c r="K213" i="17"/>
  <c r="K212" i="17"/>
  <c r="K211" i="17"/>
  <c r="K210" i="17"/>
  <c r="K209" i="17"/>
  <c r="K208" i="17"/>
  <c r="K207" i="17"/>
  <c r="K206" i="17"/>
  <c r="K205" i="17"/>
  <c r="K204" i="17"/>
  <c r="K203" i="17"/>
  <c r="K202" i="17"/>
  <c r="K201" i="17"/>
  <c r="K200" i="17"/>
  <c r="K199" i="17"/>
  <c r="K198" i="17"/>
  <c r="K197" i="17"/>
  <c r="K196" i="17"/>
  <c r="K195" i="17"/>
  <c r="K194" i="17"/>
  <c r="K193" i="17"/>
  <c r="K192" i="17"/>
  <c r="K191" i="17"/>
  <c r="K190" i="17"/>
  <c r="K189" i="17"/>
  <c r="K188" i="17"/>
  <c r="K187" i="17"/>
  <c r="K186" i="17"/>
  <c r="K185" i="17"/>
  <c r="K184" i="17"/>
  <c r="K183" i="17"/>
  <c r="K182" i="17"/>
  <c r="K181" i="17"/>
  <c r="K180" i="17"/>
  <c r="K179" i="17"/>
  <c r="K178" i="17"/>
  <c r="K177" i="17"/>
  <c r="K176" i="17"/>
  <c r="K175" i="17"/>
  <c r="K174" i="17"/>
  <c r="K173" i="17"/>
  <c r="K172" i="17"/>
  <c r="K171" i="17"/>
  <c r="K170" i="17"/>
  <c r="K169" i="17"/>
  <c r="K168" i="17"/>
  <c r="K167" i="17"/>
  <c r="K166" i="17"/>
  <c r="K165" i="17"/>
  <c r="K164" i="17"/>
  <c r="K163" i="17"/>
  <c r="K162" i="17"/>
  <c r="K161" i="17"/>
  <c r="K160" i="17"/>
  <c r="K159" i="17"/>
  <c r="K158" i="17"/>
  <c r="K157" i="17"/>
  <c r="K156" i="17"/>
  <c r="K155" i="17"/>
  <c r="K154" i="17"/>
  <c r="K153" i="17"/>
  <c r="K152" i="17"/>
  <c r="K151" i="17"/>
  <c r="K150" i="17"/>
  <c r="K149" i="17"/>
  <c r="K148" i="17"/>
  <c r="K147" i="17"/>
  <c r="K146" i="17"/>
  <c r="K145" i="17"/>
  <c r="K144" i="17"/>
  <c r="K143" i="17"/>
  <c r="K142" i="17"/>
  <c r="K141" i="17"/>
  <c r="K140" i="17"/>
  <c r="K139" i="17"/>
  <c r="K138" i="17"/>
  <c r="K137" i="17"/>
  <c r="K136" i="17"/>
  <c r="K135" i="17"/>
  <c r="K134" i="17"/>
  <c r="K133" i="17"/>
  <c r="K132" i="17"/>
  <c r="K131" i="17"/>
  <c r="K130" i="17"/>
  <c r="K129" i="17"/>
  <c r="K128" i="17"/>
  <c r="K127" i="17"/>
  <c r="K126" i="17"/>
  <c r="K125" i="17"/>
  <c r="K124" i="17"/>
  <c r="K123" i="17"/>
  <c r="K122" i="17"/>
  <c r="K121" i="17"/>
  <c r="K120" i="17"/>
  <c r="K119" i="17"/>
  <c r="K118" i="17"/>
  <c r="K117" i="17"/>
  <c r="K116" i="17"/>
  <c r="K115" i="17"/>
  <c r="K114" i="17"/>
  <c r="K113" i="17"/>
  <c r="K112" i="17"/>
  <c r="K111" i="17"/>
  <c r="K110" i="17"/>
  <c r="K109" i="17"/>
  <c r="K108" i="17"/>
  <c r="K107" i="17"/>
  <c r="K106" i="17"/>
  <c r="K105" i="17"/>
  <c r="K104" i="17"/>
  <c r="K103" i="17"/>
  <c r="K102" i="17"/>
  <c r="K101" i="17"/>
  <c r="K100" i="17"/>
  <c r="K99" i="17"/>
  <c r="K98" i="17"/>
  <c r="K97" i="17"/>
  <c r="K96" i="17"/>
  <c r="K95" i="17"/>
  <c r="K94" i="17"/>
  <c r="K93" i="17"/>
  <c r="K92" i="17"/>
  <c r="K91" i="17"/>
  <c r="K90" i="17"/>
  <c r="K89" i="17"/>
  <c r="K88" i="17"/>
  <c r="K87" i="17"/>
  <c r="K86" i="17"/>
  <c r="K85" i="17"/>
  <c r="K84" i="17"/>
  <c r="K83" i="17"/>
  <c r="K82" i="17"/>
  <c r="K81" i="17"/>
  <c r="K80" i="17"/>
  <c r="K79" i="17"/>
  <c r="K78" i="17"/>
  <c r="K77" i="17"/>
  <c r="K76" i="17"/>
  <c r="K75" i="17"/>
  <c r="K74" i="17"/>
  <c r="K73" i="17"/>
  <c r="K72" i="17"/>
  <c r="K71" i="17"/>
  <c r="K70" i="17"/>
  <c r="K69" i="17"/>
  <c r="K68" i="17"/>
  <c r="K67" i="17"/>
  <c r="K66" i="17"/>
  <c r="K65" i="17"/>
  <c r="K64" i="17"/>
  <c r="K63" i="17"/>
  <c r="K62" i="17"/>
  <c r="K61" i="17"/>
  <c r="K60" i="17"/>
  <c r="K59" i="17"/>
  <c r="K58" i="17"/>
  <c r="K57" i="17"/>
  <c r="K56" i="17"/>
  <c r="K55" i="17"/>
  <c r="K54" i="17"/>
  <c r="K53" i="17"/>
  <c r="K52" i="17"/>
  <c r="K51" i="17"/>
  <c r="K50" i="17"/>
  <c r="K49" i="17"/>
  <c r="K48" i="17"/>
  <c r="K47" i="17"/>
  <c r="K46" i="17"/>
  <c r="K45" i="17"/>
  <c r="K44" i="17"/>
  <c r="K43" i="17"/>
  <c r="K42" i="17"/>
  <c r="K41" i="17"/>
  <c r="K40" i="17"/>
  <c r="K39" i="17"/>
  <c r="K38" i="17"/>
  <c r="K37" i="17"/>
  <c r="K36" i="17"/>
  <c r="K35" i="17"/>
  <c r="K34" i="17"/>
  <c r="K33" i="17"/>
  <c r="K32" i="17"/>
  <c r="K31" i="17"/>
  <c r="K30" i="17"/>
  <c r="K29" i="17"/>
  <c r="K28" i="17"/>
  <c r="K27" i="17"/>
  <c r="K26" i="17"/>
  <c r="K25" i="17"/>
  <c r="K24" i="17"/>
  <c r="K23" i="17"/>
  <c r="K22" i="17"/>
  <c r="K21" i="17"/>
  <c r="K20" i="17"/>
  <c r="K19" i="17"/>
  <c r="K18" i="17"/>
  <c r="K17" i="17"/>
  <c r="K16" i="17"/>
  <c r="K15" i="17"/>
  <c r="K14" i="17"/>
  <c r="K13" i="17"/>
  <c r="K12" i="17"/>
  <c r="K11" i="17"/>
  <c r="K10" i="17"/>
  <c r="K9" i="17"/>
  <c r="K8" i="17"/>
  <c r="K7" i="17"/>
  <c r="K6" i="17"/>
  <c r="K5" i="17"/>
  <c r="K4" i="17"/>
  <c r="K261"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Dušan Hrstka</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<sst xmlns="http://schemas.openxmlformats.org/spreadsheetml/2006/main" count="2060" uniqueCount="741">
  <si>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</si>
  <si>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</si>
  <si>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</si>
  <si>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</si>
  <si>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sz val="1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</si>
  <si>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</si>
  <si>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</si>
  <si>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</si>
  <si>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</si>
  <si>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</si>
  <si>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</si>
  <si>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</si>
  <si>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</si>
  <si>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</si>
  <si>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</si>
  <si>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</si>
  <si>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</si>
  <si>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</si>
  <si>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</si>
  <si>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</si>
  <si>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</si>
  <si>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</si>
  <si>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</si>
  <si>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</si>
  <si>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</si>
  <si>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</si>
  <si>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</si>
  <si>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</si>
  <si>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</si>
  <si>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n=2018 (X) a součtu neúspěšných studií této kohorty v kalendářním roce n=2018 a kalendářním roce n+1=2019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</si>
  <si>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</si>
  <si>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</si>
  <si>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</si>
  <si>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</si>
  <si>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</si>
  <si>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(2019), tj. přihlášky ke studiu a přijatí/zapsaní studenti vztahující se k zápisům ke studiu proběhlým v roce 2019.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</si>
  <si>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</si>
  <si>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2019,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</si>
  <si>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</si>
  <si>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</si>
  <si>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</si>
  <si>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</si>
  <si>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</si>
  <si>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</si>
  <si>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</si>
  <si>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2019,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</si>
  <si>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</si>
  <si>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</si>
  <si>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</si>
  <si>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</si>
  <si>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</si>
  <si>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</si>
  <si>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</si>
  <si>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</si>
  <si>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</si>
  <si>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</si>
  <si>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</si>
  <si>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</si>
  <si>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</si>
  <si>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</si>
  <si>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</si>
  <si>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2019). Údaje se vykazují za kalendářní rok, s rozlišením na ČR a zahraničí (s výjimkou spin-off/start-up podniků, viz tabulka). Dále vysoká škola uvede příjmy za rok 2019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</si>
  <si>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</si>
  <si>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</si>
  <si>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</si>
  <si>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</si>
  <si>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 2.1: Akreditované studijní programy
(počty)</t>
  </si>
  <si>
    <t>Slezská univerzita v Opavě</t>
  </si>
  <si>
    <t>Bakalářské studium</t>
  </si>
  <si>
    <t>Magisterské studium</t>
  </si>
  <si>
    <t>Navazující magisterské studium</t>
  </si>
  <si>
    <t>Doktorské studium</t>
  </si>
  <si>
    <t>CELKEM</t>
  </si>
  <si>
    <t>P</t>
  </si>
  <si>
    <t>K/D</t>
  </si>
  <si>
    <t>Matematický ústav v Opavě</t>
  </si>
  <si>
    <t>Široce vymezené obory ISCED-F</t>
  </si>
  <si>
    <t>kód</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</si>
  <si>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</si>
  <si>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</si>
  <si>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</si>
  <si>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</si>
  <si>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</si>
  <si>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</si>
  <si>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Informační a komunikační technologie</t>
  </si>
  <si>
    <t>Technika, výroba a stavebnictví</t>
  </si>
  <si>
    <t>Zemědělství, lesnictví, rybářství a veterinářství</t>
  </si>
  <si>
    <t>Zdravotní a sociální péče, péče o příznivé životní podmínky</t>
  </si>
  <si>
    <t>Služby</t>
  </si>
  <si>
    <t>MÚ Celkem</t>
  </si>
  <si>
    <t>X</t>
  </si>
  <si>
    <t>Filozoficko-přírodovědecká fakulta v Opavě</t>
  </si>
  <si>
    <t>FPF Celkem</t>
  </si>
  <si>
    <t>Fakulta veřejných politik v Opavě</t>
  </si>
  <si>
    <t>FVP Celkem</t>
  </si>
  <si>
    <t>Obchodně podnikatelská fakulta v Karviné</t>
  </si>
  <si>
    <t>OPF Celkem</t>
  </si>
  <si>
    <t>Fyzikální ústav v Opavě</t>
  </si>
  <si>
    <t>FU Celkem</t>
  </si>
  <si>
    <t>SU Celkem</t>
  </si>
  <si>
    <t>P = prezenční</t>
  </si>
  <si>
    <t>K/D = kombinované / distanční</t>
  </si>
  <si>
    <t>Pozn.: * = Fakulta nebo jiná součást vysoké školy uskutečňující akreditovaný studijní program</t>
  </si>
  <si>
    <t>Tab. 2.2: Studijní programy v cizím jazyce
(počty)</t>
  </si>
  <si>
    <t>Vysoká škola (název)</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</si>
  <si>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</si>
  <si>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</si>
  <si>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</si>
  <si>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</si>
  <si>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</si>
  <si>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</si>
  <si>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</si>
  <si>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</si>
  <si>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</si>
  <si>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</si>
  <si>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</si>
  <si>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</si>
  <si>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t>Joint Degree nebylo v roce 2020 realizováno</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</si>
  <si>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</si>
  <si>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</si>
  <si>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</si>
  <si>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</si>
  <si>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</si>
  <si>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</si>
  <si>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SU nemá</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</si>
  <si>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</si>
  <si>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</si>
  <si>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</si>
  <si>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Gastronomie, hotelnictví a turismus</t>
  </si>
  <si>
    <t>Partnerská vyšší odborná škola</t>
  </si>
  <si>
    <t>Střední škola hotelnictví a služeb a Vyšší odborná škola Opava, příspěvková organizace</t>
  </si>
  <si>
    <t>bakalářský</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</si>
  <si>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</si>
  <si>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</si>
  <si>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</si>
  <si>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</si>
  <si>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</si>
  <si>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</si>
  <si>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</si>
  <si>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00</t>
  </si>
  <si>
    <t>01</t>
  </si>
  <si>
    <t>02</t>
  </si>
  <si>
    <t>03</t>
  </si>
  <si>
    <t>04</t>
  </si>
  <si>
    <t>05</t>
  </si>
  <si>
    <t>06</t>
  </si>
  <si>
    <t>07</t>
  </si>
  <si>
    <t>08</t>
  </si>
  <si>
    <t>09</t>
  </si>
  <si>
    <t>10</t>
  </si>
  <si>
    <t>CELEKM</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</si>
  <si>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</si>
  <si>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</si>
  <si>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</si>
  <si>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</si>
  <si>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t>Tab. 3.1: Studenti v akreditovaných studijních programech
(počty studií)</t>
  </si>
  <si>
    <t>MÚ celkem</t>
  </si>
  <si>
    <t>Z toho počet žen na MÚ</t>
  </si>
  <si>
    <t>Z toho počet cizinců na MÚ</t>
  </si>
  <si>
    <t>FPF celkem</t>
  </si>
  <si>
    <t>Z toho počet žen na FPF</t>
  </si>
  <si>
    <t>Z toho počet cizinců na FPF</t>
  </si>
  <si>
    <t>FU celkem</t>
  </si>
  <si>
    <t>Z toho počet žen na FU</t>
  </si>
  <si>
    <t>Z toho počet cizinců na FU</t>
  </si>
  <si>
    <t>FVP celkem</t>
  </si>
  <si>
    <t>Z toho počet žen na FVP</t>
  </si>
  <si>
    <t>Z toho počet cizinců na FVP</t>
  </si>
  <si>
    <t>OPF celkem</t>
  </si>
  <si>
    <t>Z toho počet žen na OPF</t>
  </si>
  <si>
    <t>Z toho počet cizinců na OPF</t>
  </si>
  <si>
    <t>SU CELKEM</t>
  </si>
  <si>
    <t xml:space="preserve">Z toho počet žen celkem </t>
  </si>
  <si>
    <t>Z toho počet cizinců celkem</t>
  </si>
  <si>
    <t>Tab. 3.2: Studenti - samoplátci**
(počty studií)</t>
  </si>
  <si>
    <t>SLezská univerzita v Opavě</t>
  </si>
  <si>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</si>
  <si>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 1. ročníku ** studia
(v %)</t>
  </si>
  <si>
    <t>SU celkem</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</si>
  <si>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</si>
  <si>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</si>
  <si>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</si>
  <si>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</si>
  <si>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</si>
  <si>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</si>
  <si>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</si>
  <si>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</si>
  <si>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</si>
  <si>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</si>
  <si>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</si>
  <si>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</si>
  <si>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</si>
  <si>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</si>
  <si>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</si>
  <si>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</si>
  <si>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</si>
  <si>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</si>
  <si>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</si>
  <si>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</si>
  <si>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</si>
  <si>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</si>
  <si>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</si>
  <si>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</si>
  <si>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</si>
  <si>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</si>
  <si>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Tab. 4.1: Absolventi akreditovaných studijních programů
(počty absolvovaných studií)</t>
  </si>
  <si>
    <t>Slezská univerzita celkem</t>
  </si>
  <si>
    <t>Z toho počet žen na SU</t>
  </si>
  <si>
    <t>Z toho počet cizinců na SU</t>
  </si>
  <si>
    <t>P = prezenční, K/D = kombinované/ distanční; vykazují se počty úspěšně absolvovaných studií (nikoliv fyzické osoby) v období 1. 1. – 31. 12.</t>
  </si>
  <si>
    <t>Pozn.: * = Fakulta nebo jiná součást vysoké školy uskutečňující akreditovaný studijní program.</t>
  </si>
  <si>
    <t>Tab. 5.1: Zájem o studium na vysoké škole</t>
  </si>
  <si>
    <t>Počet uchazečů (fyzické osoby)</t>
  </si>
  <si>
    <t>Počet přihlášek</t>
  </si>
  <si>
    <t>Počet přijetí</t>
  </si>
  <si>
    <t>Počet zápisů ke studiu</t>
  </si>
  <si>
    <t>1 242</t>
  </si>
  <si>
    <t>1 848</t>
  </si>
  <si>
    <t xml:space="preserve"> - celkový údaj za VŠ není součtem údajů za jednotlivé fakulty!</t>
  </si>
  <si>
    <t>1 253</t>
  </si>
  <si>
    <t>4 058</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</si>
  <si>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</si>
  <si>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</si>
  <si>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</si>
  <si>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</si>
  <si>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</si>
  <si>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</si>
  <si>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</si>
  <si>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</si>
  <si>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</si>
  <si>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</si>
  <si>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</si>
  <si>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</si>
  <si>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</si>
  <si>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 ***</t>
  </si>
  <si>
    <t>Vědečtí pracovníci nespadající do ostatních kategorií</t>
  </si>
  <si>
    <t>Ostatní vědečtí, výzkumní a vývojoví pracovníci ****</t>
  </si>
  <si>
    <t>Filozoficko-přírodovědecká fakulta</t>
  </si>
  <si>
    <t>Počty žen na FPF</t>
  </si>
  <si>
    <t>Obchodně podnikatelská fakulta</t>
  </si>
  <si>
    <t>Počty žen na OPF</t>
  </si>
  <si>
    <t>Fakulta veřejných politik</t>
  </si>
  <si>
    <t>Počty žen na FVP</t>
  </si>
  <si>
    <t>Matematický ústav</t>
  </si>
  <si>
    <t>Počty žen na MU</t>
  </si>
  <si>
    <t>Fyzikální ústav</t>
  </si>
  <si>
    <t>Počty žen na FU</t>
  </si>
  <si>
    <t>Ostatní pracoviště (R, CIT, UK OP, UK KA) celkem</t>
  </si>
  <si>
    <t xml:space="preserve">Počty žen na ostatních pracovištích </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</si>
  <si>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</si>
  <si>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</si>
  <si>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</si>
  <si>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</si>
  <si>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</si>
  <si>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</si>
  <si>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</si>
  <si>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</si>
  <si>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Vědečtí a odborní pracovníci*</t>
  </si>
  <si>
    <t>z toho ženy</t>
  </si>
  <si>
    <t>Vědečtí, výzkumní a vývojoví pracovníci podílející se na pedagog. činnosti</t>
  </si>
  <si>
    <t>Postdoktorandi ("postdok")***</t>
  </si>
  <si>
    <t>Ostatní vědečtí, výzkumní a vývojoví pracovníci****</t>
  </si>
  <si>
    <t>ženy</t>
  </si>
  <si>
    <t>do 29 let</t>
  </si>
  <si>
    <t>30-39 let</t>
  </si>
  <si>
    <t>40-49 let</t>
  </si>
  <si>
    <t>50-59 let</t>
  </si>
  <si>
    <t>60-69 let</t>
  </si>
  <si>
    <t>nad 70 let</t>
  </si>
  <si>
    <t>Kontrola s údaji z tab. 6.3</t>
  </si>
  <si>
    <t>OPF</t>
  </si>
  <si>
    <t>Fyzikální ústav ústav</t>
  </si>
  <si>
    <t>Rektorát+CIT+UK</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</si>
  <si>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</si>
  <si>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</si>
  <si>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Vědečtí pracovníci*</t>
  </si>
  <si>
    <t>Filozoficko-přírodovědecká fakulta**</t>
  </si>
  <si>
    <t>p. Mozgová</t>
  </si>
  <si>
    <t>prof.</t>
  </si>
  <si>
    <t>doc.</t>
  </si>
  <si>
    <t>DrSc., CSc., Dr., Ph.D., Th.D.</t>
  </si>
  <si>
    <t>ostatní</t>
  </si>
  <si>
    <t>Rozsahy úvazků</t>
  </si>
  <si>
    <t>do 0,3</t>
  </si>
  <si>
    <t>0,31–0,5</t>
  </si>
  <si>
    <t>0,51–0,7</t>
  </si>
  <si>
    <t>0,71–1</t>
  </si>
  <si>
    <t>více než 1</t>
  </si>
  <si>
    <t>Obchodně podnikatelská fakulta **</t>
  </si>
  <si>
    <t>p. Cyroňová</t>
  </si>
  <si>
    <t>Fakulta veřejných politik **</t>
  </si>
  <si>
    <t>p. Turčová</t>
  </si>
  <si>
    <t>Matematický ústav **</t>
  </si>
  <si>
    <t>Ostatní pracoviště celkem (R+CIT+UK OP+ UK KA)**</t>
  </si>
  <si>
    <t>VŠ CELKEM</t>
  </si>
  <si>
    <t>Kontrola s údaji z tab. 6.2</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</si>
  <si>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</si>
  <si>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</si>
  <si>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</si>
  <si>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</si>
  <si>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Slezská univerzita v Opavě / počty fyzických osob k 31. 12.</t>
  </si>
  <si>
    <t>Rektor/Děkan</t>
  </si>
  <si>
    <t>Prorektor/ Proděkan</t>
  </si>
  <si>
    <t>Akademický senát</t>
  </si>
  <si>
    <t>Vědecká/ umělecká/ 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</si>
  <si>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</si>
  <si>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</si>
  <si>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</si>
  <si>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</si>
  <si>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</si>
  <si>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</si>
  <si>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Filozoficko-přírodovědecká fakulta *</t>
  </si>
  <si>
    <t>Obchodně podnikatelská fakulta *</t>
  </si>
  <si>
    <t>Fakulta veřejných politk *</t>
  </si>
  <si>
    <t>Ostatní pracoviště (CIT+UK)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</si>
  <si>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</si>
  <si>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</si>
  <si>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</si>
  <si>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</si>
  <si>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</si>
  <si>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</si>
  <si>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</si>
  <si>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</si>
  <si>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</si>
  <si>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t>Ostatní zaměstnanci *****</t>
  </si>
  <si>
    <t>Vědečtí, výzkumní a vývojoví prac. podílející se na ped. činnosti</t>
  </si>
  <si>
    <t xml:space="preserve">Filozoficko-přírodovědecká fakulta * </t>
  </si>
  <si>
    <t xml:space="preserve">       v tom:  Německo</t>
  </si>
  <si>
    <t xml:space="preserve">                    Polsko</t>
  </si>
  <si>
    <t xml:space="preserve">                    Rakousko</t>
  </si>
  <si>
    <t xml:space="preserve">                    Slovensko</t>
  </si>
  <si>
    <t xml:space="preserve">                   ostatní státy EU</t>
  </si>
  <si>
    <t xml:space="preserve">                   ostatní státy mimo EU</t>
  </si>
  <si>
    <t xml:space="preserve"> ženy z celkového počtu (bez ohledu na státní občanství)</t>
  </si>
  <si>
    <t xml:space="preserve">Obchodně podnikatelská fakulta * </t>
  </si>
  <si>
    <t>3 ženy (KaM) převod na R!</t>
  </si>
  <si>
    <t>Fakulta veřejných politik *</t>
  </si>
  <si>
    <t xml:space="preserve">Matematický ústav * </t>
  </si>
  <si>
    <t xml:space="preserve">Fyzikální ústav * </t>
  </si>
  <si>
    <t xml:space="preserve">Ostatní pracoviště (R+CIT+UK OP+UK KA) celkem </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</si>
  <si>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</si>
  <si>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</si>
  <si>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Tab. 6.6: Nově jmenovaní docenti a profesoři
(počty)</t>
  </si>
  <si>
    <t>Počet</t>
  </si>
  <si>
    <t>Věkový průměr nově jmenovaných***</t>
  </si>
  <si>
    <t>Na dané VŠ*</t>
  </si>
  <si>
    <t>Kmenoví zaměstnanci VŠ jmenovaní na jiné VŠ**</t>
  </si>
  <si>
    <t>Z toho kmenoví zaměstnanci dané VŠ</t>
  </si>
  <si>
    <t>Filozoficko-přírodovědecká fakulta****</t>
  </si>
  <si>
    <t>Profesoři jmenovaní v roce 2020</t>
  </si>
  <si>
    <t>Docenti jmenovaní v roce 2020</t>
  </si>
  <si>
    <t>Obchodně podnikatelská fakulta****</t>
  </si>
  <si>
    <t>Fakulta veřejných politik****</t>
  </si>
  <si>
    <t>Matematický ústav****</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</si>
  <si>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</si>
  <si>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</si>
  <si>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</si>
  <si>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</si>
  <si>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</si>
  <si>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</si>
  <si>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</si>
  <si>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</si>
  <si>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</si>
  <si>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</si>
  <si>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</si>
  <si>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</si>
  <si>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</si>
  <si>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</si>
  <si>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</si>
  <si>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</si>
  <si>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Jedná se o v daném roce probíhající projekty.</t>
  </si>
  <si>
    <t>Pozn.: ** = Vyjíždějící studenti (tj. počty výjezdů) – kteří v roce 2019 absolvovali zahraniční pobyt; započítávají se i ti studenti, jejichž pobyt začal v roce 2018. Započítávají se pouze studenti, jejichž pobyt trval více než 4 týdny (28 dní). Pokud VŠ uvádí i jinak dlouhé výjezdy, uvede to v poznámce k tabulce.</t>
  </si>
  <si>
    <t>Pozn.: *** = Přijíždějící studenti (tj. počty příjezdů) – kteří přijeli v roce 2019; započítávají se i ti studenti, jejichž pobyt začal v roce 2018. Započítávají se pouze studenti, jejichž pobyt trval více než 4 týdny (28 dní). Pokud VŠ uvádí i jinak dlouhé výjezdy, uvede to v poznámce k tabulce.</t>
  </si>
  <si>
    <t>Pozn.: **** = Vyjíždějící akademičtí pracovníci (tj. počty výjezdů) – kteří v roce 2019 absolvovali zahraniční pobyt; započítávají se i ti pracovníci, jejichž pobyt začal v roce 2018.</t>
  </si>
  <si>
    <t>Pozn.: ***** = Přijíždějící akademičtí pracovníci (tj. počty příjezdů) – kteří přijeli v roce 2019; započítávají se i ti pracovníci, jejichž pobyt začal v roce 2018.</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</si>
  <si>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</si>
  <si>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</si>
  <si>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</si>
  <si>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</si>
  <si>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</si>
  <si>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</si>
  <si>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</si>
  <si>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</si>
  <si>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</si>
  <si>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</si>
  <si>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Z toho absolventské stáže******</t>
  </si>
  <si>
    <t>Virtuálně1 (z celkem)</t>
  </si>
  <si>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</si>
  <si>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</si>
  <si>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</si>
  <si>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</si>
  <si>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</si>
  <si>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</si>
  <si>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</si>
  <si>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</si>
  <si>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</si>
  <si>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</si>
  <si>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</si>
  <si>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</si>
  <si>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</si>
  <si>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</si>
  <si>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</si>
  <si>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</si>
  <si>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</si>
  <si>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</si>
  <si>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</si>
  <si>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</si>
  <si>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</si>
  <si>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</si>
  <si>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</si>
  <si>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</si>
  <si>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</si>
  <si>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</si>
  <si>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</si>
  <si>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</si>
  <si>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</si>
  <si>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</si>
  <si>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</si>
  <si>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</si>
  <si>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</si>
  <si>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</si>
  <si>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</si>
  <si>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</si>
  <si>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Bývalá jugoslávská republika Makedonie</t>
  </si>
  <si>
    <t>Cookovy ostrovy</t>
  </si>
  <si>
    <t>Curaçao</t>
  </si>
  <si>
    <t>Čadská republika</t>
  </si>
  <si>
    <t>Černá Hora</t>
  </si>
  <si>
    <t>Česká republika</t>
  </si>
  <si>
    <t>Čínská lidová republika</t>
  </si>
  <si>
    <t>Čínská republika (Tchaj-wan)</t>
  </si>
  <si>
    <t>Dánské království</t>
  </si>
  <si>
    <t>Demokratická republika Kongo</t>
  </si>
  <si>
    <t>Demokratická republika Svatý Tomáš a Princův ostrov</t>
  </si>
  <si>
    <t>Demokratická republika Východní Timor</t>
  </si>
  <si>
    <t>Departementní společenství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</si>
  <si>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</si>
  <si>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</si>
  <si>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</si>
  <si>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</si>
  <si>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</si>
  <si>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</si>
  <si>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</si>
  <si>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</si>
  <si>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Falklandské ostrovy</t>
  </si>
  <si>
    <t>Federace Svatý Kryštof a Nevis</t>
  </si>
  <si>
    <t>Federativní státy Mikronésie</t>
  </si>
  <si>
    <t>Fidžijská republika</t>
  </si>
  <si>
    <t>Filipínská republika</t>
  </si>
  <si>
    <t>Finská republika</t>
  </si>
  <si>
    <t>Francouzská Polynésie</t>
  </si>
  <si>
    <t>Francouzská republika</t>
  </si>
  <si>
    <t>Gabonská republika</t>
  </si>
  <si>
    <t>Gambijská republika</t>
  </si>
  <si>
    <t>Ghanská republika</t>
  </si>
  <si>
    <t>Gibraltar</t>
  </si>
  <si>
    <t>Grenadský stát</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</si>
  <si>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</si>
  <si>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</si>
  <si>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</si>
  <si>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</si>
  <si>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</si>
  <si>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</si>
  <si>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</si>
  <si>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</si>
  <si>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</si>
  <si>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</si>
  <si>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</si>
  <si>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</si>
  <si>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</si>
  <si>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</si>
  <si>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</si>
  <si>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</si>
  <si>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</si>
  <si>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</si>
  <si>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</si>
  <si>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</si>
  <si>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</si>
  <si>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</si>
  <si>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</si>
  <si>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</si>
  <si>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</si>
  <si>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</si>
  <si>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</si>
  <si>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</si>
  <si>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</si>
  <si>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</si>
  <si>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</si>
  <si>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</si>
  <si>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</si>
  <si>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</si>
  <si>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</si>
  <si>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</si>
  <si>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</si>
  <si>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</si>
  <si>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</si>
  <si>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</si>
  <si>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</si>
  <si>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</si>
  <si>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</si>
  <si>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</si>
  <si>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</si>
  <si>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</si>
  <si>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</si>
  <si>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</si>
  <si>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</si>
  <si>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</si>
  <si>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</si>
  <si>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</si>
  <si>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</si>
  <si>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</si>
  <si>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</si>
  <si>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</si>
  <si>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</si>
  <si>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</si>
  <si>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</si>
  <si>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</si>
  <si>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</si>
  <si>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</si>
  <si>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</si>
  <si>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</si>
  <si>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</si>
  <si>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</si>
  <si>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</si>
  <si>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</si>
  <si>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</si>
  <si>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</si>
  <si>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</si>
  <si>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</si>
  <si>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</si>
  <si>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</si>
  <si>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</si>
  <si>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</si>
  <si>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</si>
  <si>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</si>
  <si>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</si>
  <si>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</si>
  <si>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</si>
  <si>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</si>
  <si>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</si>
  <si>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</si>
  <si>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</si>
  <si>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</si>
  <si>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</si>
  <si>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</si>
  <si>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</si>
  <si>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</si>
  <si>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</si>
  <si>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</si>
  <si>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</si>
  <si>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</si>
  <si>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</si>
  <si>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Francouzská Guyana</t>
  </si>
  <si>
    <t>Region Guadeloupe</t>
  </si>
  <si>
    <t>Region Martinik</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</si>
  <si>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</si>
  <si>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</si>
  <si>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</si>
  <si>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</si>
  <si>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</si>
  <si>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</si>
  <si>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</si>
  <si>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</si>
  <si>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</si>
  <si>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</si>
  <si>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</si>
  <si>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</si>
  <si>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</si>
  <si>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</si>
  <si>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</si>
  <si>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</si>
  <si>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</si>
  <si>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</si>
  <si>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</si>
  <si>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</si>
  <si>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</si>
  <si>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</si>
  <si>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</si>
  <si>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</si>
  <si>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</si>
  <si>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</si>
  <si>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</si>
  <si>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</si>
  <si>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</si>
  <si>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</si>
  <si>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</si>
  <si>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</si>
  <si>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</si>
  <si>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</si>
  <si>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</si>
  <si>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</si>
  <si>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</si>
  <si>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</si>
  <si>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</si>
  <si>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</si>
  <si>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</si>
  <si>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</si>
  <si>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</si>
  <si>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</si>
  <si>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</si>
  <si>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</si>
  <si>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</si>
  <si>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</si>
  <si>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</si>
  <si>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</si>
  <si>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</si>
  <si>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</si>
  <si>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</si>
  <si>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</si>
  <si>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</si>
  <si>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</si>
  <si>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</si>
  <si>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</si>
  <si>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</si>
  <si>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</si>
  <si>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</si>
  <si>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Francouzská jižní a antarktická území</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</si>
  <si>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</si>
  <si>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</si>
  <si>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</si>
  <si>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</si>
  <si>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</si>
  <si>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</si>
  <si>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</si>
  <si>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</si>
  <si>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</si>
  <si>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</si>
  <si>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</si>
  <si>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</si>
  <si>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</si>
  <si>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</si>
  <si>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</si>
  <si>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</si>
  <si>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</si>
  <si>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</si>
  <si>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</si>
  <si>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</si>
  <si>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Zimbabwská republika</t>
  </si>
  <si>
    <t>Zvláštní administrativní oblast Čínské lidové republiky Hongkong</t>
  </si>
  <si>
    <t>Zvláštní administrativní oblast Čínské lidové republiky Macao</t>
  </si>
  <si>
    <t>Ostatní země</t>
  </si>
  <si>
    <t xml:space="preserve">Pozn.: * = Vyjíždějící studenti (tj. počty výjezdů) – studenti, kteří v roce 2018 absolvovali (ukončili) zahraniční pobyt; započítávají se i ti studenti, jejichž pobyt začal v roce 2017. Započítávají se pouze studenti, jejichž pobyt trval alespoň 2 týdny (14 dní). </t>
  </si>
  <si>
    <t xml:space="preserve">Pozn.: ** = Přijíždějící studenti (tj. počty příjezdů) – studenti, kteří přijeli v roce 2018; započítávají se i ti studenti, jejichž pobyt začal v roce 2017. Započítávají se pouze studenti, jejichž pobyt trval alespoň 2 týdny (14 dní). </t>
  </si>
  <si>
    <t>Pozn.: *** = Vyjíždějící akademičtí/ostatní pracovníci (tj. počty výjezdů) – pracovníci, kteří v roce 2018 absolvovali (ukončili) zahraniční pobyt; započítávají se i ti pracovníci, jejichž pobyt začal v roce 2017. Započítávají se pouze pracovníci, jejichž pobyt trval alespoň 5 dní.</t>
  </si>
  <si>
    <t>Pozn.: **** = Přijíždějící akademičtí/ostatní pracovníci (tj. počty příjezdů) – pracovníci, kteří přijeli v roce 2018; započítávají se i ti pracovníci, jejichž pobyt začal v roce 2017.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</si>
  <si>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</si>
  <si>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</si>
  <si>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t xml:space="preserve">Pozn.: 1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</si>
  <si>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</si>
  <si>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</si>
  <si>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</si>
  <si>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</si>
  <si>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</si>
  <si>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</si>
  <si>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</si>
  <si>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</si>
  <si>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</si>
  <si>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</si>
  <si>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</si>
  <si>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</si>
  <si>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</si>
  <si>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Filozoficko-přírodovědecká</t>
  </si>
  <si>
    <t>Obchodně podnikatelská</t>
  </si>
  <si>
    <t>Ostatní pracoviště celkem</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</si>
  <si>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</si>
  <si>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</si>
  <si>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</si>
  <si>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</si>
  <si>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</si>
  <si>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</si>
  <si>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</si>
  <si>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</si>
  <si>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Fyzikální ústav)**</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</si>
  <si>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</si>
  <si>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</si>
  <si>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</si>
  <si>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</si>
  <si>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</si>
  <si>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</si>
  <si>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</si>
  <si>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</si>
  <si>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Matematický ústav </t>
  </si>
  <si>
    <t>2/1</t>
  </si>
  <si>
    <t>2/31</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</si>
  <si>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</si>
  <si>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</si>
  <si>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</si>
  <si>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</si>
  <si>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</si>
  <si>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</si>
  <si>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</si>
  <si>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</si>
  <si>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</si>
  <si>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</si>
  <si>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</si>
  <si>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</si>
  <si>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</si>
  <si>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</si>
  <si>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</si>
  <si>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</si>
  <si>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</si>
  <si>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</si>
  <si>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</si>
  <si>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</si>
  <si>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</si>
  <si>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</si>
  <si>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2019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</si>
  <si>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</si>
  <si>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2019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</si>
  <si>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</si>
  <si>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</si>
  <si>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</si>
  <si>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</si>
  <si>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</si>
  <si>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</si>
  <si>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</si>
  <si>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</si>
  <si>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</si>
  <si>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</si>
  <si>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</si>
  <si>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</si>
  <si>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</si>
  <si>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</si>
  <si>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</si>
  <si>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</si>
  <si>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</si>
  <si>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</si>
  <si>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</si>
  <si>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</si>
  <si>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</si>
  <si>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</si>
  <si>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</si>
  <si>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</si>
  <si>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</si>
  <si>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</si>
  <si>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 xml:space="preserve">Počet odebíraných titulů periodik:
                - fyzicky
</t>
  </si>
  <si>
    <t xml:space="preserve">               - elektronicky (odhad)*
</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</si>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</sst>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164" formatCode="0.0%"/>
    <numFmt numFmtId="165" formatCode="#,##0.000"/>
    <numFmt numFmtId="166" formatCode="_-* #,##0\ &quot;Kč&quot;_-;\-* #,##0\ &quot;Kč&quot;_-;_-* &quot;-&quot;??\ &quot;Kč&quot;_-;_-@_-"/>
    <numFmt numFmtId="167" formatCode="0.000"/>
  </numFmts>
  <fonts count="64"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rgb="FF000000"/>
      <name val="Calibri"/>
      <family val="2"/>
    </font>
    <font>
      <b/>
      <sz val="14"/>
      <color indexed="9"/>
      <name val="Calibri"/>
      <family val="2"/>
      <charset val="238"/>
    </font>
    <font>
      <b/>
      <sz val="12"/>
      <color indexed="9"/>
      <name val="Calibri"/>
      <family val="2"/>
      <charset val="238"/>
    </font>
    <font>
      <b/>
      <sz val="14"/>
      <color theme="0"/>
      <name val="Calibri"/>
      <family val="2"/>
      <charset val="238"/>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sz val="10"/>
      <name val="Calibri"/>
      <family val="2"/>
      <charset val="238"/>
      <scheme val="minor"/>
    </font>
    <font>
      <sz val="10"/>
      <color theme="1"/>
      <name val="Calibri"/>
      <family val="2"/>
      <charset val="238"/>
      <scheme val="minor"/>
    </font>
    <font>
      <b/>
      <sz val="10"/>
      <name val="Calibri"/>
      <family val="2"/>
      <charset val="238"/>
      <scheme val="minor"/>
    </font>
    <font>
      <b/>
      <i/>
      <sz val="10"/>
      <name val="Calibri"/>
      <family val="2"/>
      <charset val="238"/>
      <scheme val="minor"/>
    </font>
    <font>
      <b/>
      <i/>
      <sz val="10"/>
      <color rgb="FFFF0000"/>
      <name val="Calibri"/>
      <family val="2"/>
      <charset val="238"/>
      <scheme val="minor"/>
    </font>
    <font>
      <sz val="11"/>
      <name val="Calibri"/>
      <family val="2"/>
      <charset val="238"/>
      <scheme val="minor"/>
    </font>
    <font>
      <b/>
      <sz val="11"/>
      <color rgb="FFFF0000"/>
      <name val="Calibri"/>
      <family val="2"/>
      <charset val="238"/>
      <scheme val="minor"/>
    </font>
    <font>
      <sz val="10"/>
      <color rgb="FFFF0000"/>
      <name val="Calibri"/>
      <family val="2"/>
      <charset val="238"/>
      <scheme val="minor"/>
    </font>
    <font>
      <b/>
      <sz val="12"/>
      <color theme="0"/>
      <name val="Calibri"/>
      <family val="2"/>
      <charset val="238"/>
    </font>
    <font>
      <b/>
      <sz val="10"/>
      <color rgb="FFFF0000"/>
      <name val="Calibri"/>
      <family val="2"/>
      <charset val="238"/>
      <scheme val="minor"/>
    </font>
    <font>
      <sz val="9"/>
      <color indexed="81"/>
      <name val="Tahoma"/>
      <family val="2"/>
      <charset val="238"/>
    </font>
    <font>
      <b/>
      <sz val="14"/>
      <color theme="0"/>
      <name val="Calibri"/>
      <family val="2"/>
      <charset val="238"/>
      <scheme val="minor"/>
    </font>
    <font>
      <b/>
      <i/>
      <sz val="11"/>
      <color rgb="FFFF0000"/>
      <name val="Calibri"/>
      <family val="2"/>
      <charset val="238"/>
      <scheme val="minor"/>
    </font>
    <font>
      <sz val="10"/>
      <color theme="1"/>
      <name val="Times New Roman"/>
      <family val="2"/>
      <charset val="238"/>
    </font>
    <font>
      <b/>
      <sz val="11"/>
      <name val="Calibri"/>
      <family val="2"/>
      <charset val="238"/>
      <scheme val="minor"/>
    </font>
    <font>
      <b/>
      <sz val="14"/>
      <name val="Calibri"/>
      <family val="2"/>
      <charset val="238"/>
      <scheme val="minor"/>
    </font>
    <font>
      <sz val="10"/>
      <color rgb="FF000000"/>
      <name val="Calibri"/>
      <family val="2"/>
    </font>
    <font>
      <sz val="10"/>
      <name val="Calibri"/>
      <family val="2"/>
      <scheme val="minor"/>
    </font>
    <font>
      <sz val="10"/>
      <color theme="1"/>
      <name val="Calibri"/>
      <family val="2"/>
      <scheme val="minor"/>
    </font>
    <font>
      <b/>
      <i/>
      <sz val="10"/>
      <name val="Calibri"/>
      <family val="2"/>
      <scheme val="minor"/>
    </font>
    <font>
      <b/>
      <i/>
      <sz val="10"/>
      <color theme="1"/>
      <name val="Calibri"/>
      <family val="2"/>
      <scheme val="minor"/>
    </font>
    <font>
      <b/>
      <sz val="10"/>
      <name val="Calibri"/>
      <family val="2"/>
      <scheme val="minor"/>
    </font>
    <font>
      <b/>
      <sz val="10"/>
      <color theme="1"/>
      <name val="Calibri"/>
      <family val="2"/>
      <scheme val="minor"/>
    </font>
    <font>
      <sz val="10"/>
      <color rgb="FF000000"/>
      <name val="Calibri"/>
      <family val="2"/>
      <charset val="238"/>
    </font>
    <font>
      <i/>
      <sz val="10"/>
      <name val="Calibri"/>
      <family val="2"/>
      <charset val="238"/>
      <scheme val="minor"/>
    </font>
    <font>
      <i/>
      <sz val="10"/>
      <color rgb="FFFF0000"/>
      <name val="Calibri"/>
      <family val="2"/>
      <charset val="238"/>
      <scheme val="minor"/>
    </font>
    <font>
      <sz val="11"/>
      <color theme="1"/>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2"/>
      <color theme="0"/>
      <name val="Calibri"/>
      <family val="2"/>
      <charset val="238"/>
      <scheme val="minor"/>
    </font>
    <font>
      <b/>
      <sz val="14"/>
      <name val="Calibri"/>
      <family val="2"/>
      <charset val="238"/>
    </font>
    <font>
      <sz val="12"/>
      <color rgb="FFFF000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2"/>
      <name val="Calibri"/>
      <family val="2"/>
      <charset val="238"/>
      <scheme val="minor"/>
    </font>
    <font>
      <i/>
      <sz val="11"/>
      <color theme="1"/>
      <name val="Calibri"/>
      <family val="2"/>
      <charset val="238"/>
      <scheme val="minor"/>
    </font>
    <font>
      <i/>
      <sz val="11"/>
      <color rgb="FFFF0000"/>
      <name val="Calibri"/>
      <family val="2"/>
      <charset val="238"/>
      <scheme val="minor"/>
    </font>
    <font>
      <b/>
      <sz val="12"/>
      <color rgb="FF00B0F0"/>
      <name val="Calibri"/>
      <family val="2"/>
      <charset val="238"/>
      <scheme val="minor"/>
    </font>
    <font>
      <sz val="10"/>
      <color rgb="FF00B050"/>
      <name val="Calibri"/>
      <family val="2"/>
      <charset val="238"/>
      <scheme val="minor"/>
    </font>
    <font>
      <b/>
      <sz val="10"/>
      <color rgb="FF00B050"/>
      <name val="Calibri"/>
      <family val="2"/>
      <charset val="238"/>
      <scheme val="minor"/>
    </font>
    <font>
      <sz val="11"/>
      <color rgb="FF00B050"/>
      <name val="Calibri"/>
      <family val="2"/>
      <charset val="238"/>
      <scheme val="minor"/>
    </font>
    <font>
      <i/>
      <sz val="10"/>
      <color rgb="FF00B050"/>
      <name val="Calibri"/>
      <family val="2"/>
      <charset val="238"/>
      <scheme val="minor"/>
    </font>
    <font>
      <i/>
      <sz val="9"/>
      <color rgb="FFFF0000"/>
      <name val="Calibri"/>
      <family val="2"/>
      <charset val="238"/>
      <scheme val="minor"/>
    </font>
    <font>
      <i/>
      <sz val="9"/>
      <color rgb="FF00B050"/>
      <name val="Calibri"/>
      <family val="2"/>
      <charset val="238"/>
      <scheme val="minor"/>
    </font>
    <font>
      <sz val="9"/>
      <color rgb="FFFF0000"/>
      <name val="Calibri"/>
      <family val="2"/>
      <charset val="238"/>
      <scheme val="minor"/>
    </font>
    <font>
      <sz val="10"/>
      <color rgb="FF000000"/>
      <name val="Calibri"/>
      <family val="2"/>
      <charset val="238"/>
      <scheme val="minor"/>
    </font>
    <font>
      <b/>
      <sz val="10"/>
      <color rgb="FF000000"/>
      <name val="Calibri"/>
      <family val="2"/>
      <charset val="238"/>
      <scheme val="minor"/>
    </font>
    <font>
      <b/>
      <i/>
      <sz val="10"/>
      <color rgb="FF000000"/>
      <name val="Calibri"/>
      <family val="2"/>
      <charset val="238"/>
      <scheme val="minor"/>
    </font>
    <font>
      <b/>
      <sz val="11"/>
      <color rgb="FF000000"/>
      <name val="Calibri"/>
      <family val="2"/>
      <charset val="238"/>
      <scheme val="minor"/>
    </font>
    <font>
      <sz val="10"/>
      <name val="Calibri"/>
      <family val="2"/>
    </font>
    <font>
      <b/>
      <u/>
      <sz val="10"/>
      <name val="Calibri"/>
      <family val="2"/>
      <charset val="238"/>
      <scheme val="minor"/>
    </font>
    <font>
      <sz val="9"/>
      <name val="Calibri"/>
      <family val="2"/>
      <charset val="238"/>
    </font>
  </fonts>
  <fills count="18">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rgb="FF8BAED5"/>
        <bgColor indexed="64"/>
      </patternFill>
    </fill>
    <fill>
      <patternFill patternType="solid">
        <fgColor rgb="FF6DBB80"/>
        <bgColor indexed="64"/>
      </patternFill>
    </fill>
    <fill>
      <patternFill patternType="solid">
        <fgColor rgb="FFA990C2"/>
        <bgColor indexed="64"/>
      </patternFill>
    </fill>
    <fill>
      <patternFill patternType="solid">
        <fgColor rgb="FFECDC06"/>
        <bgColor indexed="64"/>
      </patternFill>
    </fill>
    <fill>
      <patternFill patternType="solid">
        <fgColor rgb="FFD97171"/>
        <bgColor indexed="64"/>
      </patternFill>
    </fill>
    <fill>
      <patternFill patternType="solid">
        <fgColor rgb="FFD0CECE"/>
        <bgColor indexed="64"/>
      </patternFill>
    </fill>
    <fill>
      <patternFill patternType="solid">
        <fgColor rgb="FFFA950E"/>
        <bgColor indexed="64"/>
      </patternFill>
    </fill>
    <fill>
      <patternFill patternType="solid">
        <fgColor rgb="FFD25D4A"/>
        <bgColor indexed="64"/>
      </patternFill>
    </fill>
    <fill>
      <patternFill patternType="solid">
        <fgColor rgb="FFFFB3B3"/>
        <bgColor indexed="64"/>
      </patternFill>
    </fill>
    <fill>
      <patternFill patternType="solid">
        <fgColor rgb="FFBFBFBF"/>
        <bgColor indexed="64"/>
      </patternFill>
    </fill>
    <fill>
      <patternFill patternType="solid">
        <fgColor rgb="FFFFFFFF"/>
        <bgColor indexed="64"/>
      </patternFill>
    </fill>
  </fills>
  <borders count="102">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indexed="64"/>
      </right>
      <top/>
      <bottom/>
      <diagonal/>
    </border>
    <border>
      <left/>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left style="thin">
        <color rgb="FF000000"/>
      </left>
      <right style="thin">
        <color rgb="FF000000"/>
      </right>
      <top/>
      <bottom style="thin">
        <color rgb="FF000000"/>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top/>
      <bottom style="medium">
        <color indexed="64"/>
      </bottom>
      <diagonal/>
    </border>
    <border diagonalUp="1" diagonalDown="1">
      <left style="thin">
        <color indexed="64"/>
      </left>
      <right style="thin">
        <color indexed="64"/>
      </right>
      <top style="medium">
        <color indexed="64"/>
      </top>
      <bottom/>
      <diagonal style="thin">
        <color indexed="64"/>
      </diagonal>
    </border>
    <border>
      <left/>
      <right style="medium">
        <color indexed="64"/>
      </right>
      <top style="thin">
        <color indexed="64"/>
      </top>
      <bottom/>
      <diagonal/>
    </border>
    <border>
      <left style="thin">
        <color indexed="64"/>
      </left>
      <right style="thin">
        <color indexed="64"/>
      </right>
      <top style="thin">
        <color rgb="FF000000"/>
      </top>
      <bottom style="medium">
        <color rgb="FF000000"/>
      </bottom>
      <diagonal/>
    </border>
    <border>
      <left style="thin">
        <color indexed="64"/>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indexed="64"/>
      </left>
      <right style="medium">
        <color rgb="FF000000"/>
      </right>
      <top style="thin">
        <color indexed="64"/>
      </top>
      <bottom style="medium">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style="medium">
        <color rgb="FF000000"/>
      </left>
      <right style="thin">
        <color indexed="64"/>
      </right>
      <top/>
      <bottom/>
      <diagonal/>
    </border>
    <border>
      <left style="thin">
        <color indexed="64"/>
      </left>
      <right style="medium">
        <color rgb="FF000000"/>
      </right>
      <top/>
      <bottom/>
      <diagonal/>
    </border>
    <border>
      <left style="medium">
        <color indexed="64"/>
      </left>
      <right style="thin">
        <color rgb="FF000000"/>
      </right>
      <top style="thin">
        <color rgb="FF000000"/>
      </top>
      <bottom style="medium">
        <color indexed="64"/>
      </bottom>
      <diagonal/>
    </border>
    <border>
      <left style="medium">
        <color indexed="64"/>
      </left>
      <right style="medium">
        <color indexed="64"/>
      </right>
      <top style="medium">
        <color indexed="64"/>
      </top>
      <bottom style="thin">
        <color indexed="64"/>
      </bottom>
      <diagonal/>
    </border>
  </borders>
  <cellStyleXfs count="5">
    <xf numFmtId="0" fontId="0" fillId="0" borderId="0"/>
    <xf numFmtId="0" fontId="3" fillId="0" borderId="0" applyBorder="0"/>
    <xf numFmtId="0" fontId="23" fillId="0" borderId="0"/>
    <xf numFmtId="44" fontId="36" fillId="0" borderId="0" applyFont="0" applyFill="0" applyBorder="0" applyAlignment="0" applyProtection="0"/>
    <xf numFmtId="9" fontId="36" fillId="0" borderId="0" applyFont="0" applyFill="0" applyBorder="0" applyAlignment="0" applyProtection="0"/>
  </cellStyleXfs>
  <cellXfs count="971">
    <xf numFmtId="0" fontId="0" fillId="0" borderId="0" xfId="0"/>
    <xf numFmtId="0" fontId="3" fillId="0" borderId="0" xfId="1"/>
    <xf numFmtId="0" fontId="7" fillId="0" borderId="5" xfId="0" applyFont="1" applyBorder="1" applyAlignment="1">
      <alignment wrapText="1"/>
    </xf>
    <xf numFmtId="0" fontId="7" fillId="0" borderId="6" xfId="0" applyFont="1" applyBorder="1" applyAlignment="1">
      <alignment horizontal="right" wrapText="1"/>
    </xf>
    <xf numFmtId="0" fontId="7" fillId="0" borderId="8" xfId="0" applyFont="1" applyBorder="1" applyAlignment="1">
      <alignment horizontal="right" wrapText="1"/>
    </xf>
    <xf numFmtId="0" fontId="7" fillId="3" borderId="5" xfId="0" applyFont="1" applyFill="1" applyBorder="1" applyAlignment="1">
      <alignment wrapText="1"/>
    </xf>
    <xf numFmtId="0" fontId="7" fillId="3" borderId="6" xfId="0" applyFont="1" applyFill="1" applyBorder="1" applyAlignment="1">
      <alignment horizontal="center" wrapText="1"/>
    </xf>
    <xf numFmtId="0" fontId="7" fillId="3" borderId="8" xfId="0" applyFont="1" applyFill="1" applyBorder="1" applyAlignment="1">
      <alignment horizontal="center" wrapText="1"/>
    </xf>
    <xf numFmtId="0" fontId="10" fillId="0" borderId="5" xfId="0" applyFont="1" applyBorder="1" applyAlignment="1">
      <alignment wrapText="1"/>
    </xf>
    <xf numFmtId="0" fontId="7" fillId="4" borderId="6" xfId="0" applyFont="1" applyFill="1" applyBorder="1" applyAlignment="1">
      <alignment horizontal="right" wrapText="1"/>
    </xf>
    <xf numFmtId="0" fontId="7" fillId="5" borderId="9" xfId="0" applyFont="1" applyFill="1" applyBorder="1" applyAlignment="1">
      <alignment wrapText="1"/>
    </xf>
    <xf numFmtId="0" fontId="11" fillId="0" borderId="0" xfId="0" applyFont="1" applyAlignment="1">
      <alignment wrapText="1"/>
    </xf>
    <xf numFmtId="0" fontId="0" fillId="0" borderId="0" xfId="0" applyAlignment="1">
      <alignment wrapText="1"/>
    </xf>
    <xf numFmtId="0" fontId="12" fillId="0" borderId="10" xfId="0" applyFont="1" applyBorder="1" applyAlignment="1">
      <alignment horizontal="center" wrapText="1"/>
    </xf>
    <xf numFmtId="0" fontId="12" fillId="0" borderId="19" xfId="0" applyFont="1" applyBorder="1" applyAlignment="1">
      <alignment horizontal="center" wrapText="1"/>
    </xf>
    <xf numFmtId="0" fontId="13" fillId="3" borderId="20" xfId="0" applyFont="1" applyFill="1" applyBorder="1"/>
    <xf numFmtId="0" fontId="13" fillId="3" borderId="21" xfId="0" applyFont="1" applyFill="1" applyBorder="1" applyAlignment="1">
      <alignment horizontal="right"/>
    </xf>
    <xf numFmtId="0" fontId="12" fillId="3" borderId="5" xfId="0" applyFont="1" applyFill="1" applyBorder="1"/>
    <xf numFmtId="0" fontId="12" fillId="3" borderId="6" xfId="0" applyFont="1" applyFill="1" applyBorder="1" applyAlignment="1">
      <alignment horizontal="center"/>
    </xf>
    <xf numFmtId="3" fontId="14" fillId="3" borderId="14" xfId="0" applyNumberFormat="1" applyFont="1" applyFill="1" applyBorder="1"/>
    <xf numFmtId="3" fontId="2" fillId="0" borderId="0" xfId="0" applyNumberFormat="1" applyFont="1"/>
    <xf numFmtId="0" fontId="10" fillId="0" borderId="5" xfId="0" applyFont="1" applyBorder="1"/>
    <xf numFmtId="49" fontId="10" fillId="0" borderId="6" xfId="0" applyNumberFormat="1" applyFont="1" applyBorder="1" applyAlignment="1">
      <alignment horizontal="right"/>
    </xf>
    <xf numFmtId="3" fontId="10" fillId="0" borderId="6" xfId="0" applyNumberFormat="1" applyFont="1" applyBorder="1" applyAlignment="1">
      <alignment horizontal="right"/>
    </xf>
    <xf numFmtId="3" fontId="10" fillId="0" borderId="8" xfId="0" applyNumberFormat="1" applyFont="1" applyBorder="1" applyAlignment="1">
      <alignment horizontal="right"/>
    </xf>
    <xf numFmtId="0" fontId="15" fillId="0" borderId="0" xfId="0" applyFont="1"/>
    <xf numFmtId="3" fontId="10" fillId="0" borderId="6" xfId="0" applyNumberFormat="1" applyFont="1" applyBorder="1"/>
    <xf numFmtId="3" fontId="10" fillId="0" borderId="8" xfId="0" applyNumberFormat="1" applyFont="1" applyBorder="1"/>
    <xf numFmtId="0" fontId="10" fillId="5" borderId="5" xfId="0" applyFont="1" applyFill="1" applyBorder="1"/>
    <xf numFmtId="0" fontId="10" fillId="5" borderId="6" xfId="0" applyFont="1" applyFill="1" applyBorder="1" applyAlignment="1">
      <alignment horizontal="center"/>
    </xf>
    <xf numFmtId="3" fontId="10" fillId="5" borderId="6" xfId="0" applyNumberFormat="1" applyFont="1" applyFill="1" applyBorder="1" applyAlignment="1">
      <alignment horizontal="right"/>
    </xf>
    <xf numFmtId="3" fontId="10" fillId="5" borderId="6" xfId="0" applyNumberFormat="1" applyFont="1" applyFill="1" applyBorder="1"/>
    <xf numFmtId="0" fontId="13" fillId="3" borderId="5" xfId="0" applyFont="1" applyFill="1" applyBorder="1"/>
    <xf numFmtId="0" fontId="13" fillId="3" borderId="6" xfId="0" applyFont="1" applyFill="1" applyBorder="1" applyAlignment="1">
      <alignment horizontal="right"/>
    </xf>
    <xf numFmtId="3" fontId="0" fillId="0" borderId="0" xfId="0" applyNumberFormat="1"/>
    <xf numFmtId="0" fontId="15" fillId="0" borderId="6" xfId="0" applyFont="1" applyBorder="1"/>
    <xf numFmtId="3" fontId="16" fillId="0" borderId="0" xfId="0" applyNumberFormat="1" applyFont="1"/>
    <xf numFmtId="3" fontId="10" fillId="0" borderId="23" xfId="0" applyNumberFormat="1" applyFont="1" applyBorder="1"/>
    <xf numFmtId="3" fontId="10" fillId="0" borderId="23" xfId="0" applyNumberFormat="1" applyFont="1" applyBorder="1" applyAlignment="1">
      <alignment horizontal="right"/>
    </xf>
    <xf numFmtId="0" fontId="10" fillId="0" borderId="6" xfId="0" applyFont="1" applyBorder="1"/>
    <xf numFmtId="0" fontId="12" fillId="5" borderId="9" xfId="0" applyFont="1" applyFill="1" applyBorder="1"/>
    <xf numFmtId="0" fontId="10" fillId="5" borderId="10" xfId="0" applyFont="1" applyFill="1" applyBorder="1" applyAlignment="1">
      <alignment horizontal="center"/>
    </xf>
    <xf numFmtId="3" fontId="10" fillId="5" borderId="10" xfId="0" applyNumberFormat="1" applyFont="1" applyFill="1" applyBorder="1" applyAlignment="1">
      <alignment horizontal="right"/>
    </xf>
    <xf numFmtId="3" fontId="10" fillId="5" borderId="10" xfId="0" applyNumberFormat="1" applyFont="1" applyFill="1" applyBorder="1"/>
    <xf numFmtId="3" fontId="10" fillId="5" borderId="19" xfId="0" applyNumberFormat="1" applyFont="1" applyFill="1" applyBorder="1"/>
    <xf numFmtId="0" fontId="11" fillId="0" borderId="0" xfId="0" applyFont="1" applyAlignment="1">
      <alignment horizontal="right"/>
    </xf>
    <xf numFmtId="3" fontId="11" fillId="0" borderId="0" xfId="0" applyNumberFormat="1" applyFont="1"/>
    <xf numFmtId="3" fontId="17" fillId="0" borderId="0" xfId="0" applyNumberFormat="1" applyFont="1"/>
    <xf numFmtId="0" fontId="11" fillId="0" borderId="0" xfId="0" applyFont="1"/>
    <xf numFmtId="0" fontId="17" fillId="0" borderId="0" xfId="0" applyFont="1"/>
    <xf numFmtId="0" fontId="7" fillId="0" borderId="0" xfId="0" applyFont="1"/>
    <xf numFmtId="0" fontId="1" fillId="0" borderId="0" xfId="0" applyFont="1"/>
    <xf numFmtId="0" fontId="2" fillId="0" borderId="0" xfId="0" applyFont="1"/>
    <xf numFmtId="0" fontId="7" fillId="0" borderId="0" xfId="0" applyFont="1" applyAlignment="1">
      <alignment wrapText="1"/>
    </xf>
    <xf numFmtId="0" fontId="12" fillId="0" borderId="6" xfId="0" applyFont="1" applyBorder="1" applyAlignment="1">
      <alignment horizontal="center" vertical="center" wrapText="1"/>
    </xf>
    <xf numFmtId="0" fontId="8" fillId="3" borderId="5" xfId="0" applyFont="1" applyFill="1" applyBorder="1" applyAlignment="1">
      <alignment wrapText="1"/>
    </xf>
    <xf numFmtId="0" fontId="8" fillId="3" borderId="6" xfId="0" applyFont="1" applyFill="1" applyBorder="1"/>
    <xf numFmtId="0" fontId="8" fillId="3" borderId="7" xfId="0" applyFont="1" applyFill="1" applyBorder="1"/>
    <xf numFmtId="0" fontId="11" fillId="3" borderId="8" xfId="0" applyFont="1" applyFill="1" applyBorder="1"/>
    <xf numFmtId="0" fontId="8" fillId="0" borderId="0" xfId="0" applyFont="1"/>
    <xf numFmtId="0" fontId="7" fillId="6" borderId="5" xfId="0" applyFont="1" applyFill="1" applyBorder="1" applyAlignment="1">
      <alignment wrapText="1"/>
    </xf>
    <xf numFmtId="0" fontId="8" fillId="6" borderId="6" xfId="0" applyFont="1" applyFill="1" applyBorder="1"/>
    <xf numFmtId="0" fontId="8" fillId="0" borderId="7" xfId="0" applyFont="1" applyBorder="1"/>
    <xf numFmtId="0" fontId="11" fillId="0" borderId="8" xfId="0" applyFont="1" applyBorder="1"/>
    <xf numFmtId="0" fontId="8" fillId="6" borderId="6" xfId="0" applyFont="1" applyFill="1" applyBorder="1" applyAlignment="1">
      <alignment horizontal="center"/>
    </xf>
    <xf numFmtId="0" fontId="8" fillId="0" borderId="7" xfId="0" applyFont="1" applyBorder="1" applyAlignment="1">
      <alignment horizontal="center"/>
    </xf>
    <xf numFmtId="0" fontId="8" fillId="3" borderId="7" xfId="0" applyFont="1" applyFill="1" applyBorder="1" applyAlignment="1">
      <alignment horizontal="center"/>
    </xf>
    <xf numFmtId="0" fontId="7" fillId="5" borderId="5" xfId="0" applyFont="1" applyFill="1" applyBorder="1" applyAlignment="1">
      <alignment wrapText="1"/>
    </xf>
    <xf numFmtId="0" fontId="7" fillId="5" borderId="6" xfId="0" applyFont="1" applyFill="1" applyBorder="1"/>
    <xf numFmtId="0" fontId="7" fillId="0" borderId="32" xfId="0" applyFont="1" applyBorder="1" applyAlignment="1">
      <alignment wrapText="1"/>
    </xf>
    <xf numFmtId="0" fontId="10" fillId="0" borderId="0" xfId="0" applyFont="1" applyAlignment="1">
      <alignment vertical="top" wrapText="1"/>
    </xf>
    <xf numFmtId="0" fontId="19" fillId="0" borderId="0" xfId="0" applyFont="1" applyAlignment="1">
      <alignment wrapText="1"/>
    </xf>
    <xf numFmtId="0" fontId="22" fillId="0" borderId="0" xfId="0" applyFont="1"/>
    <xf numFmtId="0" fontId="11" fillId="0" borderId="42" xfId="0" applyFont="1" applyBorder="1"/>
    <xf numFmtId="0" fontId="0" fillId="0" borderId="1" xfId="0" applyBorder="1"/>
    <xf numFmtId="0" fontId="13" fillId="0" borderId="16" xfId="0" applyFont="1" applyBorder="1"/>
    <xf numFmtId="0" fontId="7" fillId="5" borderId="39" xfId="0" applyFont="1" applyFill="1" applyBorder="1" applyAlignment="1">
      <alignment wrapText="1"/>
    </xf>
    <xf numFmtId="0" fontId="7" fillId="5" borderId="43" xfId="0" applyFont="1" applyFill="1" applyBorder="1" applyAlignment="1">
      <alignment wrapText="1"/>
    </xf>
    <xf numFmtId="0" fontId="7" fillId="5" borderId="44" xfId="0" applyFont="1" applyFill="1" applyBorder="1" applyAlignment="1">
      <alignment wrapText="1"/>
    </xf>
    <xf numFmtId="0" fontId="7" fillId="5" borderId="19" xfId="0" applyFont="1" applyFill="1" applyBorder="1" applyAlignment="1">
      <alignment wrapText="1"/>
    </xf>
    <xf numFmtId="0" fontId="7" fillId="5" borderId="45" xfId="0" applyFont="1" applyFill="1" applyBorder="1" applyAlignment="1">
      <alignment wrapText="1"/>
    </xf>
    <xf numFmtId="0" fontId="8" fillId="5" borderId="46" xfId="0" applyFont="1" applyFill="1" applyBorder="1"/>
    <xf numFmtId="0" fontId="11" fillId="0" borderId="10" xfId="0" applyFont="1" applyBorder="1" applyAlignment="1">
      <alignment horizontal="center" wrapText="1"/>
    </xf>
    <xf numFmtId="0" fontId="7" fillId="5" borderId="10" xfId="0" applyFont="1" applyFill="1" applyBorder="1" applyAlignment="1">
      <alignment horizontal="center" wrapText="1"/>
    </xf>
    <xf numFmtId="0" fontId="7" fillId="5" borderId="19" xfId="0" applyFont="1" applyFill="1" applyBorder="1" applyAlignment="1">
      <alignment horizontal="center" wrapText="1"/>
    </xf>
    <xf numFmtId="0" fontId="8" fillId="3" borderId="20" xfId="0" applyFont="1" applyFill="1" applyBorder="1" applyAlignment="1">
      <alignment wrapText="1"/>
    </xf>
    <xf numFmtId="0" fontId="8" fillId="3" borderId="31" xfId="0" applyFont="1" applyFill="1" applyBorder="1" applyAlignment="1">
      <alignment horizontal="center"/>
    </xf>
    <xf numFmtId="0" fontId="11" fillId="0" borderId="5" xfId="2" applyFont="1" applyBorder="1" applyAlignment="1">
      <alignment wrapText="1"/>
    </xf>
    <xf numFmtId="164" fontId="11" fillId="0" borderId="6" xfId="0" applyNumberFormat="1" applyFont="1" applyBorder="1" applyAlignment="1">
      <alignment wrapText="1"/>
    </xf>
    <xf numFmtId="1" fontId="11" fillId="0" borderId="6" xfId="0" applyNumberFormat="1" applyFont="1" applyBorder="1" applyAlignment="1">
      <alignment wrapText="1"/>
    </xf>
    <xf numFmtId="164" fontId="7" fillId="5" borderId="6" xfId="0" applyNumberFormat="1" applyFont="1" applyFill="1" applyBorder="1" applyAlignment="1">
      <alignment wrapText="1"/>
    </xf>
    <xf numFmtId="1" fontId="7" fillId="5" borderId="8" xfId="0" applyNumberFormat="1" applyFont="1" applyFill="1" applyBorder="1" applyAlignment="1">
      <alignment wrapText="1"/>
    </xf>
    <xf numFmtId="164" fontId="7" fillId="5" borderId="6" xfId="0" applyNumberFormat="1" applyFont="1" applyFill="1" applyBorder="1"/>
    <xf numFmtId="3" fontId="7" fillId="5" borderId="8" xfId="0" applyNumberFormat="1" applyFont="1" applyFill="1" applyBorder="1"/>
    <xf numFmtId="0" fontId="8" fillId="3" borderId="8" xfId="0" applyFont="1" applyFill="1" applyBorder="1" applyAlignment="1">
      <alignment horizontal="center"/>
    </xf>
    <xf numFmtId="164" fontId="11" fillId="0" borderId="6" xfId="0" applyNumberFormat="1" applyFont="1" applyBorder="1"/>
    <xf numFmtId="1" fontId="11" fillId="0" borderId="6" xfId="0" applyNumberFormat="1" applyFont="1" applyBorder="1"/>
    <xf numFmtId="164" fontId="8" fillId="6" borderId="6" xfId="0" applyNumberFormat="1" applyFont="1" applyFill="1" applyBorder="1" applyAlignment="1">
      <alignment horizontal="right" wrapText="1"/>
    </xf>
    <xf numFmtId="3" fontId="8" fillId="6" borderId="6" xfId="0" applyNumberFormat="1" applyFont="1" applyFill="1" applyBorder="1" applyAlignment="1">
      <alignment horizontal="right" wrapText="1"/>
    </xf>
    <xf numFmtId="1" fontId="8" fillId="6" borderId="6" xfId="0" applyNumberFormat="1" applyFont="1" applyFill="1" applyBorder="1" applyAlignment="1">
      <alignment horizontal="right" wrapText="1"/>
    </xf>
    <xf numFmtId="0" fontId="8" fillId="5" borderId="9" xfId="0" applyFont="1" applyFill="1" applyBorder="1" applyAlignment="1">
      <alignment wrapText="1"/>
    </xf>
    <xf numFmtId="164" fontId="0" fillId="5" borderId="10" xfId="0" applyNumberFormat="1" applyFill="1" applyBorder="1"/>
    <xf numFmtId="3" fontId="0" fillId="5" borderId="10" xfId="0" applyNumberFormat="1" applyFill="1" applyBorder="1"/>
    <xf numFmtId="164" fontId="2" fillId="5" borderId="10" xfId="0" applyNumberFormat="1" applyFont="1" applyFill="1" applyBorder="1"/>
    <xf numFmtId="0" fontId="7" fillId="0" borderId="8" xfId="0" applyFont="1" applyBorder="1" applyAlignment="1">
      <alignment wrapText="1"/>
    </xf>
    <xf numFmtId="0" fontId="12" fillId="0" borderId="9" xfId="0" applyFont="1" applyBorder="1" applyAlignment="1">
      <alignment wrapText="1"/>
    </xf>
    <xf numFmtId="0" fontId="10" fillId="0" borderId="19" xfId="0" applyFont="1" applyBorder="1"/>
    <xf numFmtId="0" fontId="24" fillId="0" borderId="0" xfId="0" applyFont="1" applyAlignment="1">
      <alignment horizontal="left" vertical="top" wrapText="1"/>
    </xf>
    <xf numFmtId="0" fontId="25" fillId="2" borderId="7"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4" fillId="0" borderId="6" xfId="0" applyFont="1" applyBorder="1" applyAlignment="1">
      <alignment horizontal="left" vertical="top" wrapText="1"/>
    </xf>
    <xf numFmtId="0" fontId="15" fillId="0" borderId="6" xfId="0" applyFont="1" applyBorder="1" applyAlignment="1">
      <alignment horizontal="left" vertical="top" wrapText="1"/>
    </xf>
    <xf numFmtId="0" fontId="24" fillId="5" borderId="6" xfId="0" applyFont="1" applyFill="1" applyBorder="1" applyAlignment="1">
      <alignment horizontal="left" vertical="top" wrapText="1"/>
    </xf>
    <xf numFmtId="0" fontId="15" fillId="5" borderId="6" xfId="0" applyFont="1" applyFill="1" applyBorder="1" applyAlignment="1">
      <alignment horizontal="justify" vertical="center" wrapText="1"/>
    </xf>
    <xf numFmtId="0" fontId="15" fillId="5" borderId="6" xfId="0" applyFont="1" applyFill="1" applyBorder="1" applyAlignment="1">
      <alignment horizontal="left" vertical="top" wrapText="1"/>
    </xf>
    <xf numFmtId="17" fontId="24" fillId="0" borderId="6" xfId="0" applyNumberFormat="1" applyFont="1" applyBorder="1" applyAlignment="1">
      <alignment horizontal="left" vertical="top" wrapText="1"/>
    </xf>
    <xf numFmtId="0" fontId="15" fillId="0" borderId="0" xfId="0" applyFont="1" applyAlignment="1">
      <alignment horizontal="left" vertical="top" wrapText="1"/>
    </xf>
    <xf numFmtId="0" fontId="12" fillId="0" borderId="6" xfId="0" applyFont="1" applyBorder="1" applyAlignment="1">
      <alignment horizontal="right" vertical="center" wrapText="1"/>
    </xf>
    <xf numFmtId="0" fontId="12" fillId="0" borderId="10" xfId="0" applyFont="1" applyBorder="1" applyAlignment="1">
      <alignment horizontal="right" wrapText="1"/>
    </xf>
    <xf numFmtId="0" fontId="7" fillId="0" borderId="10" xfId="0" applyFont="1" applyBorder="1" applyAlignment="1">
      <alignment wrapText="1"/>
    </xf>
    <xf numFmtId="0" fontId="13" fillId="3" borderId="33" xfId="0" applyFont="1" applyFill="1" applyBorder="1" applyAlignment="1">
      <alignment wrapText="1"/>
    </xf>
    <xf numFmtId="0" fontId="13" fillId="3" borderId="34" xfId="0" applyFont="1" applyFill="1" applyBorder="1" applyAlignment="1">
      <alignment horizontal="right"/>
    </xf>
    <xf numFmtId="0" fontId="12" fillId="3" borderId="5" xfId="0" applyFont="1" applyFill="1" applyBorder="1" applyAlignment="1">
      <alignment wrapText="1"/>
    </xf>
    <xf numFmtId="0" fontId="12" fillId="3" borderId="6" xfId="0" applyFont="1" applyFill="1" applyBorder="1" applyAlignment="1">
      <alignment horizontal="center" wrapText="1"/>
    </xf>
    <xf numFmtId="0" fontId="13" fillId="3" borderId="20" xfId="0" applyFont="1" applyFill="1" applyBorder="1" applyAlignment="1">
      <alignment wrapText="1"/>
    </xf>
    <xf numFmtId="0" fontId="10" fillId="5" borderId="5" xfId="0" applyFont="1" applyFill="1" applyBorder="1" applyAlignment="1">
      <alignment wrapText="1"/>
    </xf>
    <xf numFmtId="0" fontId="26" fillId="0" borderId="1" xfId="1" applyFont="1" applyBorder="1"/>
    <xf numFmtId="0" fontId="27" fillId="5" borderId="5" xfId="0" applyFont="1" applyFill="1" applyBorder="1" applyAlignment="1">
      <alignment wrapText="1"/>
    </xf>
    <xf numFmtId="0" fontId="27" fillId="5" borderId="6" xfId="0" applyFont="1" applyFill="1" applyBorder="1" applyAlignment="1">
      <alignment horizontal="center"/>
    </xf>
    <xf numFmtId="0" fontId="28" fillId="5" borderId="6" xfId="0" applyFont="1" applyFill="1" applyBorder="1"/>
    <xf numFmtId="0" fontId="28" fillId="5" borderId="28" xfId="0" applyFont="1" applyFill="1" applyBorder="1"/>
    <xf numFmtId="0" fontId="31" fillId="3" borderId="5" xfId="0" applyFont="1" applyFill="1" applyBorder="1" applyAlignment="1">
      <alignment wrapText="1"/>
    </xf>
    <xf numFmtId="0" fontId="31" fillId="3" borderId="6" xfId="0" applyFont="1" applyFill="1" applyBorder="1" applyAlignment="1">
      <alignment horizontal="center" wrapText="1"/>
    </xf>
    <xf numFmtId="0" fontId="30" fillId="3" borderId="26" xfId="0" applyFont="1" applyFill="1" applyBorder="1"/>
    <xf numFmtId="0" fontId="30" fillId="3" borderId="47" xfId="0" applyFont="1" applyFill="1" applyBorder="1"/>
    <xf numFmtId="0" fontId="30" fillId="3" borderId="48" xfId="0" applyFont="1" applyFill="1" applyBorder="1"/>
    <xf numFmtId="0" fontId="32" fillId="0" borderId="49" xfId="0" applyFont="1" applyBorder="1" applyAlignment="1">
      <alignment wrapText="1"/>
    </xf>
    <xf numFmtId="0" fontId="28" fillId="0" borderId="6" xfId="0" applyFont="1" applyBorder="1" applyAlignment="1">
      <alignment horizontal="center"/>
    </xf>
    <xf numFmtId="0" fontId="28" fillId="0" borderId="6" xfId="0" applyFont="1" applyBorder="1"/>
    <xf numFmtId="0" fontId="28" fillId="5" borderId="50" xfId="0" applyFont="1" applyFill="1" applyBorder="1"/>
    <xf numFmtId="0" fontId="32" fillId="0" borderId="51" xfId="0" applyFont="1" applyBorder="1" applyAlignment="1">
      <alignment wrapText="1"/>
    </xf>
    <xf numFmtId="0" fontId="28" fillId="0" borderId="52" xfId="0" applyFont="1" applyBorder="1" applyAlignment="1">
      <alignment horizontal="center"/>
    </xf>
    <xf numFmtId="0" fontId="28" fillId="0" borderId="52" xfId="0" applyFont="1" applyBorder="1"/>
    <xf numFmtId="0" fontId="7" fillId="0" borderId="33" xfId="0" applyFont="1" applyBorder="1" applyAlignment="1">
      <alignment wrapText="1"/>
    </xf>
    <xf numFmtId="0" fontId="12" fillId="3" borderId="32" xfId="0" applyFont="1" applyFill="1" applyBorder="1" applyAlignment="1">
      <alignment horizontal="left"/>
    </xf>
    <xf numFmtId="0" fontId="12" fillId="0" borderId="5" xfId="0" applyFont="1" applyBorder="1" applyAlignment="1">
      <alignment wrapText="1"/>
    </xf>
    <xf numFmtId="0" fontId="12" fillId="0" borderId="6" xfId="0" applyFont="1" applyBorder="1" applyAlignment="1">
      <alignment horizontal="right" wrapText="1"/>
    </xf>
    <xf numFmtId="0" fontId="12" fillId="5" borderId="8" xfId="0" applyFont="1" applyFill="1" applyBorder="1" applyAlignment="1">
      <alignment horizontal="center" wrapText="1"/>
    </xf>
    <xf numFmtId="0" fontId="12" fillId="0" borderId="10" xfId="0" applyFont="1" applyBorder="1" applyAlignment="1">
      <alignment wrapText="1"/>
    </xf>
    <xf numFmtId="0" fontId="12" fillId="5" borderId="19" xfId="0" applyFont="1" applyFill="1" applyBorder="1" applyAlignment="1">
      <alignment wrapText="1"/>
    </xf>
    <xf numFmtId="0" fontId="10" fillId="5" borderId="6" xfId="0" applyFont="1" applyFill="1" applyBorder="1"/>
    <xf numFmtId="0" fontId="33" fillId="0" borderId="1" xfId="1" applyFont="1" applyBorder="1"/>
    <xf numFmtId="0" fontId="12" fillId="5" borderId="62" xfId="0" applyFont="1" applyFill="1" applyBorder="1" applyAlignment="1">
      <alignment wrapText="1"/>
    </xf>
    <xf numFmtId="0" fontId="10" fillId="5" borderId="63" xfId="0" applyFont="1" applyFill="1" applyBorder="1" applyAlignment="1">
      <alignment horizontal="center"/>
    </xf>
    <xf numFmtId="0" fontId="10" fillId="5" borderId="63" xfId="0" applyFont="1" applyFill="1" applyBorder="1"/>
    <xf numFmtId="0" fontId="10" fillId="5" borderId="64" xfId="0" applyFont="1" applyFill="1" applyBorder="1"/>
    <xf numFmtId="0" fontId="8" fillId="7" borderId="33" xfId="0" applyFont="1" applyFill="1" applyBorder="1" applyAlignment="1">
      <alignment wrapText="1"/>
    </xf>
    <xf numFmtId="0" fontId="8" fillId="8" borderId="5" xfId="0" applyFont="1" applyFill="1" applyBorder="1" applyAlignment="1">
      <alignment wrapText="1"/>
    </xf>
    <xf numFmtId="0" fontId="8" fillId="9" borderId="5" xfId="0" applyFont="1" applyFill="1" applyBorder="1" applyAlignment="1">
      <alignment wrapText="1"/>
    </xf>
    <xf numFmtId="0" fontId="13" fillId="11" borderId="5" xfId="0" applyFont="1" applyFill="1" applyBorder="1" applyAlignment="1">
      <alignment wrapText="1"/>
    </xf>
    <xf numFmtId="0" fontId="10" fillId="0" borderId="9" xfId="0" applyFont="1" applyBorder="1" applyAlignment="1">
      <alignment wrapText="1"/>
    </xf>
    <xf numFmtId="0" fontId="12" fillId="5" borderId="65" xfId="0" applyFont="1" applyFill="1" applyBorder="1" applyAlignment="1">
      <alignment wrapText="1"/>
    </xf>
    <xf numFmtId="0" fontId="12" fillId="6" borderId="9" xfId="0" applyFont="1" applyFill="1" applyBorder="1" applyAlignment="1">
      <alignment wrapText="1"/>
    </xf>
    <xf numFmtId="4" fontId="10" fillId="7" borderId="34" xfId="0" applyNumberFormat="1" applyFont="1" applyFill="1" applyBorder="1"/>
    <xf numFmtId="4" fontId="11" fillId="5" borderId="35" xfId="0" applyNumberFormat="1" applyFont="1" applyFill="1" applyBorder="1"/>
    <xf numFmtId="4" fontId="10" fillId="0" borderId="6" xfId="0" applyNumberFormat="1" applyFont="1" applyBorder="1" applyAlignment="1">
      <alignment horizontal="right"/>
    </xf>
    <xf numFmtId="4" fontId="10" fillId="0" borderId="6" xfId="0" applyNumberFormat="1" applyFont="1" applyBorder="1"/>
    <xf numFmtId="4" fontId="10" fillId="0" borderId="8" xfId="0" applyNumberFormat="1" applyFont="1" applyBorder="1"/>
    <xf numFmtId="4" fontId="10" fillId="8" borderId="6" xfId="0" applyNumberFormat="1" applyFont="1" applyFill="1" applyBorder="1"/>
    <xf numFmtId="4" fontId="10" fillId="5" borderId="8" xfId="0" applyNumberFormat="1" applyFont="1" applyFill="1" applyBorder="1"/>
    <xf numFmtId="4" fontId="10" fillId="9" borderId="6" xfId="0" applyNumberFormat="1" applyFont="1" applyFill="1" applyBorder="1"/>
    <xf numFmtId="4" fontId="10" fillId="0" borderId="19" xfId="0" applyNumberFormat="1" applyFont="1" applyBorder="1"/>
    <xf numFmtId="4" fontId="10" fillId="0" borderId="10" xfId="0" applyNumberFormat="1" applyFont="1" applyBorder="1"/>
    <xf numFmtId="4" fontId="10" fillId="0" borderId="10" xfId="0" applyNumberFormat="1" applyFont="1" applyBorder="1" applyAlignment="1">
      <alignment horizontal="right"/>
    </xf>
    <xf numFmtId="4" fontId="10" fillId="11" borderId="6" xfId="0" applyNumberFormat="1" applyFont="1" applyFill="1" applyBorder="1" applyAlignment="1">
      <alignment horizontal="right"/>
    </xf>
    <xf numFmtId="3" fontId="13" fillId="3" borderId="14" xfId="0" applyNumberFormat="1" applyFont="1" applyFill="1" applyBorder="1"/>
    <xf numFmtId="3" fontId="14" fillId="3" borderId="16" xfId="0" applyNumberFormat="1" applyFont="1" applyFill="1" applyBorder="1"/>
    <xf numFmtId="3" fontId="34" fillId="3" borderId="14" xfId="0" applyNumberFormat="1" applyFont="1" applyFill="1" applyBorder="1"/>
    <xf numFmtId="3" fontId="35" fillId="3" borderId="14" xfId="0" applyNumberFormat="1" applyFont="1" applyFill="1" applyBorder="1"/>
    <xf numFmtId="3" fontId="10" fillId="0" borderId="0" xfId="0" applyNumberFormat="1" applyFont="1"/>
    <xf numFmtId="0" fontId="10" fillId="0" borderId="0" xfId="0" applyFont="1" applyAlignment="1">
      <alignment horizontal="right"/>
    </xf>
    <xf numFmtId="0" fontId="10" fillId="0" borderId="0" xfId="0" applyFont="1"/>
    <xf numFmtId="0" fontId="12" fillId="0" borderId="5" xfId="1" applyFont="1" applyBorder="1" applyAlignment="1">
      <alignment wrapText="1"/>
    </xf>
    <xf numFmtId="0" fontId="12" fillId="0" borderId="6" xfId="1" applyFont="1" applyBorder="1" applyAlignment="1">
      <alignment horizontal="right" wrapText="1"/>
    </xf>
    <xf numFmtId="0" fontId="12" fillId="5" borderId="8" xfId="1" applyFont="1" applyFill="1" applyBorder="1" applyAlignment="1">
      <alignment horizontal="center" wrapText="1"/>
    </xf>
    <xf numFmtId="0" fontId="12" fillId="0" borderId="9" xfId="1" applyFont="1" applyBorder="1" applyAlignment="1">
      <alignment wrapText="1"/>
    </xf>
    <xf numFmtId="0" fontId="12" fillId="0" borderId="10" xfId="1" applyFont="1" applyBorder="1" applyAlignment="1">
      <alignment horizontal="right" wrapText="1"/>
    </xf>
    <xf numFmtId="0" fontId="12" fillId="0" borderId="10" xfId="1" applyFont="1" applyBorder="1" applyAlignment="1">
      <alignment wrapText="1"/>
    </xf>
    <xf numFmtId="0" fontId="12" fillId="5" borderId="19" xfId="1" applyFont="1" applyFill="1" applyBorder="1" applyAlignment="1">
      <alignment wrapText="1"/>
    </xf>
    <xf numFmtId="0" fontId="13" fillId="3" borderId="20" xfId="1" applyFont="1" applyFill="1" applyBorder="1" applyAlignment="1">
      <alignment wrapText="1"/>
    </xf>
    <xf numFmtId="0" fontId="12" fillId="3" borderId="5" xfId="1" applyFont="1" applyFill="1" applyBorder="1" applyAlignment="1">
      <alignment wrapText="1"/>
    </xf>
    <xf numFmtId="0" fontId="12" fillId="3" borderId="6" xfId="1" applyFont="1" applyFill="1" applyBorder="1" applyAlignment="1">
      <alignment horizontal="center" wrapText="1"/>
    </xf>
    <xf numFmtId="0" fontId="10" fillId="5" borderId="5" xfId="1" applyFont="1" applyFill="1" applyBorder="1" applyAlignment="1">
      <alignment wrapText="1"/>
    </xf>
    <xf numFmtId="0" fontId="10" fillId="5" borderId="6" xfId="1" applyFont="1" applyFill="1" applyBorder="1" applyAlignment="1">
      <alignment horizontal="center"/>
    </xf>
    <xf numFmtId="0" fontId="10" fillId="5" borderId="6" xfId="1" applyFont="1" applyFill="1" applyBorder="1"/>
    <xf numFmtId="0" fontId="10" fillId="5" borderId="8" xfId="1" applyFont="1" applyFill="1" applyBorder="1"/>
    <xf numFmtId="0" fontId="13" fillId="3" borderId="5" xfId="1" applyFont="1" applyFill="1" applyBorder="1" applyAlignment="1">
      <alignment wrapText="1"/>
    </xf>
    <xf numFmtId="0" fontId="13" fillId="3" borderId="6" xfId="1" applyFont="1" applyFill="1" applyBorder="1" applyAlignment="1">
      <alignment horizontal="right"/>
    </xf>
    <xf numFmtId="0" fontId="10" fillId="5" borderId="29" xfId="1" applyFont="1" applyFill="1" applyBorder="1" applyAlignment="1">
      <alignment wrapText="1"/>
    </xf>
    <xf numFmtId="0" fontId="10" fillId="5" borderId="23" xfId="1" applyFont="1" applyFill="1" applyBorder="1" applyAlignment="1">
      <alignment horizontal="center"/>
    </xf>
    <xf numFmtId="0" fontId="7" fillId="5" borderId="70" xfId="1" applyFont="1" applyFill="1" applyBorder="1" applyAlignment="1">
      <alignment wrapText="1"/>
    </xf>
    <xf numFmtId="0" fontId="11" fillId="5" borderId="71" xfId="1" applyFont="1" applyFill="1" applyBorder="1" applyAlignment="1">
      <alignment horizontal="center"/>
    </xf>
    <xf numFmtId="0" fontId="13" fillId="3" borderId="21" xfId="1" applyFont="1" applyFill="1" applyBorder="1" applyAlignment="1">
      <alignment horizontal="right"/>
    </xf>
    <xf numFmtId="0" fontId="12" fillId="5" borderId="70" xfId="1" applyFont="1" applyFill="1" applyBorder="1" applyAlignment="1">
      <alignment wrapText="1"/>
    </xf>
    <xf numFmtId="0" fontId="10" fillId="5" borderId="71" xfId="1" applyFont="1" applyFill="1" applyBorder="1" applyAlignment="1">
      <alignment horizontal="center"/>
    </xf>
    <xf numFmtId="0" fontId="10" fillId="5" borderId="71" xfId="1" applyFont="1" applyFill="1" applyBorder="1"/>
    <xf numFmtId="0" fontId="10" fillId="5" borderId="72" xfId="1" applyFont="1" applyFill="1" applyBorder="1"/>
    <xf numFmtId="0" fontId="10" fillId="0" borderId="0" xfId="1" applyFont="1"/>
    <xf numFmtId="0" fontId="10" fillId="0" borderId="0" xfId="1" applyFont="1" applyAlignment="1">
      <alignment horizontal="right"/>
    </xf>
    <xf numFmtId="0" fontId="10" fillId="0" borderId="0" xfId="1" applyFont="1" applyAlignment="1">
      <alignment wrapText="1"/>
    </xf>
    <xf numFmtId="0" fontId="10" fillId="5" borderId="8" xfId="0" applyFont="1" applyFill="1" applyBorder="1"/>
    <xf numFmtId="0" fontId="10" fillId="0" borderId="6" xfId="0" applyFont="1" applyBorder="1" applyAlignment="1">
      <alignment horizontal="center"/>
    </xf>
    <xf numFmtId="0" fontId="10" fillId="5" borderId="16" xfId="0" applyFont="1" applyFill="1" applyBorder="1" applyAlignment="1">
      <alignment wrapText="1"/>
    </xf>
    <xf numFmtId="0" fontId="13" fillId="3" borderId="5" xfId="0" applyFont="1" applyFill="1" applyBorder="1" applyAlignment="1">
      <alignment wrapText="1"/>
    </xf>
    <xf numFmtId="0" fontId="10" fillId="5" borderId="28" xfId="0" applyFont="1" applyFill="1" applyBorder="1"/>
    <xf numFmtId="0" fontId="7" fillId="5" borderId="73" xfId="0" applyFont="1" applyFill="1" applyBorder="1" applyAlignment="1">
      <alignment wrapText="1"/>
    </xf>
    <xf numFmtId="0" fontId="11" fillId="5" borderId="74" xfId="0" applyFont="1" applyFill="1" applyBorder="1" applyAlignment="1">
      <alignment horizontal="center"/>
    </xf>
    <xf numFmtId="0" fontId="11" fillId="5" borderId="74" xfId="0" applyFont="1" applyFill="1" applyBorder="1"/>
    <xf numFmtId="0" fontId="11" fillId="5" borderId="56" xfId="0" applyFont="1" applyFill="1" applyBorder="1"/>
    <xf numFmtId="0" fontId="11" fillId="0" borderId="6" xfId="0" applyFont="1" applyBorder="1" applyAlignment="1">
      <alignment horizontal="center"/>
    </xf>
    <xf numFmtId="0" fontId="11" fillId="0" borderId="6" xfId="0" applyFont="1" applyBorder="1"/>
    <xf numFmtId="0" fontId="11" fillId="5" borderId="8" xfId="0" applyFont="1" applyFill="1" applyBorder="1"/>
    <xf numFmtId="0" fontId="7" fillId="0" borderId="9" xfId="0" applyFont="1" applyBorder="1" applyAlignment="1">
      <alignment wrapText="1"/>
    </xf>
    <xf numFmtId="0" fontId="11" fillId="0" borderId="10" xfId="0" applyFont="1" applyBorder="1" applyAlignment="1">
      <alignment horizontal="center"/>
    </xf>
    <xf numFmtId="0" fontId="11" fillId="0" borderId="10" xfId="0" applyFont="1" applyBorder="1"/>
    <xf numFmtId="0" fontId="11" fillId="5" borderId="19" xfId="0" applyFont="1" applyFill="1" applyBorder="1"/>
    <xf numFmtId="0" fontId="33" fillId="0" borderId="75" xfId="1" applyFont="1" applyBorder="1"/>
    <xf numFmtId="0" fontId="10" fillId="5" borderId="28" xfId="1" applyFont="1" applyFill="1" applyBorder="1"/>
    <xf numFmtId="0" fontId="11" fillId="0" borderId="0" xfId="1" applyFont="1" applyAlignment="1">
      <alignment wrapText="1"/>
    </xf>
    <xf numFmtId="0" fontId="11" fillId="0" borderId="0" xfId="1" applyFont="1"/>
    <xf numFmtId="0" fontId="8" fillId="7" borderId="5" xfId="0" applyFont="1" applyFill="1" applyBorder="1" applyAlignment="1">
      <alignment wrapText="1"/>
    </xf>
    <xf numFmtId="0" fontId="7" fillId="7" borderId="8" xfId="0" applyFont="1" applyFill="1" applyBorder="1" applyAlignment="1">
      <alignment horizontal="center" wrapText="1"/>
    </xf>
    <xf numFmtId="0" fontId="7" fillId="8" borderId="8" xfId="0" applyFont="1" applyFill="1" applyBorder="1" applyAlignment="1">
      <alignment horizontal="center" wrapText="1"/>
    </xf>
    <xf numFmtId="0" fontId="8" fillId="10" borderId="5" xfId="0" applyFont="1" applyFill="1" applyBorder="1" applyAlignment="1">
      <alignment wrapText="1"/>
    </xf>
    <xf numFmtId="0" fontId="7" fillId="10" borderId="8" xfId="0" applyFont="1" applyFill="1" applyBorder="1" applyAlignment="1">
      <alignment horizontal="center" wrapText="1"/>
    </xf>
    <xf numFmtId="0" fontId="7" fillId="9" borderId="8" xfId="0" applyFont="1" applyFill="1" applyBorder="1" applyAlignment="1">
      <alignment horizontal="center" wrapText="1"/>
    </xf>
    <xf numFmtId="0" fontId="11" fillId="0" borderId="5" xfId="0" applyFont="1" applyBorder="1" applyAlignment="1">
      <alignment wrapText="1"/>
    </xf>
    <xf numFmtId="1" fontId="7" fillId="0" borderId="8" xfId="0" applyNumberFormat="1" applyFont="1" applyBorder="1" applyAlignment="1">
      <alignment horizontal="right" wrapText="1"/>
    </xf>
    <xf numFmtId="0" fontId="11" fillId="4" borderId="5" xfId="0" applyFont="1" applyFill="1" applyBorder="1" applyAlignment="1">
      <alignment horizontal="left" wrapText="1" indent="2"/>
    </xf>
    <xf numFmtId="0" fontId="7" fillId="0" borderId="5" xfId="0" applyFont="1" applyBorder="1"/>
    <xf numFmtId="0" fontId="7" fillId="0" borderId="8" xfId="0" applyFont="1" applyBorder="1" applyAlignment="1">
      <alignment horizontal="center" vertical="center" wrapText="1"/>
    </xf>
    <xf numFmtId="0" fontId="7" fillId="5" borderId="8" xfId="0" applyFont="1" applyFill="1" applyBorder="1" applyAlignment="1">
      <alignment horizontal="right" wrapText="1"/>
    </xf>
    <xf numFmtId="0" fontId="11" fillId="0" borderId="5" xfId="0" applyFont="1" applyBorder="1"/>
    <xf numFmtId="0" fontId="7" fillId="0" borderId="6" xfId="0" applyFont="1" applyBorder="1" applyAlignment="1">
      <alignment wrapText="1"/>
    </xf>
    <xf numFmtId="0" fontId="11" fillId="0" borderId="8" xfId="0" applyFont="1" applyBorder="1" applyAlignment="1">
      <alignment horizontal="right"/>
    </xf>
    <xf numFmtId="0" fontId="11" fillId="0" borderId="9" xfId="0" applyFont="1" applyBorder="1"/>
    <xf numFmtId="0" fontId="7" fillId="0" borderId="19" xfId="0" applyFont="1" applyBorder="1" applyAlignment="1">
      <alignment wrapText="1"/>
    </xf>
    <xf numFmtId="0" fontId="12" fillId="0" borderId="29" xfId="0" applyFont="1" applyBorder="1"/>
    <xf numFmtId="0" fontId="15" fillId="0" borderId="28" xfId="0" applyFont="1" applyBorder="1" applyAlignment="1">
      <alignment horizontal="left" wrapText="1"/>
    </xf>
    <xf numFmtId="0" fontId="7" fillId="5" borderId="33" xfId="0" applyFont="1" applyFill="1" applyBorder="1" applyAlignment="1">
      <alignment wrapText="1"/>
    </xf>
    <xf numFmtId="0" fontId="7" fillId="5" borderId="35" xfId="0" applyFont="1" applyFill="1" applyBorder="1" applyAlignment="1">
      <alignment horizontal="right" wrapText="1"/>
    </xf>
    <xf numFmtId="0" fontId="12" fillId="0" borderId="9" xfId="0" applyFont="1" applyBorder="1"/>
    <xf numFmtId="0" fontId="15" fillId="0" borderId="19" xfId="0" applyFont="1" applyBorder="1" applyAlignment="1">
      <alignment horizontal="left" wrapText="1"/>
    </xf>
    <xf numFmtId="0" fontId="37" fillId="0" borderId="0" xfId="0" applyFont="1"/>
    <xf numFmtId="0" fontId="38" fillId="0" borderId="0" xfId="0" applyFont="1" applyAlignment="1">
      <alignment horizontal="right"/>
    </xf>
    <xf numFmtId="0" fontId="12" fillId="5" borderId="5" xfId="0" applyFont="1" applyFill="1" applyBorder="1" applyAlignment="1">
      <alignment wrapText="1"/>
    </xf>
    <xf numFmtId="0" fontId="10" fillId="0" borderId="8" xfId="0" applyFont="1" applyBorder="1" applyAlignment="1">
      <alignment horizontal="right"/>
    </xf>
    <xf numFmtId="0" fontId="12" fillId="5" borderId="8" xfId="0" applyFont="1" applyFill="1" applyBorder="1" applyAlignment="1">
      <alignment horizontal="right" wrapText="1"/>
    </xf>
    <xf numFmtId="0" fontId="12" fillId="0" borderId="0" xfId="0" applyFont="1"/>
    <xf numFmtId="0" fontId="15" fillId="0" borderId="0" xfId="0" applyFont="1" applyAlignment="1">
      <alignment horizontal="left" wrapText="1"/>
    </xf>
    <xf numFmtId="0" fontId="11" fillId="5" borderId="8" xfId="0" applyFont="1" applyFill="1" applyBorder="1" applyAlignment="1">
      <alignment wrapText="1"/>
    </xf>
    <xf numFmtId="0" fontId="11" fillId="0" borderId="23" xfId="0" applyFont="1" applyBorder="1"/>
    <xf numFmtId="0" fontId="11" fillId="5" borderId="10" xfId="0" applyFont="1" applyFill="1" applyBorder="1" applyAlignment="1">
      <alignment horizontal="center"/>
    </xf>
    <xf numFmtId="0" fontId="11" fillId="5" borderId="10" xfId="0" applyFont="1" applyFill="1" applyBorder="1"/>
    <xf numFmtId="0" fontId="11" fillId="5" borderId="6" xfId="0" applyFont="1" applyFill="1" applyBorder="1" applyAlignment="1">
      <alignment wrapText="1"/>
    </xf>
    <xf numFmtId="0" fontId="11" fillId="3" borderId="8" xfId="0" applyFont="1" applyFill="1" applyBorder="1" applyAlignment="1">
      <alignment wrapText="1"/>
    </xf>
    <xf numFmtId="0" fontId="11" fillId="5" borderId="6" xfId="0" applyFont="1" applyFill="1" applyBorder="1"/>
    <xf numFmtId="0" fontId="11" fillId="6" borderId="8" xfId="0" applyFont="1" applyFill="1" applyBorder="1"/>
    <xf numFmtId="0" fontId="16" fillId="0" borderId="0" xfId="0" applyFont="1" applyAlignment="1">
      <alignment wrapText="1"/>
    </xf>
    <xf numFmtId="0" fontId="10" fillId="0" borderId="10" xfId="0" applyFont="1" applyBorder="1"/>
    <xf numFmtId="0" fontId="12" fillId="5" borderId="65" xfId="0" applyFont="1" applyFill="1" applyBorder="1" applyAlignment="1">
      <alignment horizontal="left" wrapText="1"/>
    </xf>
    <xf numFmtId="0" fontId="10" fillId="5" borderId="24" xfId="0" applyFont="1" applyFill="1" applyBorder="1"/>
    <xf numFmtId="0" fontId="10" fillId="6" borderId="10" xfId="0" applyFont="1" applyFill="1" applyBorder="1"/>
    <xf numFmtId="0" fontId="10" fillId="5" borderId="34" xfId="0" applyFont="1" applyFill="1" applyBorder="1"/>
    <xf numFmtId="0" fontId="10" fillId="5" borderId="35" xfId="0" applyFont="1" applyFill="1" applyBorder="1"/>
    <xf numFmtId="0" fontId="10" fillId="0" borderId="0" xfId="0" applyFont="1" applyAlignment="1">
      <alignment wrapText="1"/>
    </xf>
    <xf numFmtId="49" fontId="11" fillId="0" borderId="6" xfId="0" applyNumberFormat="1" applyFont="1" applyBorder="1" applyAlignment="1">
      <alignment horizontal="right"/>
    </xf>
    <xf numFmtId="49" fontId="11" fillId="5" borderId="8" xfId="0" applyNumberFormat="1" applyFont="1" applyFill="1" applyBorder="1" applyAlignment="1">
      <alignment horizontal="right"/>
    </xf>
    <xf numFmtId="0" fontId="11" fillId="0" borderId="6" xfId="0" applyFont="1" applyBorder="1" applyAlignment="1">
      <alignment horizontal="right"/>
    </xf>
    <xf numFmtId="0" fontId="10" fillId="0" borderId="10" xfId="0" applyFont="1" applyBorder="1" applyAlignment="1">
      <alignment horizontal="right"/>
    </xf>
    <xf numFmtId="49" fontId="11" fillId="5" borderId="19" xfId="0" applyNumberFormat="1" applyFont="1" applyFill="1" applyBorder="1" applyAlignment="1">
      <alignment horizontal="right"/>
    </xf>
    <xf numFmtId="0" fontId="7" fillId="0" borderId="8" xfId="0" applyFont="1" applyBorder="1" applyAlignment="1">
      <alignment horizontal="center" wrapText="1"/>
    </xf>
    <xf numFmtId="0" fontId="12" fillId="0" borderId="8" xfId="0" applyFont="1" applyBorder="1" applyAlignment="1">
      <alignment horizontal="center" wrapText="1"/>
    </xf>
    <xf numFmtId="0" fontId="12" fillId="0" borderId="6" xfId="2" applyFont="1" applyBorder="1" applyAlignment="1">
      <alignment horizontal="center" wrapText="1"/>
    </xf>
    <xf numFmtId="0" fontId="8" fillId="3" borderId="6" xfId="0" applyFont="1" applyFill="1" applyBorder="1" applyAlignment="1">
      <alignment horizontal="right" wrapText="1"/>
    </xf>
    <xf numFmtId="0" fontId="8" fillId="3" borderId="8" xfId="0" applyFont="1" applyFill="1" applyBorder="1" applyAlignment="1">
      <alignment horizontal="right" wrapText="1"/>
    </xf>
    <xf numFmtId="0" fontId="8" fillId="0" borderId="6" xfId="0" applyFont="1" applyBorder="1" applyAlignment="1">
      <alignment horizontal="right" wrapText="1"/>
    </xf>
    <xf numFmtId="0" fontId="8" fillId="0" borderId="8" xfId="0" applyFont="1" applyBorder="1" applyAlignment="1">
      <alignment horizontal="right" wrapText="1"/>
    </xf>
    <xf numFmtId="0" fontId="7" fillId="5" borderId="6" xfId="0" applyFont="1" applyFill="1" applyBorder="1" applyAlignment="1">
      <alignment horizontal="right" wrapText="1"/>
    </xf>
    <xf numFmtId="0" fontId="7" fillId="0" borderId="10" xfId="0" applyFont="1" applyBorder="1" applyAlignment="1">
      <alignment horizontal="right" wrapText="1"/>
    </xf>
    <xf numFmtId="0" fontId="11" fillId="0" borderId="0" xfId="0" applyFont="1" applyAlignment="1">
      <alignment horizontal="right" wrapText="1"/>
    </xf>
    <xf numFmtId="0" fontId="12" fillId="0" borderId="26" xfId="2" applyFont="1" applyBorder="1" applyAlignment="1">
      <alignment horizontal="center" vertical="center" wrapText="1"/>
    </xf>
    <xf numFmtId="0" fontId="12" fillId="0" borderId="31" xfId="2" applyFont="1" applyBorder="1" applyAlignment="1">
      <alignment horizontal="center" vertical="center" wrapText="1"/>
    </xf>
    <xf numFmtId="0" fontId="8" fillId="3" borderId="7" xfId="0" applyFont="1" applyFill="1" applyBorder="1" applyAlignment="1">
      <alignment horizontal="right" wrapText="1"/>
    </xf>
    <xf numFmtId="0" fontId="7" fillId="5" borderId="11" xfId="0" applyFont="1" applyFill="1" applyBorder="1" applyAlignment="1">
      <alignment horizontal="right" wrapText="1"/>
    </xf>
    <xf numFmtId="0" fontId="7" fillId="5" borderId="19" xfId="0" applyFont="1" applyFill="1" applyBorder="1" applyAlignment="1">
      <alignment horizontal="right" wrapText="1"/>
    </xf>
    <xf numFmtId="0" fontId="42" fillId="0" borderId="0" xfId="0" applyFont="1" applyAlignment="1">
      <alignment wrapText="1"/>
    </xf>
    <xf numFmtId="0" fontId="7" fillId="3" borderId="5" xfId="0" applyFont="1" applyFill="1" applyBorder="1" applyAlignment="1">
      <alignment vertical="center" wrapText="1"/>
    </xf>
    <xf numFmtId="0" fontId="7" fillId="3"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166" fontId="7" fillId="5" borderId="6" xfId="3" applyNumberFormat="1" applyFont="1" applyFill="1" applyBorder="1"/>
    <xf numFmtId="0" fontId="7" fillId="0" borderId="82" xfId="0" applyFont="1" applyBorder="1" applyAlignment="1">
      <alignment wrapText="1"/>
    </xf>
    <xf numFmtId="0" fontId="7" fillId="5" borderId="7" xfId="0" applyFont="1" applyFill="1" applyBorder="1" applyAlignment="1">
      <alignment wrapText="1"/>
    </xf>
    <xf numFmtId="0" fontId="7" fillId="5" borderId="83" xfId="0" applyFont="1"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horizontal="right" wrapText="1"/>
    </xf>
    <xf numFmtId="0" fontId="11" fillId="0" borderId="29" xfId="0" applyFont="1" applyBorder="1" applyAlignment="1">
      <alignment wrapText="1"/>
    </xf>
    <xf numFmtId="0" fontId="7" fillId="0" borderId="23" xfId="0" applyFont="1" applyBorder="1" applyAlignment="1">
      <alignment wrapText="1"/>
    </xf>
    <xf numFmtId="0" fontId="7" fillId="5" borderId="25" xfId="0" applyFont="1" applyFill="1" applyBorder="1" applyAlignment="1">
      <alignment wrapText="1"/>
    </xf>
    <xf numFmtId="5" fontId="7" fillId="5" borderId="28" xfId="3" applyNumberFormat="1" applyFont="1" applyFill="1" applyBorder="1" applyAlignment="1">
      <alignment wrapText="1"/>
    </xf>
    <xf numFmtId="0" fontId="11" fillId="0" borderId="9" xfId="0" applyFont="1" applyBorder="1" applyAlignment="1">
      <alignment wrapText="1"/>
    </xf>
    <xf numFmtId="0" fontId="7" fillId="0" borderId="81" xfId="0" applyFont="1" applyBorder="1" applyAlignment="1">
      <alignment wrapText="1"/>
    </xf>
    <xf numFmtId="5" fontId="7" fillId="5" borderId="19" xfId="3" applyNumberFormat="1" applyFont="1" applyFill="1" applyBorder="1" applyAlignment="1">
      <alignment wrapText="1"/>
    </xf>
    <xf numFmtId="0" fontId="45" fillId="0" borderId="0" xfId="0" applyFont="1" applyAlignment="1">
      <alignment vertical="center" wrapText="1"/>
    </xf>
    <xf numFmtId="0" fontId="24" fillId="0" borderId="0" xfId="0" applyFont="1" applyAlignment="1">
      <alignment wrapText="1"/>
    </xf>
    <xf numFmtId="0" fontId="24" fillId="0" borderId="0" xfId="0" applyFont="1"/>
    <xf numFmtId="0" fontId="10" fillId="0" borderId="0" xfId="0" applyFont="1" applyAlignment="1">
      <alignment horizontal="right" wrapText="1"/>
    </xf>
    <xf numFmtId="0" fontId="12" fillId="0" borderId="0" xfId="0" applyFont="1" applyAlignment="1">
      <alignment wrapText="1"/>
    </xf>
    <xf numFmtId="0" fontId="46" fillId="0" borderId="0" xfId="0" applyFont="1" applyAlignment="1">
      <alignment wrapText="1"/>
    </xf>
    <xf numFmtId="0" fontId="13" fillId="0" borderId="0" xfId="0" applyFont="1"/>
    <xf numFmtId="0" fontId="24" fillId="0" borderId="0" xfId="0" applyFont="1" applyAlignment="1">
      <alignment vertical="top"/>
    </xf>
    <xf numFmtId="0" fontId="7" fillId="6" borderId="45" xfId="0" applyFont="1" applyFill="1" applyBorder="1" applyAlignment="1">
      <alignment wrapText="1"/>
    </xf>
    <xf numFmtId="0" fontId="7" fillId="6" borderId="36" xfId="0" applyFont="1" applyFill="1" applyBorder="1" applyAlignment="1">
      <alignment wrapText="1"/>
    </xf>
    <xf numFmtId="0" fontId="0" fillId="0" borderId="84" xfId="0" applyBorder="1"/>
    <xf numFmtId="0" fontId="11" fillId="0" borderId="5" xfId="0" applyFont="1" applyBorder="1" applyAlignment="1">
      <alignment vertical="center" wrapText="1"/>
    </xf>
    <xf numFmtId="3" fontId="11" fillId="0" borderId="8" xfId="0" applyNumberFormat="1" applyFont="1" applyBorder="1" applyAlignment="1">
      <alignment horizontal="right" vertical="center"/>
    </xf>
    <xf numFmtId="0" fontId="11" fillId="0" borderId="0" xfId="0" applyFont="1" applyAlignment="1">
      <alignment vertical="center"/>
    </xf>
    <xf numFmtId="0" fontId="24" fillId="0" borderId="0" xfId="0" applyFont="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xf>
    <xf numFmtId="3" fontId="11" fillId="0" borderId="8" xfId="0" applyNumberFormat="1" applyFont="1" applyBorder="1" applyAlignment="1">
      <alignment horizontal="right" vertical="center" wrapText="1"/>
    </xf>
    <xf numFmtId="0" fontId="11" fillId="0" borderId="0" xfId="0" applyFont="1" applyAlignment="1">
      <alignment vertical="center" wrapText="1"/>
    </xf>
    <xf numFmtId="0" fontId="11" fillId="0" borderId="9" xfId="0" applyFont="1" applyBorder="1" applyAlignment="1">
      <alignment vertical="center" wrapText="1"/>
    </xf>
    <xf numFmtId="3" fontId="11" fillId="0" borderId="19" xfId="0" applyNumberFormat="1" applyFont="1" applyBorder="1" applyAlignment="1">
      <alignment horizontal="right" vertical="center"/>
    </xf>
    <xf numFmtId="49" fontId="8" fillId="3" borderId="6" xfId="0" applyNumberFormat="1" applyFont="1" applyFill="1" applyBorder="1" applyAlignment="1">
      <alignment horizontal="right" wrapText="1"/>
    </xf>
    <xf numFmtId="0" fontId="7" fillId="12" borderId="5" xfId="0" applyFont="1" applyFill="1" applyBorder="1" applyAlignment="1">
      <alignment wrapText="1"/>
    </xf>
    <xf numFmtId="0" fontId="8" fillId="12" borderId="6" xfId="0" applyFont="1" applyFill="1" applyBorder="1" applyAlignment="1">
      <alignment horizontal="right" wrapText="1"/>
    </xf>
    <xf numFmtId="0" fontId="8" fillId="12" borderId="8" xfId="0" applyFont="1" applyFill="1" applyBorder="1" applyAlignment="1">
      <alignment horizontal="right" wrapText="1"/>
    </xf>
    <xf numFmtId="4" fontId="11" fillId="0" borderId="0" xfId="0" applyNumberFormat="1" applyFont="1"/>
    <xf numFmtId="0" fontId="12" fillId="0" borderId="10" xfId="0" applyFont="1" applyBorder="1" applyAlignment="1">
      <alignment horizontal="center" vertical="center" wrapText="1"/>
    </xf>
    <xf numFmtId="0" fontId="7" fillId="0" borderId="10" xfId="0" applyFont="1" applyBorder="1" applyAlignment="1">
      <alignment horizontal="center" wrapText="1"/>
    </xf>
    <xf numFmtId="0" fontId="0" fillId="0" borderId="0" xfId="0" applyAlignment="1">
      <alignment vertical="center"/>
    </xf>
    <xf numFmtId="0" fontId="49" fillId="0" borderId="0" xfId="0" applyFont="1" applyAlignment="1">
      <alignment wrapText="1"/>
    </xf>
    <xf numFmtId="0" fontId="0" fillId="0" borderId="0" xfId="0" applyAlignment="1">
      <alignment vertical="center" wrapText="1"/>
    </xf>
    <xf numFmtId="165" fontId="17" fillId="0" borderId="0" xfId="0" applyNumberFormat="1" applyFont="1" applyAlignment="1">
      <alignment horizontal="right" vertical="top" wrapText="1"/>
    </xf>
    <xf numFmtId="0" fontId="17" fillId="0" borderId="0" xfId="0" applyFont="1" applyAlignment="1">
      <alignment horizontal="right" vertical="top" wrapText="1"/>
    </xf>
    <xf numFmtId="0" fontId="35" fillId="0" borderId="0" xfId="0" applyFont="1"/>
    <xf numFmtId="4" fontId="50" fillId="0" borderId="0" xfId="0" applyNumberFormat="1" applyFont="1"/>
    <xf numFmtId="0" fontId="50" fillId="0" borderId="0" xfId="0" applyFont="1"/>
    <xf numFmtId="4" fontId="10" fillId="13" borderId="6" xfId="0" applyNumberFormat="1" applyFont="1" applyFill="1" applyBorder="1"/>
    <xf numFmtId="4" fontId="10" fillId="13" borderId="6" xfId="0" applyNumberFormat="1" applyFont="1" applyFill="1" applyBorder="1" applyAlignment="1">
      <alignment horizontal="right"/>
    </xf>
    <xf numFmtId="0" fontId="13" fillId="13" borderId="5" xfId="0" applyFont="1" applyFill="1" applyBorder="1" applyAlignment="1">
      <alignment wrapText="1"/>
    </xf>
    <xf numFmtId="4" fontId="10" fillId="10" borderId="6" xfId="0" applyNumberFormat="1" applyFont="1" applyFill="1" applyBorder="1"/>
    <xf numFmtId="4" fontId="10" fillId="10" borderId="6" xfId="0" applyNumberFormat="1" applyFont="1" applyFill="1" applyBorder="1" applyAlignment="1">
      <alignment horizontal="right"/>
    </xf>
    <xf numFmtId="0" fontId="13" fillId="10" borderId="5" xfId="0" applyFont="1" applyFill="1" applyBorder="1" applyAlignment="1">
      <alignment wrapText="1"/>
    </xf>
    <xf numFmtId="0" fontId="51" fillId="0" borderId="0" xfId="0" applyFont="1" applyAlignment="1">
      <alignment wrapText="1"/>
    </xf>
    <xf numFmtId="0" fontId="34" fillId="0" borderId="0" xfId="0" applyFont="1"/>
    <xf numFmtId="0" fontId="35" fillId="0" borderId="0" xfId="0" applyFont="1" applyAlignment="1">
      <alignment wrapText="1"/>
    </xf>
    <xf numFmtId="0" fontId="7" fillId="5" borderId="10" xfId="0" applyFont="1" applyFill="1" applyBorder="1"/>
    <xf numFmtId="0" fontId="7" fillId="5" borderId="31" xfId="0" applyFont="1" applyFill="1" applyBorder="1"/>
    <xf numFmtId="0" fontId="7" fillId="5" borderId="27" xfId="0" applyFont="1" applyFill="1" applyBorder="1"/>
    <xf numFmtId="0" fontId="10" fillId="0" borderId="21" xfId="0" applyFont="1" applyBorder="1"/>
    <xf numFmtId="0" fontId="10" fillId="6" borderId="6" xfId="0" applyFont="1" applyFill="1" applyBorder="1"/>
    <xf numFmtId="0" fontId="11" fillId="6" borderId="6" xfId="0" applyFont="1" applyFill="1" applyBorder="1"/>
    <xf numFmtId="0" fontId="10" fillId="6" borderId="21" xfId="0" applyFont="1" applyFill="1" applyBorder="1"/>
    <xf numFmtId="0" fontId="11" fillId="6" borderId="21" xfId="0" applyFont="1" applyFill="1" applyBorder="1"/>
    <xf numFmtId="0" fontId="7" fillId="6" borderId="20" xfId="0" applyFont="1" applyFill="1" applyBorder="1" applyAlignment="1">
      <alignment wrapText="1"/>
    </xf>
    <xf numFmtId="0" fontId="12" fillId="14" borderId="10" xfId="0" applyFont="1" applyFill="1" applyBorder="1" applyAlignment="1">
      <alignment horizontal="center" vertical="center" wrapText="1"/>
    </xf>
    <xf numFmtId="0" fontId="7" fillId="14" borderId="10" xfId="0" applyFont="1" applyFill="1" applyBorder="1" applyAlignment="1">
      <alignment horizontal="center" vertical="center" wrapText="1"/>
    </xf>
    <xf numFmtId="0" fontId="14" fillId="14" borderId="33" xfId="0" applyFont="1" applyFill="1" applyBorder="1" applyAlignment="1">
      <alignment horizontal="center" vertical="center" wrapText="1"/>
    </xf>
    <xf numFmtId="0" fontId="12" fillId="5" borderId="10" xfId="0" applyFont="1" applyFill="1" applyBorder="1"/>
    <xf numFmtId="0" fontId="12" fillId="13" borderId="10" xfId="0" applyFont="1" applyFill="1" applyBorder="1" applyAlignment="1">
      <alignment horizontal="center" vertical="center" wrapText="1"/>
    </xf>
    <xf numFmtId="0" fontId="7" fillId="13" borderId="10" xfId="0" applyFont="1" applyFill="1" applyBorder="1" applyAlignment="1">
      <alignment horizontal="center" vertical="center" wrapText="1"/>
    </xf>
    <xf numFmtId="0" fontId="14" fillId="13" borderId="33" xfId="0" applyFont="1" applyFill="1" applyBorder="1" applyAlignment="1">
      <alignment horizontal="center" vertical="center" wrapText="1"/>
    </xf>
    <xf numFmtId="0" fontId="12" fillId="10" borderId="10" xfId="0" applyFont="1" applyFill="1" applyBorder="1" applyAlignment="1">
      <alignment horizontal="center" vertical="center" wrapText="1"/>
    </xf>
    <xf numFmtId="0" fontId="7" fillId="10" borderId="10" xfId="0" applyFont="1" applyFill="1" applyBorder="1" applyAlignment="1">
      <alignment horizontal="center" vertical="center" wrapText="1"/>
    </xf>
    <xf numFmtId="0" fontId="14" fillId="10" borderId="33" xfId="0" applyFont="1" applyFill="1" applyBorder="1" applyAlignment="1">
      <alignment horizontal="center" vertical="center" wrapText="1"/>
    </xf>
    <xf numFmtId="0" fontId="12" fillId="5" borderId="31" xfId="0" applyFont="1" applyFill="1" applyBorder="1"/>
    <xf numFmtId="0" fontId="12" fillId="5" borderId="27" xfId="0" applyFont="1" applyFill="1" applyBorder="1"/>
    <xf numFmtId="0" fontId="12" fillId="6" borderId="5" xfId="0" applyFont="1" applyFill="1" applyBorder="1" applyAlignment="1">
      <alignment wrapText="1"/>
    </xf>
    <xf numFmtId="0" fontId="12" fillId="6" borderId="20" xfId="0" applyFont="1" applyFill="1" applyBorder="1" applyAlignment="1">
      <alignment wrapText="1"/>
    </xf>
    <xf numFmtId="0" fontId="12" fillId="9" borderId="78" xfId="0" applyFont="1" applyFill="1" applyBorder="1" applyAlignment="1">
      <alignment horizontal="center" vertical="center" wrapText="1"/>
    </xf>
    <xf numFmtId="0" fontId="12" fillId="9" borderId="10"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14" fillId="9" borderId="33" xfId="0" applyFont="1" applyFill="1" applyBorder="1" applyAlignment="1">
      <alignment horizontal="center" vertical="center" wrapText="1"/>
    </xf>
    <xf numFmtId="0" fontId="11" fillId="0" borderId="21" xfId="0" applyFont="1" applyBorder="1"/>
    <xf numFmtId="0" fontId="12" fillId="8" borderId="10" xfId="0" applyFont="1" applyFill="1" applyBorder="1" applyAlignment="1">
      <alignment horizontal="center" vertical="center" wrapText="1"/>
    </xf>
    <xf numFmtId="0" fontId="7" fillId="8" borderId="10" xfId="0" applyFont="1" applyFill="1" applyBorder="1" applyAlignment="1">
      <alignment horizontal="center" vertical="center" wrapText="1"/>
    </xf>
    <xf numFmtId="0" fontId="14" fillId="8" borderId="33"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14" fillId="7" borderId="33" xfId="0" applyFont="1" applyFill="1" applyBorder="1" applyAlignment="1">
      <alignment horizontal="center" vertical="center" wrapText="1"/>
    </xf>
    <xf numFmtId="0" fontId="7" fillId="5" borderId="43" xfId="0" applyFont="1" applyFill="1" applyBorder="1"/>
    <xf numFmtId="0" fontId="7" fillId="5" borderId="19" xfId="0" applyFont="1" applyFill="1" applyBorder="1"/>
    <xf numFmtId="0" fontId="7" fillId="5" borderId="43" xfId="0" applyFont="1" applyFill="1" applyBorder="1" applyAlignment="1">
      <alignment horizontal="center" vertical="center" wrapText="1"/>
    </xf>
    <xf numFmtId="0" fontId="12" fillId="0" borderId="1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3" xfId="0" applyFont="1" applyBorder="1" applyAlignment="1">
      <alignment horizontal="center" vertical="center" wrapText="1"/>
    </xf>
    <xf numFmtId="0" fontId="7" fillId="5" borderId="72" xfId="0" applyFont="1" applyFill="1" applyBorder="1"/>
    <xf numFmtId="0" fontId="7" fillId="5" borderId="71" xfId="0" applyFont="1" applyFill="1" applyBorder="1"/>
    <xf numFmtId="0" fontId="7" fillId="5" borderId="70" xfId="0" applyFont="1" applyFill="1" applyBorder="1" applyAlignment="1">
      <alignment wrapText="1"/>
    </xf>
    <xf numFmtId="0" fontId="7" fillId="5" borderId="8" xfId="0" applyFont="1" applyFill="1" applyBorder="1"/>
    <xf numFmtId="0" fontId="7" fillId="0" borderId="5" xfId="0" applyFont="1" applyBorder="1" applyAlignment="1">
      <alignment horizontal="left" wrapText="1"/>
    </xf>
    <xf numFmtId="0" fontId="8" fillId="0" borderId="5" xfId="0" applyFont="1" applyBorder="1" applyAlignment="1">
      <alignment wrapText="1"/>
    </xf>
    <xf numFmtId="0" fontId="7" fillId="0" borderId="14" xfId="0" applyFont="1" applyBorder="1"/>
    <xf numFmtId="0" fontId="7" fillId="0" borderId="14" xfId="0" applyFont="1" applyBorder="1" applyAlignment="1">
      <alignment wrapText="1"/>
    </xf>
    <xf numFmtId="0" fontId="7" fillId="5" borderId="29" xfId="0" applyFont="1" applyFill="1" applyBorder="1" applyAlignment="1">
      <alignment wrapText="1"/>
    </xf>
    <xf numFmtId="0" fontId="14" fillId="0" borderId="5" xfId="0" applyFont="1" applyBorder="1" applyAlignment="1">
      <alignment horizontal="right" wrapText="1"/>
    </xf>
    <xf numFmtId="0" fontId="13" fillId="13" borderId="6" xfId="0" applyFont="1" applyFill="1" applyBorder="1" applyAlignment="1">
      <alignment horizontal="left" vertical="center" wrapText="1"/>
    </xf>
    <xf numFmtId="0" fontId="7" fillId="0" borderId="66" xfId="0" applyFont="1" applyBorder="1"/>
    <xf numFmtId="0" fontId="7" fillId="0" borderId="66" xfId="0" applyFont="1" applyBorder="1" applyAlignment="1">
      <alignment wrapText="1"/>
    </xf>
    <xf numFmtId="0" fontId="7" fillId="5" borderId="6" xfId="0" applyFont="1" applyFill="1" applyBorder="1" applyAlignment="1">
      <alignment horizontal="center" wrapText="1"/>
    </xf>
    <xf numFmtId="0" fontId="7" fillId="6" borderId="9" xfId="0" applyFont="1" applyFill="1" applyBorder="1" applyAlignment="1">
      <alignment wrapText="1"/>
    </xf>
    <xf numFmtId="0" fontId="10" fillId="6" borderId="81" xfId="0" applyFont="1" applyFill="1" applyBorder="1"/>
    <xf numFmtId="0" fontId="7" fillId="6" borderId="9" xfId="0" applyFont="1" applyFill="1" applyBorder="1" applyAlignment="1">
      <alignment vertical="center" wrapText="1"/>
    </xf>
    <xf numFmtId="0" fontId="10" fillId="5" borderId="89" xfId="0" applyFont="1" applyFill="1" applyBorder="1"/>
    <xf numFmtId="0" fontId="7" fillId="6" borderId="81" xfId="0" applyFont="1" applyFill="1" applyBorder="1" applyAlignment="1">
      <alignment wrapText="1"/>
    </xf>
    <xf numFmtId="0" fontId="10" fillId="15" borderId="8" xfId="0" applyFont="1" applyFill="1" applyBorder="1"/>
    <xf numFmtId="0" fontId="10" fillId="15" borderId="6" xfId="0" applyFont="1" applyFill="1" applyBorder="1" applyAlignment="1">
      <alignment horizontal="right"/>
    </xf>
    <xf numFmtId="0" fontId="7" fillId="15" borderId="82" xfId="0" applyFont="1" applyFill="1" applyBorder="1" applyAlignment="1">
      <alignment wrapText="1"/>
    </xf>
    <xf numFmtId="0" fontId="13" fillId="15" borderId="33" xfId="0" applyFont="1" applyFill="1" applyBorder="1" applyAlignment="1">
      <alignment wrapText="1"/>
    </xf>
    <xf numFmtId="0" fontId="10" fillId="13" borderId="8" xfId="0" applyFont="1" applyFill="1" applyBorder="1"/>
    <xf numFmtId="0" fontId="10" fillId="13" borderId="6" xfId="0" applyFont="1" applyFill="1" applyBorder="1" applyAlignment="1">
      <alignment horizontal="right"/>
    </xf>
    <xf numFmtId="0" fontId="7" fillId="13" borderId="82" xfId="0" applyFont="1" applyFill="1" applyBorder="1" applyAlignment="1">
      <alignment wrapText="1"/>
    </xf>
    <xf numFmtId="0" fontId="10" fillId="10" borderId="8" xfId="0" applyFont="1" applyFill="1" applyBorder="1"/>
    <xf numFmtId="0" fontId="10" fillId="10" borderId="6" xfId="0" applyFont="1" applyFill="1" applyBorder="1" applyAlignment="1">
      <alignment horizontal="right"/>
    </xf>
    <xf numFmtId="0" fontId="7" fillId="10" borderId="82" xfId="0" applyFont="1" applyFill="1" applyBorder="1" applyAlignment="1">
      <alignment wrapText="1"/>
    </xf>
    <xf numFmtId="0" fontId="10" fillId="0" borderId="8" xfId="0" applyFont="1" applyBorder="1"/>
    <xf numFmtId="0" fontId="10" fillId="0" borderId="7" xfId="0" applyFont="1" applyBorder="1"/>
    <xf numFmtId="0" fontId="7" fillId="6" borderId="82" xfId="0" applyFont="1" applyFill="1" applyBorder="1" applyAlignment="1">
      <alignment wrapText="1"/>
    </xf>
    <xf numFmtId="0" fontId="7" fillId="6" borderId="5" xfId="0" applyFont="1" applyFill="1" applyBorder="1" applyAlignment="1">
      <alignment vertical="center" wrapText="1"/>
    </xf>
    <xf numFmtId="0" fontId="10" fillId="9" borderId="8" xfId="0" applyFont="1" applyFill="1" applyBorder="1"/>
    <xf numFmtId="0" fontId="10" fillId="9" borderId="7" xfId="0" applyFont="1" applyFill="1" applyBorder="1"/>
    <xf numFmtId="0" fontId="7" fillId="9" borderId="82" xfId="0" applyFont="1" applyFill="1" applyBorder="1" applyAlignment="1">
      <alignment wrapText="1"/>
    </xf>
    <xf numFmtId="0" fontId="10" fillId="9" borderId="6" xfId="0" applyFont="1" applyFill="1" applyBorder="1"/>
    <xf numFmtId="0" fontId="13" fillId="9" borderId="5" xfId="0" applyFont="1" applyFill="1" applyBorder="1" applyAlignment="1">
      <alignment wrapText="1"/>
    </xf>
    <xf numFmtId="0" fontId="10" fillId="8" borderId="8" xfId="0" applyFont="1" applyFill="1" applyBorder="1"/>
    <xf numFmtId="0" fontId="10" fillId="8" borderId="7" xfId="0" applyFont="1" applyFill="1" applyBorder="1"/>
    <xf numFmtId="0" fontId="7" fillId="8" borderId="82" xfId="0" applyFont="1" applyFill="1" applyBorder="1" applyAlignment="1">
      <alignment wrapText="1"/>
    </xf>
    <xf numFmtId="0" fontId="10" fillId="8" borderId="6" xfId="0" applyFont="1" applyFill="1" applyBorder="1"/>
    <xf numFmtId="0" fontId="13" fillId="8" borderId="5" xfId="0" applyFont="1" applyFill="1" applyBorder="1" applyAlignment="1">
      <alignment wrapText="1"/>
    </xf>
    <xf numFmtId="0" fontId="10" fillId="7" borderId="8" xfId="0" applyFont="1" applyFill="1" applyBorder="1"/>
    <xf numFmtId="0" fontId="10" fillId="7" borderId="7" xfId="0" applyFont="1" applyFill="1" applyBorder="1"/>
    <xf numFmtId="0" fontId="7" fillId="7" borderId="82" xfId="0" applyFont="1" applyFill="1" applyBorder="1" applyAlignment="1">
      <alignment wrapText="1"/>
    </xf>
    <xf numFmtId="0" fontId="10" fillId="7" borderId="6" xfId="0" applyFont="1" applyFill="1" applyBorder="1"/>
    <xf numFmtId="0" fontId="13" fillId="7" borderId="5" xfId="0" applyFont="1" applyFill="1" applyBorder="1" applyAlignment="1">
      <alignment wrapText="1"/>
    </xf>
    <xf numFmtId="0" fontId="11" fillId="11" borderId="35" xfId="0" applyFont="1" applyFill="1" applyBorder="1"/>
    <xf numFmtId="0" fontId="7" fillId="11" borderId="80" xfId="0" applyFont="1" applyFill="1" applyBorder="1" applyAlignment="1">
      <alignment wrapText="1"/>
    </xf>
    <xf numFmtId="0" fontId="11" fillId="11" borderId="34" xfId="0" applyFont="1" applyFill="1" applyBorder="1"/>
    <xf numFmtId="0" fontId="10" fillId="11" borderId="34" xfId="0" applyFont="1" applyFill="1" applyBorder="1"/>
    <xf numFmtId="0" fontId="8" fillId="11" borderId="33" xfId="0" applyFont="1" applyFill="1" applyBorder="1" applyAlignment="1">
      <alignment wrapText="1"/>
    </xf>
    <xf numFmtId="0" fontId="52" fillId="0" borderId="0" xfId="0" applyFont="1"/>
    <xf numFmtId="2" fontId="0" fillId="0" borderId="0" xfId="0" applyNumberFormat="1"/>
    <xf numFmtId="0" fontId="50" fillId="0" borderId="0" xfId="0" applyFont="1" applyAlignment="1">
      <alignment vertical="top" wrapText="1"/>
    </xf>
    <xf numFmtId="167" fontId="0" fillId="0" borderId="0" xfId="0" applyNumberFormat="1"/>
    <xf numFmtId="2" fontId="53" fillId="0" borderId="0" xfId="0" applyNumberFormat="1" applyFont="1"/>
    <xf numFmtId="167" fontId="9" fillId="0" borderId="0" xfId="0" applyNumberFormat="1" applyFont="1"/>
    <xf numFmtId="167" fontId="54" fillId="0" borderId="3" xfId="0" applyNumberFormat="1" applyFont="1" applyBorder="1" applyAlignment="1">
      <alignment horizontal="right" vertical="top"/>
    </xf>
    <xf numFmtId="0" fontId="9" fillId="0" borderId="3" xfId="0" applyFont="1" applyBorder="1" applyAlignment="1">
      <alignment horizontal="right" wrapText="1"/>
    </xf>
    <xf numFmtId="2" fontId="55" fillId="0" borderId="0" xfId="0" applyNumberFormat="1" applyFont="1" applyAlignment="1">
      <alignment horizontal="right" vertical="center"/>
    </xf>
    <xf numFmtId="2" fontId="54" fillId="0" borderId="0" xfId="0" applyNumberFormat="1" applyFont="1" applyAlignment="1">
      <alignment horizontal="right" vertical="center"/>
    </xf>
    <xf numFmtId="2" fontId="7" fillId="6" borderId="6" xfId="0" applyNumberFormat="1" applyFont="1" applyFill="1" applyBorder="1" applyAlignment="1">
      <alignment horizontal="right"/>
    </xf>
    <xf numFmtId="0" fontId="8" fillId="6" borderId="5" xfId="0" applyFont="1" applyFill="1" applyBorder="1" applyAlignment="1">
      <alignment wrapText="1"/>
    </xf>
    <xf numFmtId="2" fontId="7" fillId="5" borderId="6" xfId="0" applyNumberFormat="1" applyFont="1" applyFill="1" applyBorder="1" applyAlignment="1">
      <alignment horizontal="right"/>
    </xf>
    <xf numFmtId="2" fontId="8" fillId="0" borderId="19" xfId="0" applyNumberFormat="1" applyFont="1" applyBorder="1" applyAlignment="1">
      <alignment horizontal="right"/>
    </xf>
    <xf numFmtId="2" fontId="8" fillId="0" borderId="10" xfId="0" applyNumberFormat="1" applyFont="1" applyBorder="1" applyAlignment="1">
      <alignment horizontal="right"/>
    </xf>
    <xf numFmtId="2" fontId="8" fillId="6" borderId="8" xfId="0" applyNumberFormat="1" applyFont="1" applyFill="1" applyBorder="1" applyAlignment="1">
      <alignment horizontal="right"/>
    </xf>
    <xf numFmtId="2" fontId="8" fillId="6" borderId="6" xfId="0" applyNumberFormat="1" applyFont="1" applyFill="1" applyBorder="1" applyAlignment="1">
      <alignment horizontal="right"/>
    </xf>
    <xf numFmtId="2" fontId="13" fillId="11" borderId="8" xfId="0" applyNumberFormat="1" applyFont="1" applyFill="1" applyBorder="1" applyAlignment="1">
      <alignment horizontal="right"/>
    </xf>
    <xf numFmtId="2" fontId="13" fillId="11" borderId="6" xfId="0" applyNumberFormat="1" applyFont="1" applyFill="1" applyBorder="1" applyAlignment="1">
      <alignment horizontal="right"/>
    </xf>
    <xf numFmtId="2" fontId="9" fillId="0" borderId="19" xfId="0" applyNumberFormat="1" applyFont="1" applyBorder="1" applyAlignment="1">
      <alignment horizontal="right"/>
    </xf>
    <xf numFmtId="2" fontId="9" fillId="0" borderId="10" xfId="0" applyNumberFormat="1" applyFont="1" applyBorder="1" applyAlignment="1">
      <alignment horizontal="right"/>
    </xf>
    <xf numFmtId="2" fontId="9" fillId="6" borderId="8" xfId="0" applyNumberFormat="1" applyFont="1" applyFill="1" applyBorder="1" applyAlignment="1">
      <alignment horizontal="right"/>
    </xf>
    <xf numFmtId="2" fontId="9" fillId="6" borderId="6" xfId="0" applyNumberFormat="1" applyFont="1" applyFill="1" applyBorder="1" applyAlignment="1">
      <alignment horizontal="right"/>
    </xf>
    <xf numFmtId="2" fontId="53" fillId="6" borderId="6" xfId="0" applyNumberFormat="1" applyFont="1" applyFill="1" applyBorder="1" applyAlignment="1">
      <alignment horizontal="right"/>
    </xf>
    <xf numFmtId="2" fontId="8" fillId="13" borderId="31" xfId="0" applyNumberFormat="1" applyFont="1" applyFill="1" applyBorder="1" applyAlignment="1">
      <alignment horizontal="right"/>
    </xf>
    <xf numFmtId="2" fontId="8" fillId="13" borderId="21" xfId="0" applyNumberFormat="1" applyFont="1" applyFill="1" applyBorder="1" applyAlignment="1">
      <alignment horizontal="right"/>
    </xf>
    <xf numFmtId="0" fontId="53" fillId="0" borderId="0" xfId="0" applyFont="1"/>
    <xf numFmtId="2" fontId="8" fillId="10" borderId="31" xfId="0" applyNumberFormat="1" applyFont="1" applyFill="1" applyBorder="1" applyAlignment="1">
      <alignment horizontal="right"/>
    </xf>
    <xf numFmtId="2" fontId="8" fillId="10" borderId="21" xfId="0" applyNumberFormat="1" applyFont="1" applyFill="1" applyBorder="1" applyAlignment="1">
      <alignment horizontal="right"/>
    </xf>
    <xf numFmtId="0" fontId="8" fillId="10" borderId="20" xfId="0" applyFont="1" applyFill="1" applyBorder="1" applyAlignment="1">
      <alignment wrapText="1"/>
    </xf>
    <xf numFmtId="2" fontId="8" fillId="9" borderId="35" xfId="0" applyNumberFormat="1" applyFont="1" applyFill="1" applyBorder="1" applyAlignment="1">
      <alignment horizontal="right"/>
    </xf>
    <xf numFmtId="2" fontId="8" fillId="9" borderId="34" xfId="0" applyNumberFormat="1" applyFont="1" applyFill="1" applyBorder="1" applyAlignment="1">
      <alignment horizontal="right"/>
    </xf>
    <xf numFmtId="0" fontId="8" fillId="9" borderId="33" xfId="0" applyFont="1" applyFill="1" applyBorder="1" applyAlignment="1">
      <alignment wrapText="1"/>
    </xf>
    <xf numFmtId="0" fontId="56" fillId="0" borderId="0" xfId="0" applyFont="1" applyAlignment="1">
      <alignment vertical="top"/>
    </xf>
    <xf numFmtId="0" fontId="55" fillId="0" borderId="0" xfId="0" applyFont="1" applyAlignment="1">
      <alignment vertical="top"/>
    </xf>
    <xf numFmtId="167" fontId="54" fillId="0" borderId="0" xfId="0" applyNumberFormat="1" applyFont="1" applyAlignment="1">
      <alignment horizontal="right" vertical="top"/>
    </xf>
    <xf numFmtId="0" fontId="54" fillId="0" borderId="0" xfId="0" applyFont="1" applyAlignment="1">
      <alignment horizontal="right" vertical="top" wrapText="1"/>
    </xf>
    <xf numFmtId="2" fontId="34" fillId="6" borderId="8" xfId="0" applyNumberFormat="1" applyFont="1" applyFill="1" applyBorder="1" applyAlignment="1">
      <alignment horizontal="right"/>
    </xf>
    <xf numFmtId="2" fontId="34" fillId="0" borderId="6" xfId="0" applyNumberFormat="1" applyFont="1" applyBorder="1" applyAlignment="1">
      <alignment horizontal="right"/>
    </xf>
    <xf numFmtId="2" fontId="34" fillId="6" borderId="6" xfId="0" applyNumberFormat="1" applyFont="1" applyFill="1" applyBorder="1" applyAlignment="1">
      <alignment horizontal="right"/>
    </xf>
    <xf numFmtId="2" fontId="8" fillId="8" borderId="35" xfId="0" applyNumberFormat="1" applyFont="1" applyFill="1" applyBorder="1" applyAlignment="1">
      <alignment horizontal="right"/>
    </xf>
    <xf numFmtId="2" fontId="8" fillId="8" borderId="34" xfId="0" applyNumberFormat="1" applyFont="1" applyFill="1" applyBorder="1" applyAlignment="1">
      <alignment horizontal="right"/>
    </xf>
    <xf numFmtId="0" fontId="8" fillId="8" borderId="33" xfId="0" applyFont="1" applyFill="1" applyBorder="1" applyAlignment="1">
      <alignment wrapText="1"/>
    </xf>
    <xf numFmtId="2" fontId="55" fillId="0" borderId="0" xfId="0" applyNumberFormat="1" applyFont="1" applyAlignment="1">
      <alignment vertical="center"/>
    </xf>
    <xf numFmtId="2" fontId="34" fillId="0" borderId="19" xfId="0" applyNumberFormat="1" applyFont="1" applyBorder="1" applyAlignment="1">
      <alignment horizontal="right"/>
    </xf>
    <xf numFmtId="2" fontId="34" fillId="0" borderId="10" xfId="0" applyNumberFormat="1" applyFont="1" applyBorder="1" applyAlignment="1">
      <alignment horizontal="right"/>
    </xf>
    <xf numFmtId="2" fontId="35" fillId="6" borderId="8" xfId="0" applyNumberFormat="1" applyFont="1" applyFill="1" applyBorder="1" applyAlignment="1">
      <alignment horizontal="right"/>
    </xf>
    <xf numFmtId="2" fontId="8" fillId="7" borderId="4" xfId="0" applyNumberFormat="1" applyFont="1" applyFill="1" applyBorder="1" applyAlignment="1">
      <alignment horizontal="right"/>
    </xf>
    <xf numFmtId="2" fontId="8" fillId="7" borderId="35" xfId="0" applyNumberFormat="1" applyFont="1" applyFill="1" applyBorder="1"/>
    <xf numFmtId="2" fontId="8" fillId="7" borderId="34" xfId="0" applyNumberFormat="1" applyFont="1" applyFill="1" applyBorder="1"/>
    <xf numFmtId="0" fontId="53" fillId="0" borderId="0" xfId="0" applyFont="1" applyAlignment="1">
      <alignment horizontal="center" wrapText="1"/>
    </xf>
    <xf numFmtId="0" fontId="35" fillId="0" borderId="0" xfId="0" applyFont="1" applyAlignment="1">
      <alignment horizontal="center" wrapText="1"/>
    </xf>
    <xf numFmtId="0" fontId="7" fillId="0" borderId="19" xfId="0" applyFont="1" applyBorder="1" applyAlignment="1">
      <alignment horizontal="center" vertical="center" wrapText="1"/>
    </xf>
    <xf numFmtId="4" fontId="10" fillId="8" borderId="6" xfId="0" applyNumberFormat="1" applyFont="1" applyFill="1" applyBorder="1" applyAlignment="1">
      <alignment horizontal="right"/>
    </xf>
    <xf numFmtId="4" fontId="10" fillId="9" borderId="6" xfId="0" applyNumberFormat="1" applyFont="1" applyFill="1" applyBorder="1" applyAlignment="1">
      <alignment horizontal="right"/>
    </xf>
    <xf numFmtId="0" fontId="17" fillId="0" borderId="87" xfId="0" applyFont="1" applyBorder="1" applyAlignment="1">
      <alignment wrapText="1"/>
    </xf>
    <xf numFmtId="0" fontId="9" fillId="0" borderId="0" xfId="0" applyFont="1"/>
    <xf numFmtId="0" fontId="48" fillId="0" borderId="0" xfId="0" applyFont="1"/>
    <xf numFmtId="0" fontId="8" fillId="0" borderId="0" xfId="0" applyFont="1" applyAlignment="1">
      <alignment wrapText="1"/>
    </xf>
    <xf numFmtId="0" fontId="14" fillId="0" borderId="0" xfId="0" applyFont="1"/>
    <xf numFmtId="0" fontId="9" fillId="0" borderId="0" xfId="0" applyFont="1" applyAlignment="1">
      <alignment horizontal="center"/>
    </xf>
    <xf numFmtId="0" fontId="0" fillId="0" borderId="0" xfId="0" applyAlignment="1">
      <alignment horizontal="center"/>
    </xf>
    <xf numFmtId="10" fontId="47" fillId="0" borderId="0" xfId="4" applyNumberFormat="1" applyFont="1" applyFill="1" applyBorder="1"/>
    <xf numFmtId="10" fontId="47" fillId="0" borderId="0" xfId="0" applyNumberFormat="1" applyFont="1"/>
    <xf numFmtId="0" fontId="35" fillId="0" borderId="87" xfId="0" applyFont="1" applyBorder="1" applyAlignment="1">
      <alignment wrapText="1"/>
    </xf>
    <xf numFmtId="0" fontId="11" fillId="0" borderId="19" xfId="0" applyFont="1" applyBorder="1" applyAlignment="1">
      <alignment horizontal="right"/>
    </xf>
    <xf numFmtId="49" fontId="11" fillId="0" borderId="8" xfId="0" applyNumberFormat="1" applyFont="1" applyBorder="1" applyAlignment="1">
      <alignment horizontal="right" wrapText="1"/>
    </xf>
    <xf numFmtId="0" fontId="11" fillId="16" borderId="6" xfId="0" applyFont="1" applyFill="1" applyBorder="1"/>
    <xf numFmtId="0" fontId="11" fillId="16" borderId="10" xfId="0" applyFont="1" applyFill="1" applyBorder="1"/>
    <xf numFmtId="49" fontId="7" fillId="5" borderId="10" xfId="0" applyNumberFormat="1" applyFont="1" applyFill="1" applyBorder="1" applyAlignment="1">
      <alignment horizontal="right" wrapText="1"/>
    </xf>
    <xf numFmtId="0" fontId="7" fillId="0" borderId="91" xfId="0" applyFont="1" applyBorder="1" applyAlignment="1">
      <alignment wrapText="1"/>
    </xf>
    <xf numFmtId="0" fontId="7" fillId="5" borderId="92" xfId="0" applyFont="1" applyFill="1" applyBorder="1" applyAlignment="1">
      <alignment wrapText="1"/>
    </xf>
    <xf numFmtId="0" fontId="8" fillId="6" borderId="6" xfId="0" applyFont="1" applyFill="1" applyBorder="1" applyAlignment="1">
      <alignment horizontal="right"/>
    </xf>
    <xf numFmtId="0" fontId="8" fillId="0" borderId="7" xfId="0" applyFont="1" applyBorder="1" applyAlignment="1">
      <alignment horizontal="right"/>
    </xf>
    <xf numFmtId="0" fontId="8" fillId="0" borderId="0" xfId="0" applyFont="1" applyAlignment="1">
      <alignment horizontal="right"/>
    </xf>
    <xf numFmtId="0" fontId="11" fillId="5" borderId="6" xfId="0" applyFont="1" applyFill="1" applyBorder="1" applyAlignment="1">
      <alignment horizontal="right"/>
    </xf>
    <xf numFmtId="0" fontId="11" fillId="5" borderId="7" xfId="0" applyFont="1" applyFill="1" applyBorder="1" applyAlignment="1">
      <alignment horizontal="right"/>
    </xf>
    <xf numFmtId="0" fontId="11" fillId="5" borderId="8" xfId="0" applyFont="1" applyFill="1" applyBorder="1" applyAlignment="1">
      <alignment horizontal="right"/>
    </xf>
    <xf numFmtId="0" fontId="11" fillId="0" borderId="7" xfId="0" applyFont="1" applyBorder="1" applyAlignment="1">
      <alignment horizontal="right"/>
    </xf>
    <xf numFmtId="0" fontId="7" fillId="5" borderId="6" xfId="0" applyFont="1" applyFill="1" applyBorder="1" applyAlignment="1">
      <alignment horizontal="right"/>
    </xf>
    <xf numFmtId="0" fontId="7" fillId="5" borderId="7" xfId="0" applyFont="1" applyFill="1" applyBorder="1" applyAlignment="1">
      <alignment horizontal="right"/>
    </xf>
    <xf numFmtId="0" fontId="7" fillId="5" borderId="8" xfId="0" applyFont="1" applyFill="1" applyBorder="1" applyAlignment="1">
      <alignment horizontal="right"/>
    </xf>
    <xf numFmtId="0" fontId="11" fillId="0" borderId="10" xfId="0" applyFont="1" applyBorder="1" applyAlignment="1">
      <alignment horizontal="right"/>
    </xf>
    <xf numFmtId="0" fontId="11" fillId="0" borderId="11" xfId="0" applyFont="1" applyBorder="1" applyAlignment="1">
      <alignment horizontal="right"/>
    </xf>
    <xf numFmtId="4" fontId="12" fillId="5" borderId="24" xfId="0" applyNumberFormat="1" applyFont="1" applyFill="1" applyBorder="1"/>
    <xf numFmtId="4" fontId="12" fillId="6" borderId="19" xfId="0" applyNumberFormat="1" applyFont="1" applyFill="1" applyBorder="1"/>
    <xf numFmtId="4" fontId="12" fillId="6" borderId="10" xfId="0" applyNumberFormat="1" applyFont="1" applyFill="1" applyBorder="1"/>
    <xf numFmtId="2" fontId="26" fillId="0" borderId="60" xfId="1" applyNumberFormat="1" applyFont="1" applyBorder="1"/>
    <xf numFmtId="2" fontId="26" fillId="0" borderId="1" xfId="1" applyNumberFormat="1" applyFont="1" applyBorder="1"/>
    <xf numFmtId="2" fontId="26" fillId="0" borderId="57" xfId="1" applyNumberFormat="1" applyFont="1" applyBorder="1"/>
    <xf numFmtId="2" fontId="26" fillId="5" borderId="58" xfId="1" applyNumberFormat="1" applyFont="1" applyFill="1" applyBorder="1"/>
    <xf numFmtId="2" fontId="26" fillId="0" borderId="59" xfId="1" applyNumberFormat="1" applyFont="1" applyBorder="1"/>
    <xf numFmtId="2" fontId="26" fillId="5" borderId="61" xfId="1" applyNumberFormat="1" applyFont="1" applyFill="1" applyBorder="1"/>
    <xf numFmtId="0" fontId="57" fillId="0" borderId="5" xfId="0" applyFont="1" applyBorder="1" applyAlignment="1">
      <alignment vertical="center" wrapText="1"/>
    </xf>
    <xf numFmtId="0" fontId="58" fillId="0" borderId="8" xfId="0" applyFont="1" applyBorder="1" applyAlignment="1">
      <alignment horizontal="center" wrapText="1"/>
    </xf>
    <xf numFmtId="0" fontId="59" fillId="0" borderId="5" xfId="0" applyFont="1" applyBorder="1" applyAlignment="1">
      <alignment wrapText="1"/>
    </xf>
    <xf numFmtId="0" fontId="59" fillId="0" borderId="6" xfId="0" applyFont="1" applyBorder="1"/>
    <xf numFmtId="0" fontId="59" fillId="0" borderId="7" xfId="0" applyFont="1" applyBorder="1"/>
    <xf numFmtId="0" fontId="59" fillId="0" borderId="8" xfId="0" applyFont="1" applyBorder="1" applyAlignment="1">
      <alignment horizontal="right"/>
    </xf>
    <xf numFmtId="0" fontId="58" fillId="5" borderId="9" xfId="0" applyFont="1" applyFill="1" applyBorder="1" applyAlignment="1">
      <alignment wrapText="1"/>
    </xf>
    <xf numFmtId="0" fontId="58" fillId="5" borderId="10" xfId="0" applyFont="1" applyFill="1" applyBorder="1" applyAlignment="1">
      <alignment wrapText="1"/>
    </xf>
    <xf numFmtId="0" fontId="58" fillId="5" borderId="19" xfId="0" applyFont="1" applyFill="1" applyBorder="1" applyAlignment="1">
      <alignment horizontal="right" wrapText="1"/>
    </xf>
    <xf numFmtId="0" fontId="58" fillId="0" borderId="0" xfId="0" applyFont="1" applyAlignment="1">
      <alignment wrapText="1"/>
    </xf>
    <xf numFmtId="0" fontId="57" fillId="0" borderId="0" xfId="0" applyFont="1"/>
    <xf numFmtId="0" fontId="58" fillId="0" borderId="1" xfId="0" applyFont="1" applyBorder="1" applyAlignment="1">
      <alignment horizontal="center" wrapText="1"/>
    </xf>
    <xf numFmtId="0" fontId="58" fillId="0" borderId="1" xfId="0" applyFont="1" applyBorder="1" applyAlignment="1">
      <alignment wrapText="1"/>
    </xf>
    <xf numFmtId="0" fontId="7" fillId="5" borderId="93" xfId="0" applyFont="1" applyFill="1" applyBorder="1" applyAlignment="1">
      <alignment wrapText="1"/>
    </xf>
    <xf numFmtId="0" fontId="60" fillId="0" borderId="0" xfId="0" applyFont="1" applyAlignment="1">
      <alignment wrapText="1"/>
    </xf>
    <xf numFmtId="0" fontId="2" fillId="0" borderId="0" xfId="0" applyFont="1" applyAlignment="1">
      <alignment wrapText="1"/>
    </xf>
    <xf numFmtId="0" fontId="10" fillId="5" borderId="8" xfId="0" applyFont="1" applyFill="1" applyBorder="1" applyAlignment="1">
      <alignment horizontal="right" wrapText="1"/>
    </xf>
    <xf numFmtId="3" fontId="7" fillId="5" borderId="19" xfId="0" applyNumberFormat="1" applyFont="1" applyFill="1" applyBorder="1" applyAlignment="1">
      <alignment horizontal="right"/>
    </xf>
    <xf numFmtId="0" fontId="7" fillId="4" borderId="8" xfId="0" applyFont="1" applyFill="1" applyBorder="1" applyAlignment="1">
      <alignment horizontal="right" wrapText="1"/>
    </xf>
    <xf numFmtId="0" fontId="26" fillId="0" borderId="94" xfId="1" applyFont="1" applyBorder="1"/>
    <xf numFmtId="0" fontId="26" fillId="0" borderId="1" xfId="1" applyFont="1" applyBorder="1" applyAlignment="1">
      <alignment horizontal="center"/>
    </xf>
    <xf numFmtId="0" fontId="61" fillId="0" borderId="1" xfId="1" applyFont="1" applyBorder="1"/>
    <xf numFmtId="4" fontId="10" fillId="0" borderId="0" xfId="0" applyNumberFormat="1" applyFont="1" applyAlignment="1">
      <alignment horizontal="left" vertical="top" wrapText="1"/>
    </xf>
    <xf numFmtId="0" fontId="12" fillId="5" borderId="10" xfId="0" applyFont="1" applyFill="1" applyBorder="1" applyAlignment="1">
      <alignment horizontal="right"/>
    </xf>
    <xf numFmtId="0" fontId="28" fillId="5" borderId="95" xfId="0" applyFont="1" applyFill="1" applyBorder="1"/>
    <xf numFmtId="0" fontId="26" fillId="17" borderId="1" xfId="1" applyFont="1" applyFill="1" applyBorder="1"/>
    <xf numFmtId="0" fontId="26" fillId="17" borderId="1" xfId="1" applyFont="1" applyFill="1" applyBorder="1" applyAlignment="1">
      <alignment horizontal="center"/>
    </xf>
    <xf numFmtId="0" fontId="10" fillId="17" borderId="6" xfId="0" applyFont="1" applyFill="1" applyBorder="1"/>
    <xf numFmtId="49" fontId="10" fillId="17" borderId="6" xfId="0" applyNumberFormat="1" applyFont="1" applyFill="1" applyBorder="1" applyAlignment="1">
      <alignment horizontal="right"/>
    </xf>
    <xf numFmtId="3" fontId="10" fillId="17" borderId="6" xfId="0" applyNumberFormat="1" applyFont="1" applyFill="1" applyBorder="1" applyAlignment="1">
      <alignment horizontal="right"/>
    </xf>
    <xf numFmtId="3" fontId="10" fillId="17" borderId="8" xfId="0" applyNumberFormat="1" applyFont="1" applyFill="1" applyBorder="1" applyAlignment="1">
      <alignment horizontal="right"/>
    </xf>
    <xf numFmtId="3" fontId="10" fillId="17" borderId="6" xfId="0" applyNumberFormat="1" applyFont="1" applyFill="1" applyBorder="1"/>
    <xf numFmtId="3" fontId="10" fillId="17" borderId="8" xfId="0" applyNumberFormat="1" applyFont="1" applyFill="1" applyBorder="1"/>
    <xf numFmtId="3" fontId="10" fillId="17" borderId="23" xfId="0" applyNumberFormat="1" applyFont="1" applyFill="1" applyBorder="1"/>
    <xf numFmtId="0" fontId="33" fillId="0" borderId="96" xfId="1" applyFont="1" applyBorder="1"/>
    <xf numFmtId="0" fontId="10" fillId="5" borderId="9" xfId="0" applyFont="1" applyFill="1" applyBorder="1" applyAlignment="1">
      <alignment wrapText="1"/>
    </xf>
    <xf numFmtId="0" fontId="10" fillId="5" borderId="10" xfId="0" applyFont="1" applyFill="1" applyBorder="1"/>
    <xf numFmtId="0" fontId="10" fillId="5" borderId="97" xfId="0" applyFont="1" applyFill="1" applyBorder="1"/>
    <xf numFmtId="0" fontId="32" fillId="5" borderId="98" xfId="0" applyFont="1" applyFill="1" applyBorder="1" applyAlignment="1">
      <alignment wrapText="1"/>
    </xf>
    <xf numFmtId="0" fontId="28" fillId="5" borderId="24" xfId="0" applyFont="1" applyFill="1" applyBorder="1" applyAlignment="1">
      <alignment horizontal="center"/>
    </xf>
    <xf numFmtId="0" fontId="28" fillId="5" borderId="24" xfId="0" applyFont="1" applyFill="1" applyBorder="1"/>
    <xf numFmtId="0" fontId="28" fillId="5" borderId="99" xfId="0" applyFont="1" applyFill="1" applyBorder="1"/>
    <xf numFmtId="0" fontId="29" fillId="3" borderId="33" xfId="0" applyFont="1" applyFill="1" applyBorder="1" applyAlignment="1">
      <alignment wrapText="1"/>
    </xf>
    <xf numFmtId="0" fontId="29" fillId="3" borderId="34" xfId="0" applyFont="1" applyFill="1" applyBorder="1" applyAlignment="1">
      <alignment horizontal="right"/>
    </xf>
    <xf numFmtId="0" fontId="26" fillId="0" borderId="96" xfId="1" applyFont="1" applyBorder="1"/>
    <xf numFmtId="0" fontId="26" fillId="0" borderId="100" xfId="1" applyFont="1" applyBorder="1"/>
    <xf numFmtId="0" fontId="26" fillId="0" borderId="60" xfId="1" applyFont="1" applyBorder="1"/>
    <xf numFmtId="0" fontId="11" fillId="5" borderId="19" xfId="0" applyFont="1" applyFill="1" applyBorder="1" applyAlignment="1">
      <alignment wrapText="1"/>
    </xf>
    <xf numFmtId="0" fontId="28" fillId="5" borderId="31" xfId="0" applyFont="1" applyFill="1" applyBorder="1"/>
    <xf numFmtId="0" fontId="26" fillId="0" borderId="60" xfId="1" applyFont="1" applyBorder="1" applyAlignment="1">
      <alignment horizontal="center"/>
    </xf>
    <xf numFmtId="0" fontId="26" fillId="17" borderId="60" xfId="1" applyFont="1" applyFill="1" applyBorder="1" applyAlignment="1">
      <alignment horizontal="center"/>
    </xf>
    <xf numFmtId="0" fontId="26" fillId="17" borderId="60" xfId="1" applyFont="1" applyFill="1" applyBorder="1"/>
    <xf numFmtId="0" fontId="28" fillId="5" borderId="19" xfId="0" applyFont="1" applyFill="1" applyBorder="1"/>
    <xf numFmtId="3" fontId="10" fillId="5" borderId="8" xfId="0" applyNumberFormat="1" applyFont="1" applyFill="1" applyBorder="1"/>
    <xf numFmtId="4" fontId="12" fillId="5" borderId="35" xfId="0" applyNumberFormat="1" applyFont="1" applyFill="1" applyBorder="1"/>
    <xf numFmtId="2" fontId="7" fillId="5" borderId="7" xfId="0" applyNumberFormat="1" applyFont="1" applyFill="1" applyBorder="1" applyAlignment="1">
      <alignment horizontal="right"/>
    </xf>
    <xf numFmtId="2" fontId="7" fillId="6" borderId="7" xfId="0" applyNumberFormat="1" applyFont="1" applyFill="1" applyBorder="1" applyAlignment="1">
      <alignment horizontal="right"/>
    </xf>
    <xf numFmtId="167" fontId="54" fillId="0" borderId="37" xfId="0" applyNumberFormat="1" applyFont="1" applyBorder="1" applyAlignment="1">
      <alignment horizontal="right" vertical="top"/>
    </xf>
    <xf numFmtId="2" fontId="7" fillId="5" borderId="101" xfId="0" applyNumberFormat="1" applyFont="1" applyFill="1" applyBorder="1" applyAlignment="1">
      <alignment horizontal="right"/>
    </xf>
    <xf numFmtId="2" fontId="7" fillId="6" borderId="42" xfId="0" applyNumberFormat="1" applyFont="1" applyFill="1" applyBorder="1" applyAlignment="1">
      <alignment horizontal="right"/>
    </xf>
    <xf numFmtId="2" fontId="7" fillId="6" borderId="39" xfId="0" applyNumberFormat="1" applyFont="1" applyFill="1" applyBorder="1" applyAlignment="1">
      <alignment horizontal="right"/>
    </xf>
    <xf numFmtId="3" fontId="0" fillId="5" borderId="19" xfId="0" applyNumberFormat="1" applyFill="1" applyBorder="1"/>
    <xf numFmtId="0" fontId="7" fillId="0" borderId="19" xfId="0" applyFont="1" applyBorder="1" applyAlignment="1">
      <alignment horizontal="right" wrapText="1"/>
    </xf>
    <xf numFmtId="0" fontId="7" fillId="0" borderId="6" xfId="0" applyFont="1" applyBorder="1" applyAlignment="1">
      <alignment horizontal="center" wrapText="1"/>
    </xf>
    <xf numFmtId="0" fontId="7" fillId="0" borderId="23" xfId="0" applyFont="1" applyBorder="1" applyAlignment="1">
      <alignment horizontal="center" wrapText="1"/>
    </xf>
    <xf numFmtId="0" fontId="11" fillId="0" borderId="0" xfId="0" applyFont="1" applyAlignment="1">
      <alignment horizontal="left"/>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8" xfId="0" applyFont="1" applyBorder="1" applyAlignment="1">
      <alignment horizontal="center" vertical="center" wrapText="1"/>
    </xf>
    <xf numFmtId="0" fontId="7" fillId="5" borderId="8"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10" fillId="0" borderId="0" xfId="0" applyFont="1" applyAlignment="1">
      <alignment horizontal="left" vertical="top" wrapText="1"/>
    </xf>
    <xf numFmtId="0" fontId="7" fillId="5" borderId="10" xfId="0" applyFont="1" applyFill="1" applyBorder="1" applyAlignment="1">
      <alignment horizontal="center" vertical="center" wrapText="1"/>
    </xf>
    <xf numFmtId="0" fontId="2" fillId="0" borderId="0" xfId="0" applyFont="1" applyAlignment="1">
      <alignment horizontal="center" vertical="center"/>
    </xf>
    <xf numFmtId="0" fontId="12" fillId="0" borderId="1" xfId="0" applyFont="1" applyBorder="1" applyAlignment="1">
      <alignment horizontal="center" wrapText="1"/>
    </xf>
    <xf numFmtId="0" fontId="0" fillId="0" borderId="0" xfId="0" applyAlignment="1">
      <alignment horizontal="left" wrapText="1"/>
    </xf>
    <xf numFmtId="0" fontId="8" fillId="3" borderId="6" xfId="0" applyFont="1" applyFill="1" applyBorder="1" applyAlignment="1">
      <alignment horizontal="center"/>
    </xf>
    <xf numFmtId="0" fontId="0" fillId="0" borderId="0" xfId="0" applyAlignment="1">
      <alignment horizontal="left"/>
    </xf>
    <xf numFmtId="0" fontId="7" fillId="5" borderId="16" xfId="0" applyFont="1" applyFill="1" applyBorder="1" applyAlignment="1">
      <alignment horizontal="center" wrapText="1"/>
    </xf>
    <xf numFmtId="0" fontId="58" fillId="0" borderId="7" xfId="0" applyFont="1" applyBorder="1" applyAlignment="1">
      <alignment horizontal="center" wrapText="1"/>
    </xf>
    <xf numFmtId="0" fontId="7" fillId="0" borderId="6" xfId="2" applyFont="1" applyBorder="1" applyAlignment="1">
      <alignment horizontal="center" wrapText="1"/>
    </xf>
    <xf numFmtId="0" fontId="15" fillId="0" borderId="7" xfId="0" applyFont="1" applyBorder="1" applyAlignment="1">
      <alignment horizontal="left" vertical="top" wrapText="1"/>
    </xf>
    <xf numFmtId="0" fontId="15" fillId="0" borderId="15" xfId="0" applyFont="1" applyBorder="1" applyAlignment="1">
      <alignment horizontal="left" vertical="top" wrapText="1"/>
    </xf>
    <xf numFmtId="0" fontId="15" fillId="0" borderId="14" xfId="0" applyFont="1" applyBorder="1" applyAlignment="1">
      <alignment horizontal="left" vertical="top" wrapText="1"/>
    </xf>
    <xf numFmtId="0" fontId="24" fillId="0" borderId="7" xfId="0" applyFont="1" applyBorder="1" applyAlignment="1">
      <alignment horizontal="left" vertical="top" wrapText="1"/>
    </xf>
    <xf numFmtId="0" fontId="24" fillId="0" borderId="15" xfId="0" applyFont="1" applyBorder="1" applyAlignment="1">
      <alignment horizontal="left" vertical="top" wrapText="1"/>
    </xf>
    <xf numFmtId="0" fontId="15" fillId="0" borderId="26" xfId="0" applyFont="1" applyBorder="1" applyAlignment="1">
      <alignment horizontal="left" vertical="top" wrapText="1"/>
    </xf>
    <xf numFmtId="0" fontId="15" fillId="0" borderId="27" xfId="0" applyFont="1" applyBorder="1" applyAlignment="1">
      <alignment horizontal="left" vertical="top" wrapText="1"/>
    </xf>
    <xf numFmtId="0" fontId="10" fillId="3" borderId="7" xfId="1" applyFont="1" applyFill="1" applyBorder="1" applyAlignment="1">
      <alignment horizontal="center" wrapText="1"/>
    </xf>
    <xf numFmtId="0" fontId="10" fillId="3" borderId="14" xfId="1" applyFont="1" applyFill="1" applyBorder="1" applyAlignment="1">
      <alignment horizontal="center" wrapText="1"/>
    </xf>
    <xf numFmtId="0" fontId="10" fillId="3" borderId="16" xfId="1" applyFont="1" applyFill="1" applyBorder="1" applyAlignment="1">
      <alignment horizontal="center" wrapText="1"/>
    </xf>
    <xf numFmtId="0" fontId="13" fillId="3" borderId="7" xfId="1" applyFont="1" applyFill="1" applyBorder="1" applyAlignment="1">
      <alignment horizontal="center"/>
    </xf>
    <xf numFmtId="0" fontId="13" fillId="3" borderId="14" xfId="1" applyFont="1" applyFill="1" applyBorder="1" applyAlignment="1">
      <alignment horizontal="center"/>
    </xf>
    <xf numFmtId="0" fontId="13" fillId="3" borderId="16" xfId="1" applyFont="1" applyFill="1" applyBorder="1" applyAlignment="1">
      <alignment horizontal="center"/>
    </xf>
    <xf numFmtId="0" fontId="6" fillId="2" borderId="33" xfId="1" applyFont="1" applyFill="1" applyBorder="1" applyAlignment="1">
      <alignment horizontal="center" vertical="center" wrapText="1"/>
    </xf>
    <xf numFmtId="0" fontId="21" fillId="2" borderId="34" xfId="1" applyFont="1" applyFill="1" applyBorder="1" applyAlignment="1">
      <alignment horizontal="center" vertical="center"/>
    </xf>
    <xf numFmtId="0" fontId="21" fillId="2" borderId="22" xfId="1" applyFont="1" applyFill="1" applyBorder="1" applyAlignment="1">
      <alignment horizontal="center" vertical="center"/>
    </xf>
    <xf numFmtId="0" fontId="21" fillId="2" borderId="35" xfId="1" applyFont="1" applyFill="1" applyBorder="1" applyAlignment="1">
      <alignment horizontal="center" vertical="center"/>
    </xf>
    <xf numFmtId="0" fontId="12" fillId="0" borderId="7" xfId="1" applyFont="1" applyBorder="1" applyAlignment="1">
      <alignment horizontal="center" wrapText="1"/>
    </xf>
    <xf numFmtId="0" fontId="10" fillId="0" borderId="15" xfId="1" applyFont="1" applyBorder="1" applyAlignment="1"/>
    <xf numFmtId="0" fontId="12" fillId="0" borderId="15" xfId="1" applyFont="1" applyBorder="1" applyAlignment="1">
      <alignment horizontal="center" wrapText="1"/>
    </xf>
    <xf numFmtId="0" fontId="13" fillId="3" borderId="22" xfId="1" applyFont="1" applyFill="1" applyBorder="1" applyAlignment="1">
      <alignment horizontal="center"/>
    </xf>
    <xf numFmtId="0" fontId="13" fillId="3" borderId="3" xfId="1" applyFont="1" applyFill="1" applyBorder="1" applyAlignment="1">
      <alignment horizontal="center"/>
    </xf>
    <xf numFmtId="0" fontId="13" fillId="3" borderId="4" xfId="1" applyFont="1" applyFill="1" applyBorder="1" applyAlignment="1">
      <alignment horizontal="center"/>
    </xf>
    <xf numFmtId="0" fontId="10" fillId="3" borderId="67" xfId="1" applyFont="1" applyFill="1" applyBorder="1" applyAlignment="1">
      <alignment horizontal="center" wrapText="1"/>
    </xf>
    <xf numFmtId="0" fontId="10" fillId="3" borderId="68" xfId="1" applyFont="1" applyFill="1" applyBorder="1" applyAlignment="1">
      <alignment horizontal="center" wrapText="1"/>
    </xf>
    <xf numFmtId="0" fontId="10" fillId="3" borderId="69" xfId="1" applyFont="1" applyFill="1" applyBorder="1" applyAlignment="1">
      <alignment horizontal="center" wrapText="1"/>
    </xf>
    <xf numFmtId="0" fontId="12" fillId="0" borderId="6" xfId="1" applyFont="1" applyBorder="1" applyAlignment="1">
      <alignment horizontal="center" wrapText="1"/>
    </xf>
    <xf numFmtId="0" fontId="39" fillId="0" borderId="0" xfId="0" applyFont="1" applyAlignment="1">
      <alignment horizontal="left" vertical="top"/>
    </xf>
    <xf numFmtId="0" fontId="6" fillId="2" borderId="33" xfId="0" applyFont="1" applyFill="1" applyBorder="1" applyAlignment="1">
      <alignment horizontal="center" vertical="center"/>
    </xf>
    <xf numFmtId="0" fontId="21" fillId="2" borderId="3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21" fillId="2" borderId="2"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10" fillId="0" borderId="0" xfId="0" applyFont="1" applyAlignment="1">
      <alignment horizontal="left" vertical="center" wrapText="1"/>
    </xf>
    <xf numFmtId="0" fontId="11" fillId="3" borderId="6" xfId="0" applyFont="1" applyFill="1" applyBorder="1" applyAlignment="1">
      <alignment horizontal="center" wrapText="1"/>
    </xf>
    <xf numFmtId="0" fontId="4" fillId="2" borderId="33" xfId="0" applyFont="1" applyFill="1" applyBorder="1" applyAlignment="1">
      <alignment horizontal="center" vertical="center"/>
    </xf>
    <xf numFmtId="0" fontId="21" fillId="2" borderId="34" xfId="0" applyFont="1" applyFill="1" applyBorder="1" applyAlignment="1">
      <alignment horizontal="center" vertical="center"/>
    </xf>
    <xf numFmtId="0" fontId="7" fillId="0" borderId="6" xfId="0" applyFont="1" applyBorder="1" applyAlignment="1">
      <alignment horizontal="center" wrapText="1"/>
    </xf>
    <xf numFmtId="0" fontId="7" fillId="0" borderId="23" xfId="0" applyFont="1" applyBorder="1" applyAlignment="1">
      <alignment horizontal="center" wrapText="1"/>
    </xf>
    <xf numFmtId="0" fontId="7" fillId="0" borderId="21" xfId="0" applyFont="1" applyBorder="1" applyAlignment="1">
      <alignment horizontal="center" wrapText="1"/>
    </xf>
    <xf numFmtId="0" fontId="7" fillId="5" borderId="28" xfId="0" applyFont="1" applyFill="1" applyBorder="1" applyAlignment="1">
      <alignment horizontal="center" wrapText="1"/>
    </xf>
    <xf numFmtId="0" fontId="7" fillId="5" borderId="31" xfId="0" applyFont="1" applyFill="1" applyBorder="1" applyAlignment="1">
      <alignment horizontal="center" wrapText="1"/>
    </xf>
    <xf numFmtId="0" fontId="11" fillId="0" borderId="0" xfId="0" applyFont="1" applyAlignment="1">
      <alignment horizontal="left" wrapText="1"/>
    </xf>
    <xf numFmtId="0" fontId="7" fillId="5" borderId="23" xfId="0" applyFont="1" applyFill="1" applyBorder="1" applyAlignment="1">
      <alignment horizontal="center" wrapText="1"/>
    </xf>
    <xf numFmtId="0" fontId="7" fillId="5" borderId="21" xfId="0" applyFont="1" applyFill="1" applyBorder="1" applyAlignment="1">
      <alignment horizontal="center" wrapText="1"/>
    </xf>
    <xf numFmtId="0" fontId="7" fillId="6" borderId="28" xfId="0" applyFont="1" applyFill="1" applyBorder="1" applyAlignment="1">
      <alignment horizontal="center" wrapText="1"/>
    </xf>
    <xf numFmtId="0" fontId="7" fillId="6" borderId="31" xfId="0" applyFont="1" applyFill="1" applyBorder="1" applyAlignment="1">
      <alignment horizontal="center" wrapText="1"/>
    </xf>
    <xf numFmtId="0" fontId="13" fillId="3" borderId="22" xfId="0" applyFont="1" applyFill="1" applyBorder="1" applyAlignment="1">
      <alignment horizontal="center"/>
    </xf>
    <xf numFmtId="0" fontId="13" fillId="3" borderId="3" xfId="0" applyFont="1" applyFill="1" applyBorder="1" applyAlignment="1">
      <alignment horizontal="center"/>
    </xf>
    <xf numFmtId="0" fontId="13" fillId="3" borderId="4" xfId="0" applyFont="1" applyFill="1" applyBorder="1" applyAlignment="1">
      <alignment horizontal="center"/>
    </xf>
    <xf numFmtId="0" fontId="6"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2" fillId="0" borderId="6" xfId="0" applyFont="1" applyBorder="1" applyAlignment="1">
      <alignment horizontal="center" wrapText="1"/>
    </xf>
    <xf numFmtId="0" fontId="12" fillId="0" borderId="7" xfId="0" applyFont="1" applyBorder="1" applyAlignment="1">
      <alignment horizontal="center" wrapText="1"/>
    </xf>
    <xf numFmtId="0" fontId="12" fillId="0" borderId="15" xfId="0" applyFont="1" applyBorder="1" applyAlignment="1">
      <alignment horizontal="center" wrapText="1"/>
    </xf>
    <xf numFmtId="0" fontId="11" fillId="0" borderId="0" xfId="0" applyFont="1" applyAlignment="1">
      <alignment horizontal="left"/>
    </xf>
    <xf numFmtId="0" fontId="10" fillId="3" borderId="7" xfId="0" applyFont="1" applyFill="1" applyBorder="1" applyAlignment="1">
      <alignment horizontal="center" wrapText="1"/>
    </xf>
    <xf numFmtId="0" fontId="10" fillId="3" borderId="14" xfId="0" applyFont="1" applyFill="1" applyBorder="1" applyAlignment="1">
      <alignment horizontal="center" wrapText="1"/>
    </xf>
    <xf numFmtId="0" fontId="10" fillId="3" borderId="16" xfId="0" applyFont="1" applyFill="1" applyBorder="1" applyAlignment="1">
      <alignment horizontal="center" wrapText="1"/>
    </xf>
    <xf numFmtId="0" fontId="13" fillId="3" borderId="7" xfId="0" applyFont="1" applyFill="1" applyBorder="1" applyAlignment="1">
      <alignment horizontal="center"/>
    </xf>
    <xf numFmtId="0" fontId="13" fillId="3" borderId="14" xfId="0" applyFont="1" applyFill="1" applyBorder="1" applyAlignment="1">
      <alignment horizontal="center"/>
    </xf>
    <xf numFmtId="0" fontId="13" fillId="3" borderId="16" xfId="0" applyFont="1" applyFill="1" applyBorder="1" applyAlignment="1">
      <alignment horizontal="center"/>
    </xf>
    <xf numFmtId="0" fontId="13" fillId="3" borderId="26" xfId="0" applyFont="1" applyFill="1" applyBorder="1" applyAlignment="1">
      <alignment horizontal="center"/>
    </xf>
    <xf numFmtId="0" fontId="13" fillId="3" borderId="47" xfId="0" applyFont="1" applyFill="1" applyBorder="1" applyAlignment="1">
      <alignment horizontal="center"/>
    </xf>
    <xf numFmtId="0" fontId="13" fillId="3" borderId="48" xfId="0" applyFont="1" applyFill="1" applyBorder="1" applyAlignment="1">
      <alignment horizontal="center"/>
    </xf>
    <xf numFmtId="0" fontId="21" fillId="2" borderId="53" xfId="0" applyFont="1" applyFill="1" applyBorder="1" applyAlignment="1">
      <alignment horizontal="center" vertical="center" wrapText="1"/>
    </xf>
    <xf numFmtId="0" fontId="21" fillId="2" borderId="54" xfId="0" applyFont="1" applyFill="1" applyBorder="1" applyAlignment="1">
      <alignment horizontal="center" vertical="center"/>
    </xf>
    <xf numFmtId="0" fontId="21" fillId="2" borderId="55" xfId="0" applyFont="1" applyFill="1" applyBorder="1" applyAlignment="1">
      <alignment horizontal="center" vertical="center"/>
    </xf>
    <xf numFmtId="0" fontId="7" fillId="0" borderId="34" xfId="0" applyFont="1" applyBorder="1" applyAlignment="1">
      <alignment horizontal="center" wrapText="1"/>
    </xf>
    <xf numFmtId="0" fontId="7" fillId="5" borderId="56" xfId="0" applyFont="1" applyFill="1" applyBorder="1" applyAlignment="1">
      <alignment horizontal="center" wrapText="1"/>
    </xf>
    <xf numFmtId="0" fontId="7" fillId="5" borderId="30" xfId="0" applyFont="1" applyFill="1" applyBorder="1" applyAlignment="1">
      <alignment horizontal="center" wrapText="1"/>
    </xf>
    <xf numFmtId="0" fontId="10" fillId="0" borderId="0" xfId="0" applyFont="1" applyAlignment="1">
      <alignment horizontal="left"/>
    </xf>
    <xf numFmtId="0" fontId="10" fillId="0" borderId="0" xfId="0" applyFont="1" applyAlignment="1">
      <alignment horizontal="left"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11" fillId="0" borderId="0" xfId="0" applyFont="1" applyAlignment="1">
      <alignment horizontal="left" vertical="top" wrapText="1"/>
    </xf>
    <xf numFmtId="0" fontId="30" fillId="3" borderId="22" xfId="0" applyFont="1" applyFill="1" applyBorder="1" applyAlignment="1">
      <alignment horizontal="center"/>
    </xf>
    <xf numFmtId="0" fontId="30" fillId="3" borderId="3" xfId="0" applyFont="1" applyFill="1" applyBorder="1" applyAlignment="1">
      <alignment horizontal="center"/>
    </xf>
    <xf numFmtId="0" fontId="30" fillId="3" borderId="4" xfId="0" applyFont="1" applyFill="1" applyBorder="1" applyAlignment="1">
      <alignment horizontal="center"/>
    </xf>
    <xf numFmtId="0" fontId="28" fillId="3" borderId="7" xfId="0" applyFont="1" applyFill="1" applyBorder="1" applyAlignment="1">
      <alignment horizontal="center" wrapText="1"/>
    </xf>
    <xf numFmtId="0" fontId="28" fillId="3" borderId="14" xfId="0" applyFont="1" applyFill="1" applyBorder="1" applyAlignment="1">
      <alignment horizontal="center" wrapText="1"/>
    </xf>
    <xf numFmtId="0" fontId="28" fillId="3" borderId="16" xfId="0" applyFont="1" applyFill="1" applyBorder="1" applyAlignment="1">
      <alignment horizontal="center" wrapText="1"/>
    </xf>
    <xf numFmtId="0" fontId="8" fillId="3" borderId="22" xfId="0" applyFont="1" applyFill="1" applyBorder="1" applyAlignment="1">
      <alignment horizontal="center"/>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26" xfId="0" applyFont="1" applyFill="1" applyBorder="1" applyAlignment="1">
      <alignment horizontal="center"/>
    </xf>
    <xf numFmtId="0" fontId="8" fillId="3" borderId="47" xfId="0" applyFont="1" applyFill="1" applyBorder="1" applyAlignment="1">
      <alignment horizontal="center"/>
    </xf>
    <xf numFmtId="0" fontId="8" fillId="3" borderId="48" xfId="0" applyFont="1" applyFill="1" applyBorder="1" applyAlignment="1">
      <alignment horizontal="center"/>
    </xf>
    <xf numFmtId="0" fontId="4" fillId="2" borderId="2"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5" xfId="0" applyFont="1" applyBorder="1" applyAlignment="1">
      <alignment horizontal="center" vertical="center" wrapText="1"/>
    </xf>
    <xf numFmtId="0" fontId="12" fillId="0" borderId="29" xfId="0" applyFont="1" applyBorder="1" applyAlignment="1">
      <alignment horizontal="center" wrapText="1"/>
    </xf>
    <xf numFmtId="0" fontId="12" fillId="0" borderId="32" xfId="0" applyFont="1" applyBorder="1" applyAlignment="1">
      <alignment horizontal="center" wrapText="1"/>
    </xf>
    <xf numFmtId="0" fontId="13" fillId="3" borderId="7" xfId="0" applyFont="1" applyFill="1" applyBorder="1" applyAlignment="1">
      <alignment horizontal="left"/>
    </xf>
    <xf numFmtId="0" fontId="13" fillId="3" borderId="14" xfId="0" applyFont="1" applyFill="1" applyBorder="1" applyAlignment="1">
      <alignment horizontal="left"/>
    </xf>
    <xf numFmtId="0" fontId="13" fillId="3" borderId="16" xfId="0" applyFont="1" applyFill="1" applyBorder="1" applyAlignment="1">
      <alignment horizontal="left"/>
    </xf>
    <xf numFmtId="0" fontId="7" fillId="0" borderId="12" xfId="0" applyFont="1" applyBorder="1" applyAlignment="1">
      <alignment horizontal="center" wrapText="1"/>
    </xf>
    <xf numFmtId="0" fontId="7" fillId="0" borderId="13" xfId="0" applyFont="1" applyBorder="1" applyAlignment="1">
      <alignment horizontal="center" wrapText="1"/>
    </xf>
    <xf numFmtId="0" fontId="7" fillId="0" borderId="17" xfId="0" applyFont="1" applyBorder="1" applyAlignment="1">
      <alignment horizontal="center" wrapText="1"/>
    </xf>
    <xf numFmtId="0" fontId="7" fillId="0" borderId="18" xfId="0" applyFont="1" applyBorder="1" applyAlignment="1">
      <alignment horizont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wrapText="1"/>
    </xf>
    <xf numFmtId="0" fontId="17" fillId="0" borderId="0" xfId="0" applyFont="1" applyAlignment="1">
      <alignment horizontal="left" vertical="center" wrapText="1"/>
    </xf>
    <xf numFmtId="0" fontId="10" fillId="0" borderId="0" xfId="0" applyFont="1" applyAlignment="1">
      <alignment horizontal="left" vertical="center"/>
    </xf>
    <xf numFmtId="0" fontId="7" fillId="5" borderId="56" xfId="0" applyFont="1" applyFill="1" applyBorder="1" applyAlignment="1">
      <alignment horizontal="center" vertical="center" wrapText="1"/>
    </xf>
    <xf numFmtId="0" fontId="7" fillId="5" borderId="79" xfId="0" applyFont="1" applyFill="1" applyBorder="1" applyAlignment="1">
      <alignment horizontal="center" vertical="center" wrapText="1"/>
    </xf>
    <xf numFmtId="0" fontId="6" fillId="2" borderId="87" xfId="0" applyFont="1" applyFill="1" applyBorder="1" applyAlignment="1">
      <alignment horizontal="center" vertical="center"/>
    </xf>
    <xf numFmtId="0" fontId="6" fillId="2" borderId="0" xfId="0" applyFont="1" applyFill="1" applyAlignment="1">
      <alignment horizontal="center" vertical="center"/>
    </xf>
    <xf numFmtId="0" fontId="7" fillId="0" borderId="7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86"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85" xfId="0" applyFont="1" applyBorder="1" applyAlignment="1">
      <alignment horizontal="center" vertical="center" wrapText="1"/>
    </xf>
    <xf numFmtId="0" fontId="7" fillId="0" borderId="74" xfId="0" applyFont="1" applyBorder="1" applyAlignment="1">
      <alignment horizontal="center" vertical="center" wrapText="1"/>
    </xf>
    <xf numFmtId="0" fontId="7" fillId="0" borderId="78" xfId="0" applyFont="1" applyBorder="1" applyAlignment="1">
      <alignment horizontal="center" vertical="center" wrapText="1"/>
    </xf>
    <xf numFmtId="0" fontId="12" fillId="0" borderId="8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8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7" fillId="5" borderId="30"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5" xfId="0" applyFont="1" applyFill="1" applyBorder="1" applyAlignment="1">
      <alignment horizontal="center" vertical="center" wrapText="1"/>
    </xf>
    <xf numFmtId="0" fontId="17" fillId="0" borderId="87" xfId="0" applyFont="1" applyBorder="1" applyAlignment="1">
      <alignment horizontal="center" wrapText="1"/>
    </xf>
    <xf numFmtId="0" fontId="17" fillId="0" borderId="0" xfId="0" applyFont="1" applyAlignment="1">
      <alignment horizontal="center" wrapText="1"/>
    </xf>
    <xf numFmtId="0" fontId="7" fillId="7" borderId="6"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12" fillId="7" borderId="2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76" xfId="0" applyFont="1" applyFill="1" applyBorder="1" applyAlignment="1">
      <alignment horizontal="center" vertical="center" wrapText="1"/>
    </xf>
    <xf numFmtId="0" fontId="12" fillId="7" borderId="86" xfId="0" applyFont="1" applyFill="1" applyBorder="1" applyAlignment="1">
      <alignment horizontal="center" vertical="center" wrapText="1"/>
    </xf>
    <xf numFmtId="0" fontId="12" fillId="7" borderId="85" xfId="0" applyFont="1" applyFill="1" applyBorder="1" applyAlignment="1">
      <alignment horizontal="center" vertical="center" wrapText="1"/>
    </xf>
    <xf numFmtId="0" fontId="12" fillId="7" borderId="26" xfId="0" applyFont="1" applyFill="1" applyBorder="1" applyAlignment="1">
      <alignment horizontal="center" vertical="center" wrapText="1"/>
    </xf>
    <xf numFmtId="0" fontId="12" fillId="7" borderId="27"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5" borderId="35"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10" borderId="5" xfId="0" applyFont="1" applyFill="1" applyBorder="1" applyAlignment="1">
      <alignment horizontal="center" vertical="center" wrapText="1"/>
    </xf>
    <xf numFmtId="0" fontId="7" fillId="10" borderId="9"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15" xfId="0" applyFont="1" applyFill="1" applyBorder="1" applyAlignment="1">
      <alignment horizontal="center" vertical="center" wrapText="1"/>
    </xf>
    <xf numFmtId="0" fontId="7" fillId="10" borderId="22" xfId="0" applyFont="1" applyFill="1" applyBorder="1" applyAlignment="1">
      <alignment horizontal="center" vertical="center" wrapText="1"/>
    </xf>
    <xf numFmtId="0" fontId="7" fillId="10" borderId="3" xfId="0" applyFont="1" applyFill="1" applyBorder="1" applyAlignment="1">
      <alignment horizontal="center" vertical="center" wrapText="1"/>
    </xf>
    <xf numFmtId="0" fontId="7" fillId="10" borderId="76" xfId="0" applyFont="1" applyFill="1" applyBorder="1" applyAlignment="1">
      <alignment horizontal="center" vertical="center" wrapText="1"/>
    </xf>
    <xf numFmtId="0" fontId="12" fillId="10" borderId="86" xfId="0" applyFont="1" applyFill="1" applyBorder="1" applyAlignment="1">
      <alignment horizontal="center" vertical="center" wrapText="1"/>
    </xf>
    <xf numFmtId="0" fontId="12" fillId="10" borderId="37" xfId="0" applyFont="1" applyFill="1" applyBorder="1" applyAlignment="1">
      <alignment horizontal="center" vertical="center" wrapText="1"/>
    </xf>
    <xf numFmtId="0" fontId="12" fillId="10" borderId="85" xfId="0" applyFont="1" applyFill="1" applyBorder="1" applyAlignment="1">
      <alignment horizontal="center" vertical="center" wrapText="1"/>
    </xf>
    <xf numFmtId="0" fontId="10" fillId="0" borderId="0" xfId="0" applyFont="1" applyAlignment="1">
      <alignment horizontal="left" vertical="top" wrapText="1"/>
    </xf>
    <xf numFmtId="0" fontId="12" fillId="14" borderId="7" xfId="0" applyFont="1" applyFill="1" applyBorder="1" applyAlignment="1">
      <alignment horizontal="center" vertical="center" wrapText="1"/>
    </xf>
    <xf numFmtId="0" fontId="12" fillId="14" borderId="15" xfId="0" applyFont="1" applyFill="1" applyBorder="1" applyAlignment="1">
      <alignment horizontal="center" vertical="center" wrapText="1"/>
    </xf>
    <xf numFmtId="0" fontId="10" fillId="0" borderId="0" xfId="0" applyFont="1" applyAlignment="1">
      <alignment horizontal="left" vertical="top"/>
    </xf>
    <xf numFmtId="0" fontId="12" fillId="14" borderId="86" xfId="0" applyFont="1" applyFill="1" applyBorder="1" applyAlignment="1">
      <alignment horizontal="center" vertical="center" wrapText="1"/>
    </xf>
    <xf numFmtId="0" fontId="12" fillId="14" borderId="85" xfId="0" applyFont="1" applyFill="1" applyBorder="1" applyAlignment="1">
      <alignment horizontal="center" vertical="center" wrapText="1"/>
    </xf>
    <xf numFmtId="0" fontId="12" fillId="14" borderId="26" xfId="0" applyFont="1" applyFill="1" applyBorder="1" applyAlignment="1">
      <alignment horizontal="center" vertical="center" wrapText="1"/>
    </xf>
    <xf numFmtId="0" fontId="12" fillId="14" borderId="27" xfId="0" applyFont="1" applyFill="1" applyBorder="1" applyAlignment="1">
      <alignment horizontal="center" vertical="center" wrapText="1"/>
    </xf>
    <xf numFmtId="0" fontId="7" fillId="5" borderId="34"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14" borderId="2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7" fillId="14" borderId="76"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9" xfId="0" applyFont="1" applyFill="1" applyBorder="1" applyAlignment="1">
      <alignment horizontal="center" vertical="center" wrapText="1"/>
    </xf>
    <xf numFmtId="0" fontId="7" fillId="14" borderId="6" xfId="0" applyFont="1" applyFill="1" applyBorder="1" applyAlignment="1">
      <alignment horizontal="center" vertical="center" wrapText="1"/>
    </xf>
    <xf numFmtId="0" fontId="12" fillId="14" borderId="37"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88" xfId="0" applyFont="1" applyFill="1" applyBorder="1" applyAlignment="1">
      <alignment horizontal="center" vertical="center"/>
    </xf>
    <xf numFmtId="0" fontId="7" fillId="5" borderId="74"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76"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8" borderId="76" xfId="0" applyFont="1" applyFill="1" applyBorder="1" applyAlignment="1">
      <alignment horizontal="center" vertical="center" wrapText="1"/>
    </xf>
    <xf numFmtId="0" fontId="12" fillId="8" borderId="2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76" xfId="0" applyFont="1" applyFill="1" applyBorder="1" applyAlignment="1">
      <alignment horizontal="center" vertical="center" wrapText="1"/>
    </xf>
    <xf numFmtId="0" fontId="12" fillId="8" borderId="86" xfId="0" applyFont="1" applyFill="1" applyBorder="1" applyAlignment="1">
      <alignment horizontal="center" vertical="center" wrapText="1"/>
    </xf>
    <xf numFmtId="0" fontId="12" fillId="8" borderId="85" xfId="0" applyFont="1" applyFill="1" applyBorder="1" applyAlignment="1">
      <alignment horizontal="center" vertical="center" wrapText="1"/>
    </xf>
    <xf numFmtId="0" fontId="12" fillId="8" borderId="26" xfId="0" applyFont="1" applyFill="1" applyBorder="1" applyAlignment="1">
      <alignment horizontal="center" vertical="center" wrapText="1"/>
    </xf>
    <xf numFmtId="0" fontId="12" fillId="8" borderId="27" xfId="0" applyFont="1" applyFill="1" applyBorder="1" applyAlignment="1">
      <alignment horizontal="center" vertical="center" wrapText="1"/>
    </xf>
    <xf numFmtId="0" fontId="7" fillId="5" borderId="73"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12" fillId="0" borderId="38"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4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6" xfId="0" applyFont="1" applyBorder="1" applyAlignment="1">
      <alignment horizontal="center" vertical="center" wrapText="1"/>
    </xf>
    <xf numFmtId="0" fontId="7" fillId="8" borderId="5"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12" fillId="10" borderId="27" xfId="0" applyFont="1" applyFill="1" applyBorder="1" applyAlignment="1">
      <alignment horizontal="center" vertical="center" wrapText="1"/>
    </xf>
    <xf numFmtId="0" fontId="12" fillId="9" borderId="7" xfId="0" applyFont="1" applyFill="1" applyBorder="1" applyAlignment="1">
      <alignment horizontal="center" vertical="center" wrapText="1"/>
    </xf>
    <xf numFmtId="0" fontId="12" fillId="9" borderId="15" xfId="0" applyFont="1" applyFill="1" applyBorder="1" applyAlignment="1">
      <alignment horizontal="center" vertical="center" wrapText="1"/>
    </xf>
    <xf numFmtId="0" fontId="12" fillId="9" borderId="86" xfId="0" applyFont="1" applyFill="1" applyBorder="1" applyAlignment="1">
      <alignment horizontal="center" vertical="center" wrapText="1"/>
    </xf>
    <xf numFmtId="0" fontId="12" fillId="9" borderId="85" xfId="0" applyFont="1" applyFill="1" applyBorder="1" applyAlignment="1">
      <alignment horizontal="center" vertical="center" wrapText="1"/>
    </xf>
    <xf numFmtId="0" fontId="12" fillId="9" borderId="26" xfId="0" applyFont="1" applyFill="1" applyBorder="1" applyAlignment="1">
      <alignment horizontal="center" vertical="center" wrapText="1"/>
    </xf>
    <xf numFmtId="0" fontId="12" fillId="9" borderId="27"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7" fillId="9" borderId="76" xfId="0" applyFont="1" applyFill="1" applyBorder="1" applyAlignment="1">
      <alignment horizontal="center" vertical="center" wrapText="1"/>
    </xf>
    <xf numFmtId="0" fontId="12" fillId="9" borderId="37"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78" xfId="0" applyFont="1" applyFill="1" applyBorder="1" applyAlignment="1">
      <alignment horizontal="center" vertical="center" wrapText="1"/>
    </xf>
    <xf numFmtId="0" fontId="7" fillId="13" borderId="5" xfId="0" applyFont="1" applyFill="1" applyBorder="1" applyAlignment="1">
      <alignment horizontal="center" vertical="center" wrapText="1"/>
    </xf>
    <xf numFmtId="0" fontId="7" fillId="13" borderId="9" xfId="0" applyFont="1" applyFill="1" applyBorder="1" applyAlignment="1">
      <alignment horizontal="center" vertical="center" wrapText="1"/>
    </xf>
    <xf numFmtId="0" fontId="7" fillId="13" borderId="6" xfId="0" applyFont="1" applyFill="1" applyBorder="1" applyAlignment="1">
      <alignment horizontal="center" vertical="center" wrapText="1"/>
    </xf>
    <xf numFmtId="0" fontId="12" fillId="13" borderId="7" xfId="0" applyFont="1" applyFill="1" applyBorder="1" applyAlignment="1">
      <alignment horizontal="center" vertical="center" wrapText="1"/>
    </xf>
    <xf numFmtId="0" fontId="12" fillId="13" borderId="15" xfId="0" applyFont="1" applyFill="1" applyBorder="1" applyAlignment="1">
      <alignment horizontal="center" vertical="center" wrapText="1"/>
    </xf>
    <xf numFmtId="0" fontId="7" fillId="13" borderId="22" xfId="0" applyFont="1" applyFill="1" applyBorder="1" applyAlignment="1">
      <alignment horizontal="center" vertical="center" wrapText="1"/>
    </xf>
    <xf numFmtId="0" fontId="7" fillId="13" borderId="3" xfId="0" applyFont="1" applyFill="1" applyBorder="1" applyAlignment="1">
      <alignment horizontal="center" vertical="center" wrapText="1"/>
    </xf>
    <xf numFmtId="0" fontId="7" fillId="13" borderId="76" xfId="0" applyFont="1" applyFill="1" applyBorder="1" applyAlignment="1">
      <alignment horizontal="center" vertical="center" wrapText="1"/>
    </xf>
    <xf numFmtId="0" fontId="12" fillId="13" borderId="86" xfId="0" applyFont="1" applyFill="1" applyBorder="1" applyAlignment="1">
      <alignment horizontal="center" vertical="center" wrapText="1"/>
    </xf>
    <xf numFmtId="0" fontId="12" fillId="13" borderId="37" xfId="0" applyFont="1" applyFill="1" applyBorder="1" applyAlignment="1">
      <alignment horizontal="center" vertical="center" wrapText="1"/>
    </xf>
    <xf numFmtId="0" fontId="12" fillId="13" borderId="85" xfId="0" applyFont="1" applyFill="1" applyBorder="1" applyAlignment="1">
      <alignment horizontal="center" vertical="center" wrapText="1"/>
    </xf>
    <xf numFmtId="0" fontId="12" fillId="13" borderId="26" xfId="0" applyFont="1" applyFill="1" applyBorder="1" applyAlignment="1">
      <alignment horizontal="center" vertical="center" wrapText="1"/>
    </xf>
    <xf numFmtId="0" fontId="12" fillId="13" borderId="27" xfId="0" applyFont="1" applyFill="1" applyBorder="1" applyAlignment="1">
      <alignment horizontal="center" vertical="center" wrapText="1"/>
    </xf>
    <xf numFmtId="0" fontId="7" fillId="3" borderId="7" xfId="0" applyFont="1" applyFill="1" applyBorder="1" applyAlignment="1">
      <alignment horizontal="center" wrapText="1"/>
    </xf>
    <xf numFmtId="0" fontId="7" fillId="3" borderId="14" xfId="0" applyFont="1" applyFill="1" applyBorder="1" applyAlignment="1">
      <alignment horizontal="center" wrapText="1"/>
    </xf>
    <xf numFmtId="0" fontId="7" fillId="3" borderId="16" xfId="0" applyFont="1" applyFill="1" applyBorder="1" applyAlignment="1">
      <alignment horizontal="center" wrapText="1"/>
    </xf>
    <xf numFmtId="0" fontId="7" fillId="0" borderId="28" xfId="0" applyFont="1" applyBorder="1" applyAlignment="1">
      <alignment horizontal="center" wrapText="1"/>
    </xf>
    <xf numFmtId="0" fontId="7" fillId="0" borderId="31" xfId="0" applyFont="1" applyBorder="1" applyAlignment="1">
      <alignment horizontal="center" wrapText="1"/>
    </xf>
    <xf numFmtId="0" fontId="7" fillId="11" borderId="7" xfId="0" applyFont="1" applyFill="1" applyBorder="1" applyAlignment="1">
      <alignment horizontal="center" wrapText="1"/>
    </xf>
    <xf numFmtId="0" fontId="7" fillId="11" borderId="14" xfId="0" applyFont="1" applyFill="1" applyBorder="1" applyAlignment="1">
      <alignment horizontal="center" wrapText="1"/>
    </xf>
    <xf numFmtId="0" fontId="7" fillId="11" borderId="16" xfId="0" applyFont="1" applyFill="1" applyBorder="1" applyAlignment="1">
      <alignment horizontal="center" wrapText="1"/>
    </xf>
    <xf numFmtId="0" fontId="7" fillId="6" borderId="6" xfId="0" applyFont="1" applyFill="1" applyBorder="1" applyAlignment="1">
      <alignment horizontal="center" wrapText="1"/>
    </xf>
    <xf numFmtId="0" fontId="7" fillId="9" borderId="6" xfId="0" applyFont="1" applyFill="1" applyBorder="1" applyAlignment="1">
      <alignment horizontal="center" wrapText="1"/>
    </xf>
    <xf numFmtId="0" fontId="7" fillId="0" borderId="7" xfId="0" applyFont="1" applyBorder="1" applyAlignment="1">
      <alignment horizontal="center" wrapText="1"/>
    </xf>
    <xf numFmtId="0" fontId="7" fillId="0" borderId="14" xfId="0" applyFont="1" applyBorder="1" applyAlignment="1">
      <alignment horizontal="center" wrapText="1"/>
    </xf>
    <xf numFmtId="0" fontId="7" fillId="0" borderId="15" xfId="0" applyFont="1" applyBorder="1" applyAlignment="1">
      <alignment horizont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7" borderId="6" xfId="0" applyFont="1" applyFill="1" applyBorder="1" applyAlignment="1">
      <alignment horizontal="center" wrapText="1"/>
    </xf>
    <xf numFmtId="0" fontId="13" fillId="13" borderId="6" xfId="0" applyFont="1" applyFill="1" applyBorder="1" applyAlignment="1">
      <alignment horizontal="center" vertical="center" wrapText="1"/>
    </xf>
    <xf numFmtId="0" fontId="7" fillId="10" borderId="6" xfId="0" applyFont="1" applyFill="1" applyBorder="1" applyAlignment="1">
      <alignment horizontal="center" wrapText="1"/>
    </xf>
    <xf numFmtId="0" fontId="7" fillId="8" borderId="6" xfId="0" applyFont="1" applyFill="1" applyBorder="1" applyAlignment="1">
      <alignment horizontal="center" wrapText="1"/>
    </xf>
    <xf numFmtId="0" fontId="6" fillId="2" borderId="73" xfId="0" applyFont="1" applyFill="1" applyBorder="1" applyAlignment="1">
      <alignment horizontal="center" vertical="center"/>
    </xf>
    <xf numFmtId="0" fontId="21" fillId="2" borderId="74" xfId="0" applyFont="1" applyFill="1" applyBorder="1" applyAlignment="1">
      <alignment horizontal="center" vertical="center"/>
    </xf>
    <xf numFmtId="0" fontId="21" fillId="2" borderId="86" xfId="0" applyFont="1" applyFill="1" applyBorder="1" applyAlignment="1">
      <alignment horizontal="center" vertical="center"/>
    </xf>
    <xf numFmtId="0" fontId="21" fillId="2" borderId="56" xfId="0" applyFont="1" applyFill="1" applyBorder="1" applyAlignment="1">
      <alignment horizontal="center" vertical="center"/>
    </xf>
    <xf numFmtId="0" fontId="7" fillId="0" borderId="36" xfId="0" applyFont="1" applyBorder="1" applyAlignment="1">
      <alignment horizontal="center" vertical="center" wrapText="1"/>
    </xf>
    <xf numFmtId="0" fontId="7" fillId="0" borderId="17" xfId="0" applyFont="1" applyBorder="1" applyAlignment="1">
      <alignment horizontal="center" vertical="center" wrapText="1"/>
    </xf>
    <xf numFmtId="0" fontId="58" fillId="0" borderId="74" xfId="0" applyFont="1" applyBorder="1" applyAlignment="1">
      <alignment horizontal="center" vertical="center" wrapText="1"/>
    </xf>
    <xf numFmtId="0" fontId="58" fillId="0" borderId="78" xfId="0" applyFont="1" applyBorder="1" applyAlignment="1">
      <alignment horizontal="center" vertical="center" wrapText="1"/>
    </xf>
    <xf numFmtId="0" fontId="19" fillId="0" borderId="0" xfId="0" applyFont="1" applyAlignment="1">
      <alignment horizontal="left" wrapText="1"/>
    </xf>
    <xf numFmtId="0" fontId="7" fillId="0" borderId="56" xfId="0" applyFont="1" applyBorder="1" applyAlignment="1">
      <alignment horizontal="center" vertical="center" wrapText="1"/>
    </xf>
    <xf numFmtId="0" fontId="7" fillId="0" borderId="79" xfId="0" applyFont="1" applyBorder="1" applyAlignment="1">
      <alignment horizontal="center" vertical="center" wrapText="1"/>
    </xf>
    <xf numFmtId="0" fontId="12" fillId="0" borderId="0" xfId="0" applyFont="1" applyAlignment="1">
      <alignment horizontal="left" wrapText="1"/>
    </xf>
    <xf numFmtId="0" fontId="2" fillId="0" borderId="0" xfId="0" applyFont="1" applyAlignment="1">
      <alignment horizontal="center" vertical="center"/>
    </xf>
    <xf numFmtId="0" fontId="7" fillId="0" borderId="2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90" xfId="0" applyFont="1" applyBorder="1" applyAlignment="1">
      <alignment horizontal="center" vertical="center" wrapText="1"/>
    </xf>
    <xf numFmtId="0" fontId="7" fillId="0" borderId="46" xfId="0" applyFont="1" applyBorder="1" applyAlignment="1">
      <alignment horizontal="center" vertical="center" wrapText="1"/>
    </xf>
    <xf numFmtId="0" fontId="9" fillId="0" borderId="0" xfId="0" applyFont="1" applyAlignment="1">
      <alignment vertical="top" wrapText="1"/>
    </xf>
    <xf numFmtId="0" fontId="0" fillId="0" borderId="0" xfId="0" applyAlignment="1">
      <alignment vertical="top" wrapText="1"/>
    </xf>
    <xf numFmtId="0" fontId="12" fillId="0" borderId="14"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29" xfId="0" applyFont="1" applyBorder="1" applyAlignment="1">
      <alignment horizontal="center" wrapText="1"/>
    </xf>
    <xf numFmtId="0" fontId="7" fillId="0" borderId="20" xfId="0" applyFont="1" applyBorder="1" applyAlignment="1">
      <alignment horizontal="center" wrapText="1"/>
    </xf>
    <xf numFmtId="0" fontId="7" fillId="0" borderId="21" xfId="0" applyFont="1" applyBorder="1" applyAlignment="1">
      <alignment horizontal="center" vertical="center" wrapText="1"/>
    </xf>
    <xf numFmtId="0" fontId="4" fillId="2" borderId="33" xfId="0" applyFont="1" applyFill="1" applyBorder="1" applyAlignment="1">
      <alignment horizontal="center" vertical="center" wrapText="1"/>
    </xf>
    <xf numFmtId="0" fontId="21" fillId="2" borderId="34" xfId="0" applyFont="1" applyFill="1" applyBorder="1" applyAlignment="1">
      <alignment horizontal="center" vertical="center" wrapText="1"/>
    </xf>
    <xf numFmtId="0" fontId="21" fillId="2" borderId="35" xfId="0" applyFont="1" applyFill="1" applyBorder="1" applyAlignment="1">
      <alignment horizontal="center" vertical="center" wrapText="1"/>
    </xf>
    <xf numFmtId="0" fontId="7" fillId="5" borderId="8" xfId="0" applyFont="1" applyFill="1" applyBorder="1" applyAlignment="1">
      <alignment horizontal="center" wrapText="1"/>
    </xf>
    <xf numFmtId="0" fontId="12" fillId="0" borderId="1" xfId="0" applyFont="1" applyBorder="1" applyAlignment="1">
      <alignment horizont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12" fillId="0" borderId="13" xfId="0" applyFont="1" applyBorder="1" applyAlignment="1">
      <alignment horizontal="center" wrapText="1"/>
    </xf>
    <xf numFmtId="0" fontId="12" fillId="0" borderId="27" xfId="0" applyFont="1" applyBorder="1" applyAlignment="1">
      <alignment horizontal="center" wrapText="1"/>
    </xf>
    <xf numFmtId="0" fontId="12" fillId="0" borderId="20" xfId="0" applyFont="1" applyBorder="1" applyAlignment="1">
      <alignment horizontal="center" wrapText="1"/>
    </xf>
    <xf numFmtId="0" fontId="12" fillId="0" borderId="28" xfId="0" applyFont="1" applyBorder="1" applyAlignment="1">
      <alignment horizontal="center" wrapText="1"/>
    </xf>
    <xf numFmtId="0" fontId="12" fillId="0" borderId="31" xfId="0" applyFont="1" applyBorder="1" applyAlignment="1">
      <alignment horizontal="center" wrapText="1"/>
    </xf>
    <xf numFmtId="0" fontId="13" fillId="0" borderId="40" xfId="0" applyFont="1" applyBorder="1" applyAlignment="1">
      <alignment horizontal="center" wrapText="1"/>
    </xf>
    <xf numFmtId="0" fontId="13" fillId="0" borderId="41" xfId="0" applyFont="1" applyBorder="1" applyAlignment="1">
      <alignment horizontal="center" wrapText="1"/>
    </xf>
    <xf numFmtId="0" fontId="0" fillId="0" borderId="0" xfId="0" applyAlignment="1">
      <alignment horizontal="left" wrapText="1"/>
    </xf>
    <xf numFmtId="0" fontId="8" fillId="3" borderId="21" xfId="0" applyFont="1" applyFill="1" applyBorder="1" applyAlignment="1">
      <alignment horizontal="center"/>
    </xf>
    <xf numFmtId="0" fontId="8" fillId="3" borderId="6" xfId="0" applyFont="1" applyFill="1" applyBorder="1" applyAlignment="1">
      <alignment horizontal="center"/>
    </xf>
    <xf numFmtId="0" fontId="0" fillId="0" borderId="0" xfId="0" applyAlignment="1">
      <alignment horizontal="left"/>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7" fillId="0" borderId="5" xfId="0" applyFont="1" applyBorder="1" applyAlignment="1">
      <alignment horizontal="center" wrapText="1"/>
    </xf>
    <xf numFmtId="0" fontId="7" fillId="0" borderId="9" xfId="0" applyFont="1" applyBorder="1" applyAlignment="1">
      <alignment horizontal="center" wrapText="1"/>
    </xf>
    <xf numFmtId="0" fontId="7" fillId="5" borderId="7" xfId="0" applyFont="1" applyFill="1" applyBorder="1" applyAlignment="1">
      <alignment horizontal="center" wrapText="1"/>
    </xf>
    <xf numFmtId="0" fontId="7" fillId="5" borderId="16" xfId="0" applyFont="1" applyFill="1" applyBorder="1" applyAlignment="1">
      <alignment horizontal="center" wrapText="1"/>
    </xf>
    <xf numFmtId="0" fontId="57" fillId="0" borderId="0" xfId="0" applyFont="1" applyAlignment="1">
      <alignment horizontal="left" wrapText="1"/>
    </xf>
    <xf numFmtId="0" fontId="21" fillId="2" borderId="22" xfId="0" applyFont="1" applyFill="1" applyBorder="1" applyAlignment="1">
      <alignment horizontal="center" vertical="center" wrapText="1"/>
    </xf>
    <xf numFmtId="0" fontId="58" fillId="0" borderId="29" xfId="0" applyFont="1" applyBorder="1" applyAlignment="1">
      <alignment horizontal="center" wrapText="1"/>
    </xf>
    <xf numFmtId="0" fontId="58" fillId="0" borderId="20" xfId="0" applyFont="1" applyBorder="1" applyAlignment="1">
      <alignment horizontal="center" wrapText="1"/>
    </xf>
    <xf numFmtId="0" fontId="58" fillId="0" borderId="7" xfId="0" applyFont="1" applyBorder="1" applyAlignment="1">
      <alignment horizontal="center" wrapText="1"/>
    </xf>
    <xf numFmtId="0" fontId="58" fillId="0" borderId="15" xfId="0" applyFont="1" applyBorder="1" applyAlignment="1">
      <alignment horizontal="center" wrapText="1"/>
    </xf>
    <xf numFmtId="0" fontId="58" fillId="0" borderId="16" xfId="0" applyFont="1" applyBorder="1" applyAlignment="1">
      <alignment horizont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7" fillId="0" borderId="6" xfId="2" applyFont="1" applyBorder="1" applyAlignment="1">
      <alignment horizontal="center" wrapText="1"/>
    </xf>
    <xf numFmtId="0" fontId="7" fillId="0" borderId="8" xfId="2" applyFont="1" applyBorder="1" applyAlignment="1">
      <alignment horizontal="center" wrapText="1"/>
    </xf>
    <xf numFmtId="0" fontId="4" fillId="2" borderId="70" xfId="0" applyFont="1" applyFill="1" applyBorder="1" applyAlignment="1">
      <alignment horizontal="center" vertical="center" wrapText="1"/>
    </xf>
    <xf numFmtId="0" fontId="4" fillId="2" borderId="71" xfId="0" applyFont="1" applyFill="1" applyBorder="1" applyAlignment="1">
      <alignment horizontal="center" vertical="center" wrapText="1"/>
    </xf>
    <xf numFmtId="0" fontId="4" fillId="2" borderId="77" xfId="0" applyFont="1" applyFill="1" applyBorder="1" applyAlignment="1">
      <alignment horizontal="center" vertical="center" wrapText="1"/>
    </xf>
    <xf numFmtId="0" fontId="4" fillId="2" borderId="72" xfId="0" applyFont="1" applyFill="1" applyBorder="1" applyAlignment="1">
      <alignment horizontal="center" vertical="center" wrapText="1"/>
    </xf>
    <xf numFmtId="0" fontId="7" fillId="0" borderId="65" xfId="0" applyFont="1" applyBorder="1" applyAlignment="1">
      <alignment horizontal="left" wrapText="1"/>
    </xf>
    <xf numFmtId="0" fontId="7" fillId="0" borderId="20" xfId="0" applyFont="1" applyBorder="1" applyAlignment="1">
      <alignment horizontal="left" wrapText="1"/>
    </xf>
    <xf numFmtId="0" fontId="7" fillId="0" borderId="24" xfId="2" applyFont="1" applyBorder="1" applyAlignment="1">
      <alignment horizontal="center" vertical="center" wrapText="1"/>
    </xf>
    <xf numFmtId="0" fontId="7" fillId="0" borderId="21" xfId="2" applyFont="1" applyBorder="1" applyAlignment="1">
      <alignment horizontal="center" vertical="center" wrapText="1"/>
    </xf>
    <xf numFmtId="0" fontId="7" fillId="0" borderId="26"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48" xfId="0" applyFont="1" applyBorder="1" applyAlignment="1">
      <alignment horizontal="center" vertical="center" wrapText="1"/>
    </xf>
    <xf numFmtId="0" fontId="12" fillId="0" borderId="16"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 fillId="0" borderId="7" xfId="2" applyFont="1" applyBorder="1" applyAlignment="1">
      <alignment horizontal="center" wrapText="1"/>
    </xf>
    <xf numFmtId="0" fontId="7" fillId="0" borderId="14" xfId="2" applyFont="1" applyBorder="1" applyAlignment="1">
      <alignment horizontal="center" wrapText="1"/>
    </xf>
    <xf numFmtId="0" fontId="7" fillId="0" borderId="16" xfId="2" applyFont="1" applyBorder="1" applyAlignment="1">
      <alignment horizontal="center" wrapText="1"/>
    </xf>
    <xf numFmtId="0" fontId="11" fillId="0" borderId="6" xfId="0" applyFont="1" applyBorder="1" applyAlignment="1">
      <alignment horizontal="left" wrapText="1"/>
    </xf>
    <xf numFmtId="0" fontId="7" fillId="5" borderId="6" xfId="0" applyFont="1" applyFill="1" applyBorder="1" applyAlignment="1">
      <alignment horizontal="center"/>
    </xf>
    <xf numFmtId="5" fontId="7" fillId="5" borderId="6" xfId="3" applyNumberFormat="1" applyFont="1" applyFill="1" applyBorder="1" applyAlignment="1">
      <alignment horizontal="center"/>
    </xf>
    <xf numFmtId="0" fontId="43" fillId="0" borderId="0" xfId="0" applyFont="1" applyAlignment="1">
      <alignment horizontal="left" vertical="center" wrapText="1"/>
    </xf>
    <xf numFmtId="0" fontId="63" fillId="0" borderId="0" xfId="0" applyFont="1" applyAlignment="1">
      <alignment horizontal="left" vertical="center" wrapText="1"/>
    </xf>
  </cellXfs>
  <cellStyles count="5">
    <cellStyle name="Měna" xfId="3" builtinId="4"/>
    <cellStyle name="Normální" xfId="0" builtinId="0"/>
    <cellStyle name="Normální 2" xfId="1" xr:uid="{00000000-0005-0000-0000-000002000000}"/>
    <cellStyle name="Normální 2 2" xfId="2" xr:uid="{00000000-0005-0000-0000-000003000000}"/>
    <cellStyle name="Procenta"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B56" sqref="B56"/>
    </sheetView>
  </sheetViews>
  <sheetFormatPr defaultColWidth="9.140625" defaultRowHeight="15" x14ac:dyDescent="0.25"/>
  <cols>
    <col min="1" max="1" width="35.140625" style="107" customWidth="1"/>
    <col min="2" max="2" width="153.42578125" style="117" customWidth="1"/>
    <col min="3" max="16384" width="9.140625" style="25"/>
  </cols>
  <sheetData>
    <row r="1" spans="1:2" ht="45" customHeight="1" x14ac:dyDescent="0.25">
      <c r="A1" s="629" t="s">
        <v>0</v>
      </c>
      <c r="B1" s="630"/>
    </row>
    <row r="2" spans="1:2" ht="15" customHeight="1" x14ac:dyDescent="0.25">
      <c r="B2" s="107"/>
    </row>
    <row r="3" spans="1:2" ht="20.100000000000001" customHeight="1" x14ac:dyDescent="0.25">
      <c r="A3" s="108" t="s">
        <v>1</v>
      </c>
      <c r="B3" s="109"/>
    </row>
    <row r="4" spans="1:2" ht="30" customHeight="1" x14ac:dyDescent="0.25">
      <c r="A4" s="631" t="s">
        <v>2</v>
      </c>
      <c r="B4" s="632"/>
    </row>
    <row r="5" spans="1:2" ht="30" customHeight="1" x14ac:dyDescent="0.25">
      <c r="A5" s="626" t="s">
        <v>3</v>
      </c>
      <c r="B5" s="627"/>
    </row>
    <row r="6" spans="1:2" ht="15" customHeight="1" x14ac:dyDescent="0.25">
      <c r="A6" s="626" t="s">
        <v>4</v>
      </c>
      <c r="B6" s="627"/>
    </row>
    <row r="7" spans="1:2" ht="30.75" customHeight="1" x14ac:dyDescent="0.25">
      <c r="A7" s="626" t="s">
        <v>5</v>
      </c>
      <c r="B7" s="627"/>
    </row>
    <row r="8" spans="1:2" ht="15" customHeight="1" x14ac:dyDescent="0.25">
      <c r="A8" s="626" t="s">
        <v>6</v>
      </c>
      <c r="B8" s="627"/>
    </row>
    <row r="9" spans="1:2" ht="15" customHeight="1" x14ac:dyDescent="0.25">
      <c r="A9" s="626" t="s">
        <v>7</v>
      </c>
      <c r="B9" s="627"/>
    </row>
    <row r="10" spans="1:2" ht="15" customHeight="1" x14ac:dyDescent="0.25">
      <c r="A10" s="628"/>
      <c r="B10" s="628"/>
    </row>
    <row r="11" spans="1:2" ht="18.75" x14ac:dyDescent="0.25">
      <c r="A11" s="110" t="s">
        <v>8</v>
      </c>
      <c r="B11" s="110" t="s">
        <v>9</v>
      </c>
    </row>
    <row r="12" spans="1:2" ht="49.5" customHeight="1" x14ac:dyDescent="0.25">
      <c r="A12" s="111" t="s">
        <v>10</v>
      </c>
      <c r="B12" s="112" t="s">
        <v>11</v>
      </c>
    </row>
    <row r="13" spans="1:2" ht="45" x14ac:dyDescent="0.25">
      <c r="A13" s="113" t="s">
        <v>12</v>
      </c>
      <c r="B13" s="114" t="s">
        <v>13</v>
      </c>
    </row>
    <row r="14" spans="1:2" ht="92.25" customHeight="1" x14ac:dyDescent="0.25">
      <c r="A14" s="111" t="s">
        <v>14</v>
      </c>
      <c r="B14" s="112" t="s">
        <v>15</v>
      </c>
    </row>
    <row r="15" spans="1:2" ht="105" x14ac:dyDescent="0.25">
      <c r="A15" s="113" t="s">
        <v>16</v>
      </c>
      <c r="B15" s="115" t="s">
        <v>17</v>
      </c>
    </row>
    <row r="16" spans="1:2" ht="60" x14ac:dyDescent="0.25">
      <c r="A16" s="111" t="s">
        <v>18</v>
      </c>
      <c r="B16" s="112" t="s">
        <v>19</v>
      </c>
    </row>
    <row r="17" spans="1:2" ht="45" x14ac:dyDescent="0.25">
      <c r="A17" s="113" t="s">
        <v>20</v>
      </c>
      <c r="B17" s="115" t="s">
        <v>21</v>
      </c>
    </row>
    <row r="18" spans="1:2" ht="45" x14ac:dyDescent="0.25">
      <c r="A18" s="111" t="s">
        <v>22</v>
      </c>
      <c r="B18" s="112" t="s">
        <v>23</v>
      </c>
    </row>
    <row r="19" spans="1:2" ht="45" x14ac:dyDescent="0.25">
      <c r="A19" s="113" t="s">
        <v>24</v>
      </c>
      <c r="B19" s="115" t="s">
        <v>25</v>
      </c>
    </row>
    <row r="20" spans="1:2" ht="63.75" customHeight="1" x14ac:dyDescent="0.25">
      <c r="A20" s="111" t="s">
        <v>26</v>
      </c>
      <c r="B20" s="112" t="s">
        <v>27</v>
      </c>
    </row>
    <row r="21" spans="1:2" ht="78" customHeight="1" x14ac:dyDescent="0.25">
      <c r="A21" s="113" t="s">
        <v>28</v>
      </c>
      <c r="B21" s="115" t="s">
        <v>29</v>
      </c>
    </row>
    <row r="22" spans="1:2" ht="60" x14ac:dyDescent="0.25">
      <c r="A22" s="111" t="s">
        <v>30</v>
      </c>
      <c r="B22" s="112" t="s">
        <v>31</v>
      </c>
    </row>
    <row r="23" spans="1:2" ht="75" x14ac:dyDescent="0.25">
      <c r="A23" s="113" t="s">
        <v>32</v>
      </c>
      <c r="B23" s="115" t="s">
        <v>33</v>
      </c>
    </row>
    <row r="24" spans="1:2" ht="165" x14ac:dyDescent="0.25">
      <c r="A24" s="111" t="s">
        <v>34</v>
      </c>
      <c r="B24" s="112" t="s">
        <v>35</v>
      </c>
    </row>
    <row r="25" spans="1:2" ht="61.5" customHeight="1" x14ac:dyDescent="0.25">
      <c r="A25" s="113" t="s">
        <v>36</v>
      </c>
      <c r="B25" s="115" t="s">
        <v>37</v>
      </c>
    </row>
    <row r="26" spans="1:2" ht="60" x14ac:dyDescent="0.25">
      <c r="A26" s="111" t="s">
        <v>38</v>
      </c>
      <c r="B26" s="112" t="s">
        <v>39</v>
      </c>
    </row>
    <row r="27" spans="1:2" ht="75" x14ac:dyDescent="0.25">
      <c r="A27" s="113" t="s">
        <v>40</v>
      </c>
      <c r="B27" s="115" t="s">
        <v>41</v>
      </c>
    </row>
    <row r="28" spans="1:2" ht="75" x14ac:dyDescent="0.25">
      <c r="A28" s="116" t="s">
        <v>42</v>
      </c>
      <c r="B28" s="112" t="s">
        <v>43</v>
      </c>
    </row>
    <row r="29" spans="1:2" ht="47.25" customHeight="1" x14ac:dyDescent="0.25">
      <c r="A29" s="113" t="s">
        <v>44</v>
      </c>
      <c r="B29" s="115" t="s">
        <v>45</v>
      </c>
    </row>
    <row r="30" spans="1:2" ht="105" x14ac:dyDescent="0.25">
      <c r="A30" s="111" t="s">
        <v>46</v>
      </c>
      <c r="B30" s="112" t="s">
        <v>47</v>
      </c>
    </row>
    <row r="31" spans="1:2" ht="90" x14ac:dyDescent="0.25">
      <c r="A31" s="113" t="s">
        <v>48</v>
      </c>
      <c r="B31" s="115" t="s">
        <v>49</v>
      </c>
    </row>
    <row r="32" spans="1:2" ht="90" x14ac:dyDescent="0.25">
      <c r="A32" s="111" t="s">
        <v>50</v>
      </c>
      <c r="B32" s="112" t="s">
        <v>51</v>
      </c>
    </row>
    <row r="33" spans="1:2" ht="45" x14ac:dyDescent="0.25">
      <c r="A33" s="113" t="s">
        <v>52</v>
      </c>
      <c r="B33" s="115" t="s">
        <v>53</v>
      </c>
    </row>
    <row r="34" spans="1:2" ht="60" x14ac:dyDescent="0.25">
      <c r="A34" s="111" t="s">
        <v>54</v>
      </c>
      <c r="B34" s="112" t="s">
        <v>55</v>
      </c>
    </row>
    <row r="35" spans="1:2" ht="60" x14ac:dyDescent="0.25">
      <c r="A35" s="113" t="s">
        <v>56</v>
      </c>
      <c r="B35" s="115" t="s">
        <v>57</v>
      </c>
    </row>
    <row r="36" spans="1:2" ht="60" x14ac:dyDescent="0.25">
      <c r="A36" s="111" t="s">
        <v>58</v>
      </c>
      <c r="B36" s="112" t="s">
        <v>59</v>
      </c>
    </row>
    <row r="37" spans="1:2" ht="90" x14ac:dyDescent="0.25">
      <c r="A37" s="113" t="s">
        <v>60</v>
      </c>
      <c r="B37" s="115" t="s">
        <v>61</v>
      </c>
    </row>
    <row r="38" spans="1:2" ht="30" x14ac:dyDescent="0.25">
      <c r="A38" s="111" t="s">
        <v>62</v>
      </c>
      <c r="B38" s="112" t="s">
        <v>63</v>
      </c>
    </row>
    <row r="39" spans="1:2" ht="75" x14ac:dyDescent="0.25">
      <c r="A39" s="113" t="s">
        <v>64</v>
      </c>
      <c r="B39" s="115" t="s">
        <v>65</v>
      </c>
    </row>
    <row r="40" spans="1:2" x14ac:dyDescent="0.25">
      <c r="A40" s="25"/>
      <c r="B40" s="25"/>
    </row>
    <row r="41" spans="1:2" x14ac:dyDescent="0.25">
      <c r="A41" s="25"/>
      <c r="B41" s="25"/>
    </row>
    <row r="42" spans="1:2" x14ac:dyDescent="0.25">
      <c r="A42" s="25"/>
      <c r="B42" s="25"/>
    </row>
    <row r="43" spans="1:2" x14ac:dyDescent="0.25">
      <c r="A43" s="25"/>
      <c r="B43" s="25"/>
    </row>
    <row r="44" spans="1:2" x14ac:dyDescent="0.25">
      <c r="A44" s="25"/>
      <c r="B44" s="25"/>
    </row>
    <row r="45" spans="1:2" x14ac:dyDescent="0.25">
      <c r="A45" s="25"/>
      <c r="B45" s="25"/>
    </row>
    <row r="46" spans="1:2" x14ac:dyDescent="0.25">
      <c r="A46" s="25"/>
      <c r="B46" s="25"/>
    </row>
    <row r="47" spans="1:2" x14ac:dyDescent="0.25">
      <c r="A47" s="25"/>
      <c r="B47" s="25"/>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0"/>
  <sheetViews>
    <sheetView topLeftCell="A61" workbookViewId="0">
      <selection activeCell="K59" sqref="K59"/>
    </sheetView>
  </sheetViews>
  <sheetFormatPr defaultColWidth="9.140625" defaultRowHeight="15" x14ac:dyDescent="0.25"/>
  <cols>
    <col min="1" max="1" width="56.42578125" style="1" customWidth="1"/>
    <col min="2" max="16384" width="9.140625" style="1"/>
  </cols>
  <sheetData>
    <row r="1" spans="1:11" ht="42" customHeight="1" x14ac:dyDescent="0.25">
      <c r="A1" s="639" t="s">
        <v>66</v>
      </c>
      <c r="B1" s="640"/>
      <c r="C1" s="640"/>
      <c r="D1" s="640"/>
      <c r="E1" s="640"/>
      <c r="F1" s="640"/>
      <c r="G1" s="640"/>
      <c r="H1" s="640"/>
      <c r="I1" s="640"/>
      <c r="J1" s="641"/>
      <c r="K1" s="642"/>
    </row>
    <row r="2" spans="1:11" x14ac:dyDescent="0.25">
      <c r="A2" s="183" t="s">
        <v>67</v>
      </c>
      <c r="B2" s="184"/>
      <c r="C2" s="643" t="s">
        <v>68</v>
      </c>
      <c r="D2" s="644"/>
      <c r="E2" s="643" t="s">
        <v>69</v>
      </c>
      <c r="F2" s="644"/>
      <c r="G2" s="643" t="s">
        <v>70</v>
      </c>
      <c r="H2" s="644"/>
      <c r="I2" s="643" t="s">
        <v>71</v>
      </c>
      <c r="J2" s="645"/>
      <c r="K2" s="185" t="s">
        <v>72</v>
      </c>
    </row>
    <row r="3" spans="1:11" ht="15.75" thickBot="1" x14ac:dyDescent="0.3">
      <c r="A3" s="186"/>
      <c r="B3" s="187"/>
      <c r="C3" s="188" t="s">
        <v>73</v>
      </c>
      <c r="D3" s="188" t="s">
        <v>74</v>
      </c>
      <c r="E3" s="188" t="s">
        <v>73</v>
      </c>
      <c r="F3" s="188" t="s">
        <v>74</v>
      </c>
      <c r="G3" s="188" t="s">
        <v>73</v>
      </c>
      <c r="H3" s="188" t="s">
        <v>74</v>
      </c>
      <c r="I3" s="188" t="s">
        <v>73</v>
      </c>
      <c r="J3" s="188" t="s">
        <v>74</v>
      </c>
      <c r="K3" s="189"/>
    </row>
    <row r="4" spans="1:11" x14ac:dyDescent="0.25">
      <c r="A4" s="190" t="s">
        <v>75</v>
      </c>
      <c r="B4" s="646"/>
      <c r="C4" s="647"/>
      <c r="D4" s="647"/>
      <c r="E4" s="647"/>
      <c r="F4" s="647"/>
      <c r="G4" s="647"/>
      <c r="H4" s="647"/>
      <c r="I4" s="647"/>
      <c r="J4" s="647"/>
      <c r="K4" s="648"/>
    </row>
    <row r="5" spans="1:11" x14ac:dyDescent="0.25">
      <c r="A5" s="191" t="s">
        <v>76</v>
      </c>
      <c r="B5" s="192" t="s">
        <v>77</v>
      </c>
      <c r="C5" s="633"/>
      <c r="D5" s="634"/>
      <c r="E5" s="634"/>
      <c r="F5" s="634"/>
      <c r="G5" s="634"/>
      <c r="H5" s="634"/>
      <c r="I5" s="634"/>
      <c r="J5" s="634"/>
      <c r="K5" s="635"/>
    </row>
    <row r="6" spans="1:11" x14ac:dyDescent="0.25">
      <c r="A6" s="152" t="s">
        <v>78</v>
      </c>
      <c r="B6" s="152">
        <v>0</v>
      </c>
      <c r="C6" s="152">
        <v>0</v>
      </c>
      <c r="D6" s="152">
        <v>0</v>
      </c>
      <c r="E6" s="152">
        <v>0</v>
      </c>
      <c r="F6" s="152">
        <v>0</v>
      </c>
      <c r="G6" s="152">
        <v>0</v>
      </c>
      <c r="H6" s="152">
        <v>0</v>
      </c>
      <c r="I6" s="152">
        <v>0</v>
      </c>
      <c r="J6" s="152">
        <v>0</v>
      </c>
      <c r="K6" s="196">
        <f>SUM(C6:J6)</f>
        <v>0</v>
      </c>
    </row>
    <row r="7" spans="1:11" x14ac:dyDescent="0.25">
      <c r="A7" s="152" t="s">
        <v>79</v>
      </c>
      <c r="B7" s="152">
        <v>1</v>
      </c>
      <c r="C7" s="152">
        <v>0</v>
      </c>
      <c r="D7" s="152">
        <v>0</v>
      </c>
      <c r="E7" s="152">
        <v>0</v>
      </c>
      <c r="F7" s="152">
        <v>0</v>
      </c>
      <c r="G7" s="152">
        <v>0</v>
      </c>
      <c r="H7" s="152">
        <v>0</v>
      </c>
      <c r="I7" s="152">
        <v>0</v>
      </c>
      <c r="J7" s="152">
        <v>0</v>
      </c>
      <c r="K7" s="196">
        <f t="shared" ref="K7:K17" si="0">SUM(C7:J7)</f>
        <v>0</v>
      </c>
    </row>
    <row r="8" spans="1:11" x14ac:dyDescent="0.25">
      <c r="A8" s="152" t="s">
        <v>80</v>
      </c>
      <c r="B8" s="152">
        <v>2</v>
      </c>
      <c r="C8" s="152">
        <v>0</v>
      </c>
      <c r="D8" s="152">
        <v>0</v>
      </c>
      <c r="E8" s="152">
        <v>0</v>
      </c>
      <c r="F8" s="152">
        <v>0</v>
      </c>
      <c r="G8" s="152">
        <v>0</v>
      </c>
      <c r="H8" s="152">
        <v>0</v>
      </c>
      <c r="I8" s="152">
        <v>0</v>
      </c>
      <c r="J8" s="152">
        <v>0</v>
      </c>
      <c r="K8" s="196">
        <f t="shared" si="0"/>
        <v>0</v>
      </c>
    </row>
    <row r="9" spans="1:11" x14ac:dyDescent="0.25">
      <c r="A9" s="152" t="s">
        <v>81</v>
      </c>
      <c r="B9" s="152">
        <v>3</v>
      </c>
      <c r="C9" s="152">
        <v>0</v>
      </c>
      <c r="D9" s="152">
        <v>0</v>
      </c>
      <c r="E9" s="152">
        <v>0</v>
      </c>
      <c r="F9" s="152">
        <v>0</v>
      </c>
      <c r="G9" s="152">
        <v>0</v>
      </c>
      <c r="H9" s="152">
        <v>0</v>
      </c>
      <c r="I9" s="152">
        <v>0</v>
      </c>
      <c r="J9" s="152">
        <v>0</v>
      </c>
      <c r="K9" s="196">
        <f t="shared" si="0"/>
        <v>0</v>
      </c>
    </row>
    <row r="10" spans="1:11" x14ac:dyDescent="0.25">
      <c r="A10" s="152" t="s">
        <v>82</v>
      </c>
      <c r="B10" s="152">
        <v>4</v>
      </c>
      <c r="C10" s="152">
        <v>0</v>
      </c>
      <c r="D10" s="152">
        <v>0</v>
      </c>
      <c r="E10" s="152">
        <v>0</v>
      </c>
      <c r="F10" s="152">
        <v>0</v>
      </c>
      <c r="G10" s="152">
        <v>0</v>
      </c>
      <c r="H10" s="152">
        <v>0</v>
      </c>
      <c r="I10" s="152">
        <v>0</v>
      </c>
      <c r="J10" s="152">
        <v>0</v>
      </c>
      <c r="K10" s="196">
        <f t="shared" si="0"/>
        <v>0</v>
      </c>
    </row>
    <row r="11" spans="1:11" x14ac:dyDescent="0.25">
      <c r="A11" s="152" t="s">
        <v>83</v>
      </c>
      <c r="B11" s="152">
        <v>5</v>
      </c>
      <c r="C11" s="152">
        <v>2</v>
      </c>
      <c r="D11" s="152">
        <v>0</v>
      </c>
      <c r="E11" s="152">
        <v>0</v>
      </c>
      <c r="F11" s="152">
        <v>0</v>
      </c>
      <c r="G11" s="152">
        <v>2</v>
      </c>
      <c r="H11" s="152">
        <v>0</v>
      </c>
      <c r="I11" s="152">
        <v>2</v>
      </c>
      <c r="J11" s="152">
        <v>2</v>
      </c>
      <c r="K11" s="196">
        <f t="shared" si="0"/>
        <v>8</v>
      </c>
    </row>
    <row r="12" spans="1:11" x14ac:dyDescent="0.25">
      <c r="A12" s="152" t="s">
        <v>84</v>
      </c>
      <c r="B12" s="152">
        <v>6</v>
      </c>
      <c r="C12" s="152">
        <v>0</v>
      </c>
      <c r="D12" s="152">
        <v>0</v>
      </c>
      <c r="E12" s="152">
        <v>0</v>
      </c>
      <c r="F12" s="152">
        <v>0</v>
      </c>
      <c r="G12" s="152">
        <v>0</v>
      </c>
      <c r="H12" s="152">
        <v>0</v>
      </c>
      <c r="I12" s="152">
        <v>0</v>
      </c>
      <c r="J12" s="152">
        <v>0</v>
      </c>
      <c r="K12" s="196">
        <f t="shared" si="0"/>
        <v>0</v>
      </c>
    </row>
    <row r="13" spans="1:11" x14ac:dyDescent="0.25">
      <c r="A13" s="152" t="s">
        <v>85</v>
      </c>
      <c r="B13" s="152">
        <v>7</v>
      </c>
      <c r="C13" s="152">
        <v>0</v>
      </c>
      <c r="D13" s="152">
        <v>0</v>
      </c>
      <c r="E13" s="152">
        <v>0</v>
      </c>
      <c r="F13" s="152">
        <v>0</v>
      </c>
      <c r="G13" s="152">
        <v>0</v>
      </c>
      <c r="H13" s="152">
        <v>0</v>
      </c>
      <c r="I13" s="152">
        <v>0</v>
      </c>
      <c r="J13" s="152">
        <v>0</v>
      </c>
      <c r="K13" s="196">
        <f t="shared" si="0"/>
        <v>0</v>
      </c>
    </row>
    <row r="14" spans="1:11" x14ac:dyDescent="0.25">
      <c r="A14" s="152" t="s">
        <v>86</v>
      </c>
      <c r="B14" s="152">
        <v>8</v>
      </c>
      <c r="C14" s="152">
        <v>0</v>
      </c>
      <c r="D14" s="152">
        <v>0</v>
      </c>
      <c r="E14" s="152">
        <v>0</v>
      </c>
      <c r="F14" s="152">
        <v>0</v>
      </c>
      <c r="G14" s="152">
        <v>0</v>
      </c>
      <c r="H14" s="152">
        <v>0</v>
      </c>
      <c r="I14" s="152">
        <v>0</v>
      </c>
      <c r="J14" s="152">
        <v>0</v>
      </c>
      <c r="K14" s="196">
        <f t="shared" si="0"/>
        <v>0</v>
      </c>
    </row>
    <row r="15" spans="1:11" x14ac:dyDescent="0.25">
      <c r="A15" s="152" t="s">
        <v>87</v>
      </c>
      <c r="B15" s="152">
        <v>9</v>
      </c>
      <c r="C15" s="152">
        <v>0</v>
      </c>
      <c r="D15" s="152">
        <v>0</v>
      </c>
      <c r="E15" s="152">
        <v>0</v>
      </c>
      <c r="F15" s="152">
        <v>0</v>
      </c>
      <c r="G15" s="152">
        <v>0</v>
      </c>
      <c r="H15" s="152">
        <v>0</v>
      </c>
      <c r="I15" s="152">
        <v>0</v>
      </c>
      <c r="J15" s="152">
        <v>0</v>
      </c>
      <c r="K15" s="196">
        <f t="shared" si="0"/>
        <v>0</v>
      </c>
    </row>
    <row r="16" spans="1:11" x14ac:dyDescent="0.25">
      <c r="A16" s="152" t="s">
        <v>88</v>
      </c>
      <c r="B16" s="152">
        <v>10</v>
      </c>
      <c r="C16" s="152">
        <v>0</v>
      </c>
      <c r="D16" s="152">
        <v>0</v>
      </c>
      <c r="E16" s="152">
        <v>0</v>
      </c>
      <c r="F16" s="152">
        <v>0</v>
      </c>
      <c r="G16" s="152">
        <v>0</v>
      </c>
      <c r="H16" s="152">
        <v>0</v>
      </c>
      <c r="I16" s="152">
        <v>0</v>
      </c>
      <c r="J16" s="152">
        <v>0</v>
      </c>
      <c r="K16" s="196">
        <f t="shared" si="0"/>
        <v>0</v>
      </c>
    </row>
    <row r="17" spans="1:11" x14ac:dyDescent="0.25">
      <c r="A17" s="193" t="s">
        <v>89</v>
      </c>
      <c r="B17" s="194" t="s">
        <v>90</v>
      </c>
      <c r="C17" s="195">
        <f>SUM(C6:C16)</f>
        <v>2</v>
      </c>
      <c r="D17" s="195">
        <f t="shared" ref="D17:J17" si="1">SUM(D6:D16)</f>
        <v>0</v>
      </c>
      <c r="E17" s="195">
        <f t="shared" si="1"/>
        <v>0</v>
      </c>
      <c r="F17" s="195">
        <f t="shared" si="1"/>
        <v>0</v>
      </c>
      <c r="G17" s="195">
        <f t="shared" si="1"/>
        <v>2</v>
      </c>
      <c r="H17" s="195">
        <f t="shared" si="1"/>
        <v>0</v>
      </c>
      <c r="I17" s="195">
        <f t="shared" si="1"/>
        <v>2</v>
      </c>
      <c r="J17" s="195">
        <f t="shared" si="1"/>
        <v>2</v>
      </c>
      <c r="K17" s="196">
        <f t="shared" si="0"/>
        <v>8</v>
      </c>
    </row>
    <row r="18" spans="1:11" x14ac:dyDescent="0.25">
      <c r="A18" s="197" t="s">
        <v>91</v>
      </c>
      <c r="B18" s="198"/>
      <c r="C18" s="636"/>
      <c r="D18" s="637"/>
      <c r="E18" s="637"/>
      <c r="F18" s="637"/>
      <c r="G18" s="637"/>
      <c r="H18" s="637"/>
      <c r="I18" s="637"/>
      <c r="J18" s="637"/>
      <c r="K18" s="638"/>
    </row>
    <row r="19" spans="1:11" x14ac:dyDescent="0.25">
      <c r="A19" s="191" t="s">
        <v>76</v>
      </c>
      <c r="B19" s="192" t="s">
        <v>77</v>
      </c>
      <c r="C19" s="649"/>
      <c r="D19" s="650"/>
      <c r="E19" s="650"/>
      <c r="F19" s="650"/>
      <c r="G19" s="650"/>
      <c r="H19" s="650"/>
      <c r="I19" s="650"/>
      <c r="J19" s="650"/>
      <c r="K19" s="651"/>
    </row>
    <row r="20" spans="1:11" x14ac:dyDescent="0.25">
      <c r="A20" s="152" t="s">
        <v>78</v>
      </c>
      <c r="B20" s="152">
        <v>0</v>
      </c>
      <c r="C20" s="152">
        <v>0</v>
      </c>
      <c r="D20" s="152">
        <v>0</v>
      </c>
      <c r="E20" s="152">
        <v>0</v>
      </c>
      <c r="F20" s="152">
        <v>0</v>
      </c>
      <c r="G20" s="152">
        <v>0</v>
      </c>
      <c r="H20" s="152">
        <v>0</v>
      </c>
      <c r="I20" s="152">
        <v>0</v>
      </c>
      <c r="J20" s="152">
        <v>0</v>
      </c>
      <c r="K20" s="196">
        <f t="shared" ref="K20:K31" si="2">SUM(C20:J20)</f>
        <v>0</v>
      </c>
    </row>
    <row r="21" spans="1:11" x14ac:dyDescent="0.25">
      <c r="A21" s="152" t="s">
        <v>79</v>
      </c>
      <c r="B21" s="152">
        <v>1</v>
      </c>
      <c r="C21" s="152">
        <v>0</v>
      </c>
      <c r="D21" s="152">
        <v>0</v>
      </c>
      <c r="E21" s="152">
        <v>0</v>
      </c>
      <c r="F21" s="152">
        <v>0</v>
      </c>
      <c r="G21" s="152">
        <v>1</v>
      </c>
      <c r="H21" s="152">
        <v>1</v>
      </c>
      <c r="I21" s="152">
        <v>0</v>
      </c>
      <c r="J21" s="152">
        <v>0</v>
      </c>
      <c r="K21" s="196">
        <f t="shared" si="2"/>
        <v>2</v>
      </c>
    </row>
    <row r="22" spans="1:11" x14ac:dyDescent="0.25">
      <c r="A22" s="152" t="s">
        <v>80</v>
      </c>
      <c r="B22" s="152">
        <v>2</v>
      </c>
      <c r="C22" s="152">
        <v>15</v>
      </c>
      <c r="D22" s="152">
        <v>4</v>
      </c>
      <c r="E22" s="152">
        <v>0</v>
      </c>
      <c r="F22" s="152">
        <v>0</v>
      </c>
      <c r="G22" s="152">
        <v>9</v>
      </c>
      <c r="H22" s="152">
        <v>3</v>
      </c>
      <c r="I22" s="152">
        <v>3</v>
      </c>
      <c r="J22" s="152">
        <v>4</v>
      </c>
      <c r="K22" s="196">
        <f t="shared" si="2"/>
        <v>38</v>
      </c>
    </row>
    <row r="23" spans="1:11" x14ac:dyDescent="0.25">
      <c r="A23" s="152" t="s">
        <v>81</v>
      </c>
      <c r="B23" s="152">
        <v>3</v>
      </c>
      <c r="C23" s="152">
        <v>2</v>
      </c>
      <c r="D23" s="152">
        <v>1</v>
      </c>
      <c r="E23" s="152">
        <v>0</v>
      </c>
      <c r="F23" s="152">
        <v>0</v>
      </c>
      <c r="G23" s="152">
        <v>1</v>
      </c>
      <c r="H23" s="152">
        <v>1</v>
      </c>
      <c r="I23" s="152">
        <v>0</v>
      </c>
      <c r="J23" s="152">
        <v>0</v>
      </c>
      <c r="K23" s="196">
        <f t="shared" si="2"/>
        <v>5</v>
      </c>
    </row>
    <row r="24" spans="1:11" x14ac:dyDescent="0.25">
      <c r="A24" s="152" t="s">
        <v>82</v>
      </c>
      <c r="B24" s="152">
        <v>4</v>
      </c>
      <c r="C24" s="152">
        <v>0</v>
      </c>
      <c r="D24" s="152">
        <v>0</v>
      </c>
      <c r="E24" s="152">
        <v>0</v>
      </c>
      <c r="F24" s="152">
        <v>0</v>
      </c>
      <c r="G24" s="152">
        <v>0</v>
      </c>
      <c r="H24" s="152">
        <v>0</v>
      </c>
      <c r="I24" s="152">
        <v>0</v>
      </c>
      <c r="J24" s="152">
        <v>0</v>
      </c>
      <c r="K24" s="196">
        <f>SUM(C24:J24)</f>
        <v>0</v>
      </c>
    </row>
    <row r="25" spans="1:11" x14ac:dyDescent="0.25">
      <c r="A25" s="152" t="s">
        <v>83</v>
      </c>
      <c r="B25" s="152">
        <v>5</v>
      </c>
      <c r="C25" s="152">
        <v>2</v>
      </c>
      <c r="D25" s="152">
        <v>0</v>
      </c>
      <c r="E25" s="152">
        <v>0</v>
      </c>
      <c r="F25" s="152">
        <v>0</v>
      </c>
      <c r="G25" s="152">
        <v>1</v>
      </c>
      <c r="H25" s="152">
        <v>0</v>
      </c>
      <c r="I25" s="152">
        <v>1</v>
      </c>
      <c r="J25" s="152">
        <v>1</v>
      </c>
      <c r="K25" s="196">
        <f t="shared" si="2"/>
        <v>5</v>
      </c>
    </row>
    <row r="26" spans="1:11" x14ac:dyDescent="0.25">
      <c r="A26" s="152" t="s">
        <v>84</v>
      </c>
      <c r="B26" s="152">
        <v>6</v>
      </c>
      <c r="C26" s="152">
        <v>6</v>
      </c>
      <c r="D26" s="152">
        <v>4</v>
      </c>
      <c r="E26" s="152">
        <v>0</v>
      </c>
      <c r="F26" s="152">
        <v>0</v>
      </c>
      <c r="G26" s="152">
        <v>1</v>
      </c>
      <c r="H26" s="152">
        <v>0</v>
      </c>
      <c r="I26" s="152">
        <v>1</v>
      </c>
      <c r="J26" s="152">
        <v>1</v>
      </c>
      <c r="K26" s="196">
        <f>SUM(C26:J26)</f>
        <v>13</v>
      </c>
    </row>
    <row r="27" spans="1:11" x14ac:dyDescent="0.25">
      <c r="A27" s="152" t="s">
        <v>85</v>
      </c>
      <c r="B27" s="152">
        <v>7</v>
      </c>
      <c r="C27" s="152">
        <v>0</v>
      </c>
      <c r="D27" s="152">
        <v>0</v>
      </c>
      <c r="E27" s="152">
        <v>0</v>
      </c>
      <c r="F27" s="152">
        <v>0</v>
      </c>
      <c r="G27" s="152">
        <v>0</v>
      </c>
      <c r="H27" s="152">
        <v>0</v>
      </c>
      <c r="I27" s="152">
        <v>0</v>
      </c>
      <c r="J27" s="152">
        <v>0</v>
      </c>
      <c r="K27" s="196">
        <f>SUM(C27:J27)</f>
        <v>0</v>
      </c>
    </row>
    <row r="28" spans="1:11" x14ac:dyDescent="0.25">
      <c r="A28" s="152" t="s">
        <v>86</v>
      </c>
      <c r="B28" s="152">
        <v>8</v>
      </c>
      <c r="C28" s="152">
        <v>0</v>
      </c>
      <c r="D28" s="152">
        <v>0</v>
      </c>
      <c r="E28" s="152">
        <v>0</v>
      </c>
      <c r="F28" s="152">
        <v>0</v>
      </c>
      <c r="G28" s="152">
        <v>0</v>
      </c>
      <c r="H28" s="152">
        <v>0</v>
      </c>
      <c r="I28" s="152">
        <v>0</v>
      </c>
      <c r="J28" s="152">
        <v>0</v>
      </c>
      <c r="K28" s="196">
        <f t="shared" si="2"/>
        <v>0</v>
      </c>
    </row>
    <row r="29" spans="1:11" x14ac:dyDescent="0.25">
      <c r="A29" s="152" t="s">
        <v>87</v>
      </c>
      <c r="B29" s="152">
        <v>9</v>
      </c>
      <c r="C29" s="152">
        <v>0</v>
      </c>
      <c r="D29" s="152">
        <v>0</v>
      </c>
      <c r="E29" s="152">
        <v>0</v>
      </c>
      <c r="F29" s="152">
        <v>0</v>
      </c>
      <c r="G29" s="152">
        <v>0</v>
      </c>
      <c r="H29" s="152">
        <v>0</v>
      </c>
      <c r="I29" s="152">
        <v>0</v>
      </c>
      <c r="J29" s="152">
        <v>0</v>
      </c>
      <c r="K29" s="196">
        <f t="shared" si="2"/>
        <v>0</v>
      </c>
    </row>
    <row r="30" spans="1:11" x14ac:dyDescent="0.25">
      <c r="A30" s="152" t="s">
        <v>88</v>
      </c>
      <c r="B30" s="152">
        <v>10</v>
      </c>
      <c r="C30" s="152">
        <v>1</v>
      </c>
      <c r="D30" s="152">
        <v>0</v>
      </c>
      <c r="E30" s="152">
        <v>0</v>
      </c>
      <c r="F30" s="152">
        <v>0</v>
      </c>
      <c r="G30" s="152">
        <v>0</v>
      </c>
      <c r="H30" s="152">
        <v>0</v>
      </c>
      <c r="I30" s="152">
        <v>0</v>
      </c>
      <c r="J30" s="152">
        <v>0</v>
      </c>
      <c r="K30" s="196">
        <f t="shared" si="2"/>
        <v>1</v>
      </c>
    </row>
    <row r="31" spans="1:11" x14ac:dyDescent="0.25">
      <c r="A31" s="199" t="s">
        <v>92</v>
      </c>
      <c r="B31" s="200" t="s">
        <v>90</v>
      </c>
      <c r="C31" s="195">
        <f>SUM(C20:C30)</f>
        <v>26</v>
      </c>
      <c r="D31" s="195">
        <f t="shared" ref="D31:J31" si="3">SUM(D20:D30)</f>
        <v>9</v>
      </c>
      <c r="E31" s="195">
        <f t="shared" si="3"/>
        <v>0</v>
      </c>
      <c r="F31" s="195">
        <f t="shared" si="3"/>
        <v>0</v>
      </c>
      <c r="G31" s="195">
        <f t="shared" si="3"/>
        <v>13</v>
      </c>
      <c r="H31" s="195">
        <f t="shared" si="3"/>
        <v>5</v>
      </c>
      <c r="I31" s="195">
        <f t="shared" si="3"/>
        <v>5</v>
      </c>
      <c r="J31" s="195">
        <f t="shared" si="3"/>
        <v>6</v>
      </c>
      <c r="K31" s="196">
        <f t="shared" si="2"/>
        <v>64</v>
      </c>
    </row>
    <row r="32" spans="1:11" x14ac:dyDescent="0.25">
      <c r="A32" s="197" t="s">
        <v>93</v>
      </c>
      <c r="B32" s="198"/>
      <c r="C32" s="636"/>
      <c r="D32" s="637"/>
      <c r="E32" s="637"/>
      <c r="F32" s="637"/>
      <c r="G32" s="637"/>
      <c r="H32" s="637"/>
      <c r="I32" s="637"/>
      <c r="J32" s="637"/>
      <c r="K32" s="638"/>
    </row>
    <row r="33" spans="1:11" x14ac:dyDescent="0.25">
      <c r="A33" s="191" t="s">
        <v>76</v>
      </c>
      <c r="B33" s="192" t="s">
        <v>77</v>
      </c>
      <c r="C33" s="633"/>
      <c r="D33" s="634"/>
      <c r="E33" s="634"/>
      <c r="F33" s="634"/>
      <c r="G33" s="634"/>
      <c r="H33" s="634"/>
      <c r="I33" s="634"/>
      <c r="J33" s="634"/>
      <c r="K33" s="635"/>
    </row>
    <row r="34" spans="1:11" x14ac:dyDescent="0.25">
      <c r="A34" s="152" t="s">
        <v>78</v>
      </c>
      <c r="B34" s="152">
        <v>0</v>
      </c>
      <c r="C34" s="152">
        <v>0</v>
      </c>
      <c r="D34" s="152">
        <v>0</v>
      </c>
      <c r="E34" s="152">
        <v>0</v>
      </c>
      <c r="F34" s="152">
        <v>0</v>
      </c>
      <c r="G34" s="152">
        <v>0</v>
      </c>
      <c r="H34" s="152">
        <v>0</v>
      </c>
      <c r="I34" s="152">
        <v>0</v>
      </c>
      <c r="J34" s="152">
        <v>0</v>
      </c>
      <c r="K34" s="196">
        <f t="shared" ref="K34:K44" si="4">SUM(C34:J34)</f>
        <v>0</v>
      </c>
    </row>
    <row r="35" spans="1:11" x14ac:dyDescent="0.25">
      <c r="A35" s="152" t="s">
        <v>79</v>
      </c>
      <c r="B35" s="152">
        <v>1</v>
      </c>
      <c r="C35" s="152">
        <v>3</v>
      </c>
      <c r="D35" s="152">
        <v>5</v>
      </c>
      <c r="E35" s="152">
        <v>0</v>
      </c>
      <c r="F35" s="152">
        <v>0</v>
      </c>
      <c r="G35" s="152">
        <v>0</v>
      </c>
      <c r="H35" s="152">
        <v>0</v>
      </c>
      <c r="I35" s="152">
        <v>0</v>
      </c>
      <c r="J35" s="152">
        <v>0</v>
      </c>
      <c r="K35" s="196">
        <f t="shared" si="4"/>
        <v>8</v>
      </c>
    </row>
    <row r="36" spans="1:11" x14ac:dyDescent="0.25">
      <c r="A36" s="152" t="s">
        <v>80</v>
      </c>
      <c r="B36" s="152">
        <v>2</v>
      </c>
      <c r="C36" s="152">
        <v>0</v>
      </c>
      <c r="D36" s="152">
        <v>0</v>
      </c>
      <c r="E36" s="152">
        <v>0</v>
      </c>
      <c r="F36" s="152">
        <v>0</v>
      </c>
      <c r="G36" s="152">
        <v>0</v>
      </c>
      <c r="H36" s="152">
        <v>0</v>
      </c>
      <c r="I36" s="152">
        <v>1</v>
      </c>
      <c r="J36" s="152">
        <v>1</v>
      </c>
      <c r="K36" s="196">
        <f t="shared" si="4"/>
        <v>2</v>
      </c>
    </row>
    <row r="37" spans="1:11" x14ac:dyDescent="0.25">
      <c r="A37" s="152" t="s">
        <v>81</v>
      </c>
      <c r="B37" s="152">
        <v>3</v>
      </c>
      <c r="C37" s="152">
        <v>2</v>
      </c>
      <c r="D37" s="152">
        <v>1</v>
      </c>
      <c r="E37" s="152">
        <v>0</v>
      </c>
      <c r="F37" s="152">
        <v>0</v>
      </c>
      <c r="G37" s="152">
        <v>3</v>
      </c>
      <c r="H37" s="152">
        <v>2</v>
      </c>
      <c r="I37" s="152">
        <v>0</v>
      </c>
      <c r="J37" s="152">
        <v>0</v>
      </c>
      <c r="K37" s="196">
        <f t="shared" si="4"/>
        <v>8</v>
      </c>
    </row>
    <row r="38" spans="1:11" x14ac:dyDescent="0.25">
      <c r="A38" s="152" t="s">
        <v>82</v>
      </c>
      <c r="B38" s="152">
        <v>4</v>
      </c>
      <c r="C38" s="152">
        <v>0</v>
      </c>
      <c r="D38" s="152">
        <v>0</v>
      </c>
      <c r="E38" s="152">
        <v>0</v>
      </c>
      <c r="F38" s="152">
        <v>0</v>
      </c>
      <c r="G38" s="152">
        <v>0</v>
      </c>
      <c r="H38" s="152">
        <v>0</v>
      </c>
      <c r="I38" s="152">
        <v>0</v>
      </c>
      <c r="J38" s="152">
        <v>0</v>
      </c>
      <c r="K38" s="196">
        <f t="shared" si="4"/>
        <v>0</v>
      </c>
    </row>
    <row r="39" spans="1:11" x14ac:dyDescent="0.25">
      <c r="A39" s="152" t="s">
        <v>83</v>
      </c>
      <c r="B39" s="152">
        <v>5</v>
      </c>
      <c r="C39" s="152">
        <v>0</v>
      </c>
      <c r="D39" s="152">
        <v>0</v>
      </c>
      <c r="E39" s="152">
        <v>0</v>
      </c>
      <c r="F39" s="152">
        <v>0</v>
      </c>
      <c r="G39" s="152">
        <v>0</v>
      </c>
      <c r="H39" s="152">
        <v>0</v>
      </c>
      <c r="I39" s="152">
        <v>0</v>
      </c>
      <c r="J39" s="152">
        <v>0</v>
      </c>
      <c r="K39" s="196">
        <f t="shared" si="4"/>
        <v>0</v>
      </c>
    </row>
    <row r="40" spans="1:11" x14ac:dyDescent="0.25">
      <c r="A40" s="152" t="s">
        <v>84</v>
      </c>
      <c r="B40" s="152">
        <v>6</v>
      </c>
      <c r="C40" s="152">
        <v>0</v>
      </c>
      <c r="D40" s="152">
        <v>0</v>
      </c>
      <c r="E40" s="152">
        <v>0</v>
      </c>
      <c r="F40" s="152">
        <v>0</v>
      </c>
      <c r="G40" s="152">
        <v>0</v>
      </c>
      <c r="H40" s="152">
        <v>0</v>
      </c>
      <c r="I40" s="152">
        <v>0</v>
      </c>
      <c r="J40" s="152">
        <v>0</v>
      </c>
      <c r="K40" s="196">
        <f t="shared" si="4"/>
        <v>0</v>
      </c>
    </row>
    <row r="41" spans="1:11" x14ac:dyDescent="0.25">
      <c r="A41" s="152" t="s">
        <v>85</v>
      </c>
      <c r="B41" s="152">
        <v>7</v>
      </c>
      <c r="C41" s="152">
        <v>0</v>
      </c>
      <c r="D41" s="152">
        <v>0</v>
      </c>
      <c r="E41" s="152">
        <v>0</v>
      </c>
      <c r="F41" s="152">
        <v>0</v>
      </c>
      <c r="G41" s="152">
        <v>0</v>
      </c>
      <c r="H41" s="152">
        <v>0</v>
      </c>
      <c r="I41" s="152">
        <v>0</v>
      </c>
      <c r="J41" s="152">
        <v>0</v>
      </c>
      <c r="K41" s="196">
        <f t="shared" si="4"/>
        <v>0</v>
      </c>
    </row>
    <row r="42" spans="1:11" x14ac:dyDescent="0.25">
      <c r="A42" s="152" t="s">
        <v>86</v>
      </c>
      <c r="B42" s="152">
        <v>8</v>
      </c>
      <c r="C42" s="152">
        <v>0</v>
      </c>
      <c r="D42" s="152">
        <v>0</v>
      </c>
      <c r="E42" s="152">
        <v>0</v>
      </c>
      <c r="F42" s="152">
        <v>0</v>
      </c>
      <c r="G42" s="152">
        <v>0</v>
      </c>
      <c r="H42" s="152">
        <v>0</v>
      </c>
      <c r="I42" s="152">
        <v>0</v>
      </c>
      <c r="J42" s="152">
        <v>0</v>
      </c>
      <c r="K42" s="196">
        <f t="shared" si="4"/>
        <v>0</v>
      </c>
    </row>
    <row r="43" spans="1:11" x14ac:dyDescent="0.25">
      <c r="A43" s="152" t="s">
        <v>87</v>
      </c>
      <c r="B43" s="152">
        <v>9</v>
      </c>
      <c r="C43" s="152">
        <v>3</v>
      </c>
      <c r="D43" s="152">
        <v>1</v>
      </c>
      <c r="E43" s="152">
        <v>0</v>
      </c>
      <c r="F43" s="152">
        <v>0</v>
      </c>
      <c r="G43" s="152">
        <v>0</v>
      </c>
      <c r="H43" s="152">
        <v>0</v>
      </c>
      <c r="I43" s="152">
        <v>0</v>
      </c>
      <c r="J43" s="152">
        <v>0</v>
      </c>
      <c r="K43" s="196">
        <f t="shared" si="4"/>
        <v>4</v>
      </c>
    </row>
    <row r="44" spans="1:11" x14ac:dyDescent="0.25">
      <c r="A44" s="152" t="s">
        <v>88</v>
      </c>
      <c r="B44" s="152">
        <v>10</v>
      </c>
      <c r="C44" s="152">
        <v>0</v>
      </c>
      <c r="D44" s="152">
        <v>0</v>
      </c>
      <c r="E44" s="152">
        <v>0</v>
      </c>
      <c r="F44" s="152">
        <v>0</v>
      </c>
      <c r="G44" s="152">
        <v>0</v>
      </c>
      <c r="H44" s="152">
        <v>0</v>
      </c>
      <c r="I44" s="152">
        <v>0</v>
      </c>
      <c r="J44" s="152">
        <v>0</v>
      </c>
      <c r="K44" s="196">
        <f t="shared" si="4"/>
        <v>0</v>
      </c>
    </row>
    <row r="45" spans="1:11" x14ac:dyDescent="0.25">
      <c r="A45" s="199" t="s">
        <v>94</v>
      </c>
      <c r="B45" s="200" t="s">
        <v>90</v>
      </c>
      <c r="C45" s="195">
        <f t="shared" ref="C45:K45" si="5">SUM(C34:C44)</f>
        <v>8</v>
      </c>
      <c r="D45" s="195">
        <f t="shared" si="5"/>
        <v>7</v>
      </c>
      <c r="E45" s="195">
        <f t="shared" si="5"/>
        <v>0</v>
      </c>
      <c r="F45" s="195">
        <f t="shared" si="5"/>
        <v>0</v>
      </c>
      <c r="G45" s="195">
        <f t="shared" si="5"/>
        <v>3</v>
      </c>
      <c r="H45" s="195">
        <f t="shared" si="5"/>
        <v>2</v>
      </c>
      <c r="I45" s="195">
        <f t="shared" si="5"/>
        <v>1</v>
      </c>
      <c r="J45" s="195">
        <f t="shared" si="5"/>
        <v>1</v>
      </c>
      <c r="K45" s="195">
        <f t="shared" si="5"/>
        <v>22</v>
      </c>
    </row>
    <row r="46" spans="1:11" x14ac:dyDescent="0.25">
      <c r="A46" s="197" t="s">
        <v>95</v>
      </c>
      <c r="B46" s="198"/>
      <c r="C46" s="636"/>
      <c r="D46" s="637"/>
      <c r="E46" s="637"/>
      <c r="F46" s="637"/>
      <c r="G46" s="637"/>
      <c r="H46" s="637"/>
      <c r="I46" s="637"/>
      <c r="J46" s="637"/>
      <c r="K46" s="638"/>
    </row>
    <row r="47" spans="1:11" x14ac:dyDescent="0.25">
      <c r="A47" s="191" t="s">
        <v>76</v>
      </c>
      <c r="B47" s="192" t="s">
        <v>77</v>
      </c>
      <c r="C47" s="633"/>
      <c r="D47" s="634"/>
      <c r="E47" s="634"/>
      <c r="F47" s="634"/>
      <c r="G47" s="634"/>
      <c r="H47" s="634"/>
      <c r="I47" s="634"/>
      <c r="J47" s="634"/>
      <c r="K47" s="635"/>
    </row>
    <row r="48" spans="1:11" x14ac:dyDescent="0.25">
      <c r="A48" s="152" t="s">
        <v>78</v>
      </c>
      <c r="B48" s="152">
        <v>0</v>
      </c>
      <c r="C48" s="152">
        <v>0</v>
      </c>
      <c r="D48" s="152">
        <v>0</v>
      </c>
      <c r="E48" s="152">
        <v>0</v>
      </c>
      <c r="F48" s="152">
        <v>0</v>
      </c>
      <c r="G48" s="152">
        <v>0</v>
      </c>
      <c r="H48" s="152">
        <v>0</v>
      </c>
      <c r="I48" s="152">
        <v>0</v>
      </c>
      <c r="J48" s="152">
        <v>0</v>
      </c>
      <c r="K48" s="196">
        <f t="shared" ref="K48:K57" si="6">SUM(C48:J48)</f>
        <v>0</v>
      </c>
    </row>
    <row r="49" spans="1:11" x14ac:dyDescent="0.25">
      <c r="A49" s="152" t="s">
        <v>79</v>
      </c>
      <c r="B49" s="152">
        <v>1</v>
      </c>
      <c r="C49" s="152">
        <v>0</v>
      </c>
      <c r="D49" s="152">
        <v>0</v>
      </c>
      <c r="E49" s="152">
        <v>0</v>
      </c>
      <c r="F49" s="152">
        <v>0</v>
      </c>
      <c r="G49" s="152">
        <v>0</v>
      </c>
      <c r="H49" s="152">
        <v>0</v>
      </c>
      <c r="I49" s="152">
        <v>0</v>
      </c>
      <c r="J49" s="152">
        <v>0</v>
      </c>
      <c r="K49" s="196">
        <f t="shared" si="6"/>
        <v>0</v>
      </c>
    </row>
    <row r="50" spans="1:11" x14ac:dyDescent="0.25">
      <c r="A50" s="152" t="s">
        <v>80</v>
      </c>
      <c r="B50" s="152">
        <v>2</v>
      </c>
      <c r="C50" s="152">
        <v>0</v>
      </c>
      <c r="D50" s="152">
        <v>0</v>
      </c>
      <c r="E50" s="152">
        <v>0</v>
      </c>
      <c r="F50" s="152">
        <v>0</v>
      </c>
      <c r="G50" s="152">
        <v>0</v>
      </c>
      <c r="H50" s="152">
        <v>0</v>
      </c>
      <c r="I50" s="152">
        <v>0</v>
      </c>
      <c r="J50" s="152">
        <v>0</v>
      </c>
      <c r="K50" s="196">
        <f t="shared" si="6"/>
        <v>0</v>
      </c>
    </row>
    <row r="51" spans="1:11" x14ac:dyDescent="0.25">
      <c r="A51" s="152" t="s">
        <v>81</v>
      </c>
      <c r="B51" s="152">
        <v>3</v>
      </c>
      <c r="C51" s="152">
        <v>2</v>
      </c>
      <c r="D51" s="152">
        <v>2</v>
      </c>
      <c r="E51" s="152">
        <v>0</v>
      </c>
      <c r="F51" s="152">
        <v>0</v>
      </c>
      <c r="G51" s="152">
        <v>2</v>
      </c>
      <c r="H51" s="152">
        <v>2</v>
      </c>
      <c r="I51" s="152">
        <v>0</v>
      </c>
      <c r="J51" s="152">
        <v>0</v>
      </c>
      <c r="K51" s="196">
        <f t="shared" si="6"/>
        <v>8</v>
      </c>
    </row>
    <row r="52" spans="1:11" x14ac:dyDescent="0.25">
      <c r="A52" s="152" t="s">
        <v>82</v>
      </c>
      <c r="B52" s="152">
        <v>4</v>
      </c>
      <c r="C52" s="152">
        <v>5</v>
      </c>
      <c r="D52" s="152">
        <v>4</v>
      </c>
      <c r="E52" s="152">
        <v>0</v>
      </c>
      <c r="F52" s="152">
        <v>0</v>
      </c>
      <c r="G52" s="152">
        <v>2</v>
      </c>
      <c r="H52" s="152">
        <v>1</v>
      </c>
      <c r="I52" s="152">
        <v>2</v>
      </c>
      <c r="J52" s="152">
        <v>2</v>
      </c>
      <c r="K52" s="196">
        <f t="shared" si="6"/>
        <v>16</v>
      </c>
    </row>
    <row r="53" spans="1:11" x14ac:dyDescent="0.25">
      <c r="A53" s="152" t="s">
        <v>83</v>
      </c>
      <c r="B53" s="152">
        <v>5</v>
      </c>
      <c r="C53" s="152">
        <v>0</v>
      </c>
      <c r="D53" s="152">
        <v>0</v>
      </c>
      <c r="E53" s="152">
        <v>0</v>
      </c>
      <c r="F53" s="152">
        <v>0</v>
      </c>
      <c r="G53" s="152">
        <v>0</v>
      </c>
      <c r="H53" s="152">
        <v>0</v>
      </c>
      <c r="I53" s="152">
        <v>0</v>
      </c>
      <c r="J53" s="152">
        <v>0</v>
      </c>
      <c r="K53" s="196">
        <f t="shared" si="6"/>
        <v>0</v>
      </c>
    </row>
    <row r="54" spans="1:11" x14ac:dyDescent="0.25">
      <c r="A54" s="152" t="s">
        <v>84</v>
      </c>
      <c r="B54" s="152">
        <v>6</v>
      </c>
      <c r="C54" s="152">
        <v>1</v>
      </c>
      <c r="D54" s="152">
        <v>1</v>
      </c>
      <c r="E54" s="152">
        <v>0</v>
      </c>
      <c r="F54" s="152">
        <v>0</v>
      </c>
      <c r="G54" s="152">
        <v>2</v>
      </c>
      <c r="H54" s="152">
        <v>1</v>
      </c>
      <c r="I54" s="152">
        <v>0</v>
      </c>
      <c r="J54" s="152">
        <v>0</v>
      </c>
      <c r="K54" s="196">
        <f t="shared" si="6"/>
        <v>5</v>
      </c>
    </row>
    <row r="55" spans="1:11" x14ac:dyDescent="0.25">
      <c r="A55" s="152" t="s">
        <v>85</v>
      </c>
      <c r="B55" s="152">
        <v>7</v>
      </c>
      <c r="C55" s="152">
        <v>0</v>
      </c>
      <c r="D55" s="152">
        <v>0</v>
      </c>
      <c r="E55" s="152">
        <v>0</v>
      </c>
      <c r="F55" s="152">
        <v>0</v>
      </c>
      <c r="G55" s="152">
        <v>0</v>
      </c>
      <c r="H55" s="152">
        <v>0</v>
      </c>
      <c r="I55" s="152">
        <v>0</v>
      </c>
      <c r="J55" s="152">
        <v>0</v>
      </c>
      <c r="K55" s="196">
        <f t="shared" si="6"/>
        <v>0</v>
      </c>
    </row>
    <row r="56" spans="1:11" x14ac:dyDescent="0.25">
      <c r="A56" s="152" t="s">
        <v>86</v>
      </c>
      <c r="B56" s="152">
        <v>8</v>
      </c>
      <c r="C56" s="152">
        <v>0</v>
      </c>
      <c r="D56" s="152">
        <v>0</v>
      </c>
      <c r="E56" s="152">
        <v>0</v>
      </c>
      <c r="F56" s="152">
        <v>0</v>
      </c>
      <c r="G56" s="152">
        <v>0</v>
      </c>
      <c r="H56" s="152">
        <v>0</v>
      </c>
      <c r="I56" s="152">
        <v>0</v>
      </c>
      <c r="J56" s="152">
        <v>0</v>
      </c>
      <c r="K56" s="196">
        <f t="shared" si="6"/>
        <v>0</v>
      </c>
    </row>
    <row r="57" spans="1:11" x14ac:dyDescent="0.25">
      <c r="A57" s="152" t="s">
        <v>87</v>
      </c>
      <c r="B57" s="152">
        <v>9</v>
      </c>
      <c r="C57" s="152">
        <v>0</v>
      </c>
      <c r="D57" s="152">
        <v>0</v>
      </c>
      <c r="E57" s="152">
        <v>0</v>
      </c>
      <c r="F57" s="152">
        <v>0</v>
      </c>
      <c r="G57" s="152">
        <v>0</v>
      </c>
      <c r="H57" s="152">
        <v>0</v>
      </c>
      <c r="I57" s="152">
        <v>0</v>
      </c>
      <c r="J57" s="152">
        <v>0</v>
      </c>
      <c r="K57" s="196">
        <f t="shared" si="6"/>
        <v>0</v>
      </c>
    </row>
    <row r="58" spans="1:11" x14ac:dyDescent="0.25">
      <c r="A58" s="152" t="s">
        <v>88</v>
      </c>
      <c r="B58" s="152">
        <v>10</v>
      </c>
      <c r="C58" s="152">
        <v>2</v>
      </c>
      <c r="D58" s="152">
        <v>0</v>
      </c>
      <c r="E58" s="152">
        <v>0</v>
      </c>
      <c r="F58" s="152">
        <v>0</v>
      </c>
      <c r="G58" s="152">
        <v>0</v>
      </c>
      <c r="H58" s="152">
        <v>0</v>
      </c>
      <c r="I58" s="152">
        <v>0</v>
      </c>
      <c r="J58" s="152">
        <v>0</v>
      </c>
      <c r="K58" s="196">
        <f>SUM(C58:J58)</f>
        <v>2</v>
      </c>
    </row>
    <row r="59" spans="1:11" x14ac:dyDescent="0.25">
      <c r="A59" s="199" t="s">
        <v>96</v>
      </c>
      <c r="B59" s="200" t="s">
        <v>90</v>
      </c>
      <c r="C59" s="195">
        <f t="shared" ref="C59:K59" si="7">SUM(C48:C58)</f>
        <v>10</v>
      </c>
      <c r="D59" s="195">
        <f t="shared" si="7"/>
        <v>7</v>
      </c>
      <c r="E59" s="195">
        <f t="shared" si="7"/>
        <v>0</v>
      </c>
      <c r="F59" s="195">
        <f t="shared" si="7"/>
        <v>0</v>
      </c>
      <c r="G59" s="195">
        <f t="shared" si="7"/>
        <v>6</v>
      </c>
      <c r="H59" s="195">
        <f t="shared" si="7"/>
        <v>4</v>
      </c>
      <c r="I59" s="195">
        <f t="shared" si="7"/>
        <v>2</v>
      </c>
      <c r="J59" s="195">
        <f t="shared" si="7"/>
        <v>2</v>
      </c>
      <c r="K59" s="195">
        <f t="shared" si="7"/>
        <v>31</v>
      </c>
    </row>
    <row r="60" spans="1:11" x14ac:dyDescent="0.25">
      <c r="A60" s="197" t="s">
        <v>97</v>
      </c>
      <c r="B60" s="198"/>
      <c r="C60" s="636"/>
      <c r="D60" s="637"/>
      <c r="E60" s="637"/>
      <c r="F60" s="637"/>
      <c r="G60" s="637"/>
      <c r="H60" s="637"/>
      <c r="I60" s="637"/>
      <c r="J60" s="637"/>
      <c r="K60" s="638"/>
    </row>
    <row r="61" spans="1:11" x14ac:dyDescent="0.25">
      <c r="A61" s="191" t="s">
        <v>76</v>
      </c>
      <c r="B61" s="192" t="s">
        <v>77</v>
      </c>
      <c r="C61" s="633"/>
      <c r="D61" s="634"/>
      <c r="E61" s="634"/>
      <c r="F61" s="634"/>
      <c r="G61" s="634"/>
      <c r="H61" s="634"/>
      <c r="I61" s="634"/>
      <c r="J61" s="634"/>
      <c r="K61" s="635"/>
    </row>
    <row r="62" spans="1:11" x14ac:dyDescent="0.25">
      <c r="A62" s="152" t="s">
        <v>78</v>
      </c>
      <c r="B62" s="152">
        <v>0</v>
      </c>
      <c r="C62" s="152">
        <v>0</v>
      </c>
      <c r="D62" s="152">
        <v>0</v>
      </c>
      <c r="E62" s="152">
        <v>0</v>
      </c>
      <c r="F62" s="152">
        <v>0</v>
      </c>
      <c r="G62" s="152">
        <v>0</v>
      </c>
      <c r="H62" s="152">
        <v>0</v>
      </c>
      <c r="I62" s="152">
        <v>0</v>
      </c>
      <c r="J62" s="152">
        <v>0</v>
      </c>
      <c r="K62" s="196">
        <f t="shared" ref="K62:K72" si="8">SUM(C62:J62)</f>
        <v>0</v>
      </c>
    </row>
    <row r="63" spans="1:11" x14ac:dyDescent="0.25">
      <c r="A63" s="152" t="s">
        <v>79</v>
      </c>
      <c r="B63" s="152">
        <v>1</v>
      </c>
      <c r="C63" s="152">
        <v>0</v>
      </c>
      <c r="D63" s="152">
        <v>0</v>
      </c>
      <c r="E63" s="152">
        <v>0</v>
      </c>
      <c r="F63" s="152">
        <v>0</v>
      </c>
      <c r="G63" s="152">
        <v>0</v>
      </c>
      <c r="H63" s="152">
        <v>0</v>
      </c>
      <c r="I63" s="152">
        <v>0</v>
      </c>
      <c r="J63" s="152">
        <v>0</v>
      </c>
      <c r="K63" s="196">
        <f t="shared" si="8"/>
        <v>0</v>
      </c>
    </row>
    <row r="64" spans="1:11" x14ac:dyDescent="0.25">
      <c r="A64" s="152" t="s">
        <v>80</v>
      </c>
      <c r="B64" s="152">
        <v>2</v>
      </c>
      <c r="C64" s="152">
        <v>0</v>
      </c>
      <c r="D64" s="152">
        <v>0</v>
      </c>
      <c r="E64" s="152">
        <v>0</v>
      </c>
      <c r="F64" s="152">
        <v>0</v>
      </c>
      <c r="G64" s="152">
        <v>1</v>
      </c>
      <c r="H64" s="152">
        <v>0</v>
      </c>
      <c r="I64" s="152">
        <v>0</v>
      </c>
      <c r="J64" s="152">
        <v>0</v>
      </c>
      <c r="K64" s="196">
        <f t="shared" si="8"/>
        <v>1</v>
      </c>
    </row>
    <row r="65" spans="1:11" x14ac:dyDescent="0.25">
      <c r="A65" s="152" t="s">
        <v>81</v>
      </c>
      <c r="B65" s="152">
        <v>3</v>
      </c>
      <c r="C65" s="152">
        <v>0</v>
      </c>
      <c r="D65" s="152">
        <v>0</v>
      </c>
      <c r="E65" s="152">
        <v>0</v>
      </c>
      <c r="F65" s="152">
        <v>0</v>
      </c>
      <c r="G65" s="152">
        <v>0</v>
      </c>
      <c r="H65" s="152">
        <v>0</v>
      </c>
      <c r="I65" s="152">
        <v>0</v>
      </c>
      <c r="J65" s="152">
        <v>0</v>
      </c>
      <c r="K65" s="196">
        <f t="shared" si="8"/>
        <v>0</v>
      </c>
    </row>
    <row r="66" spans="1:11" x14ac:dyDescent="0.25">
      <c r="A66" s="152" t="s">
        <v>82</v>
      </c>
      <c r="B66" s="152">
        <v>4</v>
      </c>
      <c r="C66" s="152">
        <v>0</v>
      </c>
      <c r="D66" s="152">
        <v>0</v>
      </c>
      <c r="E66" s="152">
        <v>0</v>
      </c>
      <c r="F66" s="152">
        <v>0</v>
      </c>
      <c r="G66" s="152">
        <v>0</v>
      </c>
      <c r="H66" s="152">
        <v>0</v>
      </c>
      <c r="I66" s="152">
        <v>0</v>
      </c>
      <c r="J66" s="152">
        <v>0</v>
      </c>
      <c r="K66" s="196">
        <f t="shared" si="8"/>
        <v>0</v>
      </c>
    </row>
    <row r="67" spans="1:11" x14ac:dyDescent="0.25">
      <c r="A67" s="152" t="s">
        <v>83</v>
      </c>
      <c r="B67" s="152">
        <v>5</v>
      </c>
      <c r="C67" s="152">
        <v>2</v>
      </c>
      <c r="D67" s="152">
        <v>0</v>
      </c>
      <c r="E67" s="152">
        <v>0</v>
      </c>
      <c r="F67" s="152">
        <v>0</v>
      </c>
      <c r="G67" s="152">
        <v>2</v>
      </c>
      <c r="H67" s="152">
        <v>0</v>
      </c>
      <c r="I67" s="152">
        <v>1</v>
      </c>
      <c r="J67" s="152">
        <v>1</v>
      </c>
      <c r="K67" s="196">
        <f t="shared" si="8"/>
        <v>6</v>
      </c>
    </row>
    <row r="68" spans="1:11" x14ac:dyDescent="0.25">
      <c r="A68" s="152" t="s">
        <v>84</v>
      </c>
      <c r="B68" s="152">
        <v>6</v>
      </c>
      <c r="C68" s="152">
        <v>0</v>
      </c>
      <c r="D68" s="152">
        <v>0</v>
      </c>
      <c r="E68" s="152">
        <v>0</v>
      </c>
      <c r="F68" s="152">
        <v>0</v>
      </c>
      <c r="G68" s="152">
        <v>0</v>
      </c>
      <c r="H68" s="152">
        <v>0</v>
      </c>
      <c r="I68" s="152">
        <v>0</v>
      </c>
      <c r="J68" s="152">
        <v>0</v>
      </c>
      <c r="K68" s="196">
        <f t="shared" si="8"/>
        <v>0</v>
      </c>
    </row>
    <row r="69" spans="1:11" x14ac:dyDescent="0.25">
      <c r="A69" s="152" t="s">
        <v>85</v>
      </c>
      <c r="B69" s="152">
        <v>7</v>
      </c>
      <c r="C69" s="152">
        <v>0</v>
      </c>
      <c r="D69" s="152">
        <v>0</v>
      </c>
      <c r="E69" s="152">
        <v>0</v>
      </c>
      <c r="F69" s="152">
        <v>0</v>
      </c>
      <c r="G69" s="152">
        <v>0</v>
      </c>
      <c r="H69" s="152">
        <v>0</v>
      </c>
      <c r="I69" s="152">
        <v>0</v>
      </c>
      <c r="J69" s="152">
        <v>0</v>
      </c>
      <c r="K69" s="196">
        <f t="shared" si="8"/>
        <v>0</v>
      </c>
    </row>
    <row r="70" spans="1:11" x14ac:dyDescent="0.25">
      <c r="A70" s="152" t="s">
        <v>86</v>
      </c>
      <c r="B70" s="152">
        <v>8</v>
      </c>
      <c r="C70" s="152">
        <v>0</v>
      </c>
      <c r="D70" s="152">
        <v>0</v>
      </c>
      <c r="E70" s="152">
        <v>0</v>
      </c>
      <c r="F70" s="152">
        <v>0</v>
      </c>
      <c r="G70" s="152">
        <v>0</v>
      </c>
      <c r="H70" s="152">
        <v>0</v>
      </c>
      <c r="I70" s="152">
        <v>0</v>
      </c>
      <c r="J70" s="152">
        <v>0</v>
      </c>
      <c r="K70" s="196">
        <f t="shared" si="8"/>
        <v>0</v>
      </c>
    </row>
    <row r="71" spans="1:11" x14ac:dyDescent="0.25">
      <c r="A71" s="152" t="s">
        <v>87</v>
      </c>
      <c r="B71" s="152">
        <v>9</v>
      </c>
      <c r="C71" s="152">
        <v>0</v>
      </c>
      <c r="D71" s="152">
        <v>0</v>
      </c>
      <c r="E71" s="152">
        <v>0</v>
      </c>
      <c r="F71" s="152">
        <v>0</v>
      </c>
      <c r="G71" s="152">
        <v>0</v>
      </c>
      <c r="H71" s="152">
        <v>0</v>
      </c>
      <c r="I71" s="152">
        <v>0</v>
      </c>
      <c r="J71" s="152">
        <v>0</v>
      </c>
      <c r="K71" s="196">
        <f t="shared" si="8"/>
        <v>0</v>
      </c>
    </row>
    <row r="72" spans="1:11" x14ac:dyDescent="0.25">
      <c r="A72" s="152" t="s">
        <v>88</v>
      </c>
      <c r="B72" s="152">
        <v>10</v>
      </c>
      <c r="C72" s="152">
        <v>0</v>
      </c>
      <c r="D72" s="152">
        <v>0</v>
      </c>
      <c r="E72" s="152">
        <v>0</v>
      </c>
      <c r="F72" s="152">
        <v>0</v>
      </c>
      <c r="G72" s="152">
        <v>0</v>
      </c>
      <c r="H72" s="152">
        <v>0</v>
      </c>
      <c r="I72" s="152">
        <v>0</v>
      </c>
      <c r="J72" s="152">
        <v>0</v>
      </c>
      <c r="K72" s="196">
        <f t="shared" si="8"/>
        <v>0</v>
      </c>
    </row>
    <row r="73" spans="1:11" x14ac:dyDescent="0.25">
      <c r="A73" s="199" t="s">
        <v>98</v>
      </c>
      <c r="B73" s="200" t="s">
        <v>90</v>
      </c>
      <c r="C73" s="195">
        <f>SUM(C62:C72)</f>
        <v>2</v>
      </c>
      <c r="D73" s="195">
        <f t="shared" ref="D73:K73" si="9">SUM(D62:D72)</f>
        <v>0</v>
      </c>
      <c r="E73" s="195">
        <f t="shared" si="9"/>
        <v>0</v>
      </c>
      <c r="F73" s="195">
        <f t="shared" si="9"/>
        <v>0</v>
      </c>
      <c r="G73" s="195">
        <f t="shared" si="9"/>
        <v>3</v>
      </c>
      <c r="H73" s="195">
        <f t="shared" si="9"/>
        <v>0</v>
      </c>
      <c r="I73" s="195">
        <f t="shared" si="9"/>
        <v>1</v>
      </c>
      <c r="J73" s="195">
        <f t="shared" si="9"/>
        <v>1</v>
      </c>
      <c r="K73" s="196">
        <f t="shared" si="9"/>
        <v>7</v>
      </c>
    </row>
    <row r="74" spans="1:11" x14ac:dyDescent="0.25">
      <c r="A74" s="197" t="s">
        <v>67</v>
      </c>
      <c r="B74" s="198"/>
      <c r="C74" s="636"/>
      <c r="D74" s="637"/>
      <c r="E74" s="637"/>
      <c r="F74" s="637"/>
      <c r="G74" s="637"/>
      <c r="H74" s="637"/>
      <c r="I74" s="637"/>
      <c r="J74" s="637"/>
      <c r="K74" s="638"/>
    </row>
    <row r="75" spans="1:11" x14ac:dyDescent="0.25">
      <c r="A75" s="191" t="s">
        <v>76</v>
      </c>
      <c r="B75" s="192" t="s">
        <v>77</v>
      </c>
      <c r="C75" s="633"/>
      <c r="D75" s="634"/>
      <c r="E75" s="634"/>
      <c r="F75" s="634"/>
      <c r="G75" s="634"/>
      <c r="H75" s="634"/>
      <c r="I75" s="634"/>
      <c r="J75" s="634"/>
      <c r="K75" s="635"/>
    </row>
    <row r="76" spans="1:11" x14ac:dyDescent="0.25">
      <c r="A76" s="152" t="s">
        <v>78</v>
      </c>
      <c r="B76" s="152">
        <v>0</v>
      </c>
      <c r="C76" s="152">
        <f>SUM(C6,C20,C34,C48,C62)</f>
        <v>0</v>
      </c>
      <c r="D76" s="152">
        <f t="shared" ref="D76:J76" si="10">SUM(D6,D20,D34,D48,D62)</f>
        <v>0</v>
      </c>
      <c r="E76" s="152">
        <f t="shared" si="10"/>
        <v>0</v>
      </c>
      <c r="F76" s="152">
        <f t="shared" si="10"/>
        <v>0</v>
      </c>
      <c r="G76" s="152">
        <f t="shared" si="10"/>
        <v>0</v>
      </c>
      <c r="H76" s="152">
        <f t="shared" si="10"/>
        <v>0</v>
      </c>
      <c r="I76" s="152">
        <f t="shared" si="10"/>
        <v>0</v>
      </c>
      <c r="J76" s="152">
        <f t="shared" si="10"/>
        <v>0</v>
      </c>
      <c r="K76" s="196">
        <f t="shared" ref="K76:K86" si="11">SUM(C76:J76)</f>
        <v>0</v>
      </c>
    </row>
    <row r="77" spans="1:11" x14ac:dyDescent="0.25">
      <c r="A77" s="152" t="s">
        <v>79</v>
      </c>
      <c r="B77" s="152">
        <v>1</v>
      </c>
      <c r="C77" s="152">
        <f t="shared" ref="C77:J86" si="12">SUM(C7,C21,C35,C49,C63)</f>
        <v>3</v>
      </c>
      <c r="D77" s="152">
        <f t="shared" si="12"/>
        <v>5</v>
      </c>
      <c r="E77" s="152">
        <f t="shared" si="12"/>
        <v>0</v>
      </c>
      <c r="F77" s="152">
        <f t="shared" si="12"/>
        <v>0</v>
      </c>
      <c r="G77" s="152">
        <f t="shared" si="12"/>
        <v>1</v>
      </c>
      <c r="H77" s="152">
        <f t="shared" si="12"/>
        <v>1</v>
      </c>
      <c r="I77" s="152">
        <f t="shared" si="12"/>
        <v>0</v>
      </c>
      <c r="J77" s="152">
        <f t="shared" si="12"/>
        <v>0</v>
      </c>
      <c r="K77" s="196">
        <f t="shared" si="11"/>
        <v>10</v>
      </c>
    </row>
    <row r="78" spans="1:11" x14ac:dyDescent="0.25">
      <c r="A78" s="152" t="s">
        <v>80</v>
      </c>
      <c r="B78" s="152">
        <v>2</v>
      </c>
      <c r="C78" s="152">
        <f t="shared" si="12"/>
        <v>15</v>
      </c>
      <c r="D78" s="152">
        <f t="shared" si="12"/>
        <v>4</v>
      </c>
      <c r="E78" s="152">
        <f t="shared" si="12"/>
        <v>0</v>
      </c>
      <c r="F78" s="152">
        <f t="shared" si="12"/>
        <v>0</v>
      </c>
      <c r="G78" s="152">
        <f t="shared" si="12"/>
        <v>10</v>
      </c>
      <c r="H78" s="152">
        <f t="shared" si="12"/>
        <v>3</v>
      </c>
      <c r="I78" s="152">
        <f t="shared" si="12"/>
        <v>4</v>
      </c>
      <c r="J78" s="152">
        <f t="shared" si="12"/>
        <v>5</v>
      </c>
      <c r="K78" s="196">
        <f t="shared" si="11"/>
        <v>41</v>
      </c>
    </row>
    <row r="79" spans="1:11" x14ac:dyDescent="0.25">
      <c r="A79" s="152" t="s">
        <v>81</v>
      </c>
      <c r="B79" s="152">
        <v>3</v>
      </c>
      <c r="C79" s="152">
        <f t="shared" si="12"/>
        <v>6</v>
      </c>
      <c r="D79" s="152">
        <f t="shared" si="12"/>
        <v>4</v>
      </c>
      <c r="E79" s="152">
        <f t="shared" si="12"/>
        <v>0</v>
      </c>
      <c r="F79" s="152">
        <f t="shared" si="12"/>
        <v>0</v>
      </c>
      <c r="G79" s="152">
        <f t="shared" si="12"/>
        <v>6</v>
      </c>
      <c r="H79" s="152">
        <f t="shared" si="12"/>
        <v>5</v>
      </c>
      <c r="I79" s="152">
        <f t="shared" si="12"/>
        <v>0</v>
      </c>
      <c r="J79" s="152">
        <f t="shared" si="12"/>
        <v>0</v>
      </c>
      <c r="K79" s="196">
        <f t="shared" si="11"/>
        <v>21</v>
      </c>
    </row>
    <row r="80" spans="1:11" x14ac:dyDescent="0.25">
      <c r="A80" s="152" t="s">
        <v>82</v>
      </c>
      <c r="B80" s="152">
        <v>4</v>
      </c>
      <c r="C80" s="152">
        <f t="shared" si="12"/>
        <v>5</v>
      </c>
      <c r="D80" s="152">
        <f t="shared" si="12"/>
        <v>4</v>
      </c>
      <c r="E80" s="152">
        <f t="shared" si="12"/>
        <v>0</v>
      </c>
      <c r="F80" s="152">
        <f t="shared" si="12"/>
        <v>0</v>
      </c>
      <c r="G80" s="152">
        <f t="shared" si="12"/>
        <v>2</v>
      </c>
      <c r="H80" s="152">
        <f t="shared" si="12"/>
        <v>1</v>
      </c>
      <c r="I80" s="152">
        <f t="shared" si="12"/>
        <v>2</v>
      </c>
      <c r="J80" s="152">
        <f t="shared" si="12"/>
        <v>2</v>
      </c>
      <c r="K80" s="196">
        <f t="shared" si="11"/>
        <v>16</v>
      </c>
    </row>
    <row r="81" spans="1:11" x14ac:dyDescent="0.25">
      <c r="A81" s="152" t="s">
        <v>83</v>
      </c>
      <c r="B81" s="152">
        <v>5</v>
      </c>
      <c r="C81" s="152">
        <f t="shared" si="12"/>
        <v>6</v>
      </c>
      <c r="D81" s="152">
        <f t="shared" si="12"/>
        <v>0</v>
      </c>
      <c r="E81" s="152">
        <f t="shared" si="12"/>
        <v>0</v>
      </c>
      <c r="F81" s="152">
        <f t="shared" si="12"/>
        <v>0</v>
      </c>
      <c r="G81" s="152">
        <f t="shared" si="12"/>
        <v>5</v>
      </c>
      <c r="H81" s="152">
        <f t="shared" si="12"/>
        <v>0</v>
      </c>
      <c r="I81" s="152">
        <f t="shared" si="12"/>
        <v>4</v>
      </c>
      <c r="J81" s="152">
        <f t="shared" si="12"/>
        <v>4</v>
      </c>
      <c r="K81" s="196">
        <f t="shared" si="11"/>
        <v>19</v>
      </c>
    </row>
    <row r="82" spans="1:11" x14ac:dyDescent="0.25">
      <c r="A82" s="152" t="s">
        <v>84</v>
      </c>
      <c r="B82" s="152">
        <v>6</v>
      </c>
      <c r="C82" s="152">
        <f t="shared" si="12"/>
        <v>7</v>
      </c>
      <c r="D82" s="152">
        <f t="shared" si="12"/>
        <v>5</v>
      </c>
      <c r="E82" s="152">
        <f t="shared" si="12"/>
        <v>0</v>
      </c>
      <c r="F82" s="152">
        <f t="shared" si="12"/>
        <v>0</v>
      </c>
      <c r="G82" s="152">
        <f t="shared" si="12"/>
        <v>3</v>
      </c>
      <c r="H82" s="152">
        <f t="shared" si="12"/>
        <v>1</v>
      </c>
      <c r="I82" s="152">
        <f t="shared" si="12"/>
        <v>1</v>
      </c>
      <c r="J82" s="152">
        <f t="shared" si="12"/>
        <v>1</v>
      </c>
      <c r="K82" s="196">
        <f t="shared" si="11"/>
        <v>18</v>
      </c>
    </row>
    <row r="83" spans="1:11" x14ac:dyDescent="0.25">
      <c r="A83" s="152" t="s">
        <v>85</v>
      </c>
      <c r="B83" s="152">
        <v>7</v>
      </c>
      <c r="C83" s="152">
        <f t="shared" si="12"/>
        <v>0</v>
      </c>
      <c r="D83" s="152">
        <f t="shared" si="12"/>
        <v>0</v>
      </c>
      <c r="E83" s="152">
        <f t="shared" si="12"/>
        <v>0</v>
      </c>
      <c r="F83" s="152">
        <f t="shared" si="12"/>
        <v>0</v>
      </c>
      <c r="G83" s="152">
        <f t="shared" si="12"/>
        <v>0</v>
      </c>
      <c r="H83" s="152">
        <f t="shared" si="12"/>
        <v>0</v>
      </c>
      <c r="I83" s="152">
        <f t="shared" si="12"/>
        <v>0</v>
      </c>
      <c r="J83" s="152">
        <f t="shared" si="12"/>
        <v>0</v>
      </c>
      <c r="K83" s="196">
        <f t="shared" si="11"/>
        <v>0</v>
      </c>
    </row>
    <row r="84" spans="1:11" x14ac:dyDescent="0.25">
      <c r="A84" s="152" t="s">
        <v>86</v>
      </c>
      <c r="B84" s="152">
        <v>8</v>
      </c>
      <c r="C84" s="152">
        <f t="shared" si="12"/>
        <v>0</v>
      </c>
      <c r="D84" s="152">
        <f t="shared" si="12"/>
        <v>0</v>
      </c>
      <c r="E84" s="152">
        <f t="shared" si="12"/>
        <v>0</v>
      </c>
      <c r="F84" s="152">
        <f t="shared" si="12"/>
        <v>0</v>
      </c>
      <c r="G84" s="152">
        <f t="shared" si="12"/>
        <v>0</v>
      </c>
      <c r="H84" s="152">
        <f t="shared" si="12"/>
        <v>0</v>
      </c>
      <c r="I84" s="152">
        <f t="shared" si="12"/>
        <v>0</v>
      </c>
      <c r="J84" s="152">
        <f t="shared" si="12"/>
        <v>0</v>
      </c>
      <c r="K84" s="196">
        <f t="shared" si="11"/>
        <v>0</v>
      </c>
    </row>
    <row r="85" spans="1:11" x14ac:dyDescent="0.25">
      <c r="A85" s="152" t="s">
        <v>87</v>
      </c>
      <c r="B85" s="152">
        <v>9</v>
      </c>
      <c r="C85" s="152">
        <f t="shared" si="12"/>
        <v>3</v>
      </c>
      <c r="D85" s="152">
        <f t="shared" si="12"/>
        <v>1</v>
      </c>
      <c r="E85" s="152">
        <f t="shared" si="12"/>
        <v>0</v>
      </c>
      <c r="F85" s="152">
        <f t="shared" si="12"/>
        <v>0</v>
      </c>
      <c r="G85" s="152">
        <f t="shared" si="12"/>
        <v>0</v>
      </c>
      <c r="H85" s="152">
        <f t="shared" si="12"/>
        <v>0</v>
      </c>
      <c r="I85" s="152">
        <f t="shared" si="12"/>
        <v>0</v>
      </c>
      <c r="J85" s="152">
        <f t="shared" si="12"/>
        <v>0</v>
      </c>
      <c r="K85" s="196">
        <f t="shared" si="11"/>
        <v>4</v>
      </c>
    </row>
    <row r="86" spans="1:11" ht="15.75" thickBot="1" x14ac:dyDescent="0.3">
      <c r="A86" s="152" t="s">
        <v>88</v>
      </c>
      <c r="B86" s="152">
        <v>10</v>
      </c>
      <c r="C86" s="227">
        <f t="shared" si="12"/>
        <v>3</v>
      </c>
      <c r="D86" s="227">
        <f t="shared" si="12"/>
        <v>0</v>
      </c>
      <c r="E86" s="227">
        <f t="shared" si="12"/>
        <v>0</v>
      </c>
      <c r="F86" s="227">
        <f t="shared" si="12"/>
        <v>0</v>
      </c>
      <c r="G86" s="227">
        <f t="shared" si="12"/>
        <v>0</v>
      </c>
      <c r="H86" s="227">
        <f t="shared" si="12"/>
        <v>0</v>
      </c>
      <c r="I86" s="227">
        <f t="shared" si="12"/>
        <v>0</v>
      </c>
      <c r="J86" s="227">
        <f t="shared" si="12"/>
        <v>0</v>
      </c>
      <c r="K86" s="228">
        <f t="shared" si="11"/>
        <v>3</v>
      </c>
    </row>
    <row r="87" spans="1:11" ht="15.75" thickBot="1" x14ac:dyDescent="0.3">
      <c r="A87" s="201" t="s">
        <v>99</v>
      </c>
      <c r="B87" s="202" t="s">
        <v>90</v>
      </c>
      <c r="C87" s="206">
        <f t="shared" ref="C87:K87" si="13">SUM(C76:C86)</f>
        <v>48</v>
      </c>
      <c r="D87" s="206">
        <f t="shared" si="13"/>
        <v>23</v>
      </c>
      <c r="E87" s="206">
        <f t="shared" si="13"/>
        <v>0</v>
      </c>
      <c r="F87" s="206">
        <f t="shared" si="13"/>
        <v>0</v>
      </c>
      <c r="G87" s="206">
        <f t="shared" si="13"/>
        <v>27</v>
      </c>
      <c r="H87" s="206">
        <f t="shared" si="13"/>
        <v>11</v>
      </c>
      <c r="I87" s="206">
        <f t="shared" si="13"/>
        <v>11</v>
      </c>
      <c r="J87" s="206">
        <f t="shared" si="13"/>
        <v>12</v>
      </c>
      <c r="K87" s="207">
        <f t="shared" si="13"/>
        <v>132</v>
      </c>
    </row>
    <row r="89" spans="1:11" x14ac:dyDescent="0.25">
      <c r="A89" s="229" t="s">
        <v>100</v>
      </c>
      <c r="B89" s="230" t="s">
        <v>101</v>
      </c>
      <c r="C89" s="230"/>
      <c r="D89" s="230"/>
      <c r="E89" s="230"/>
      <c r="F89" s="230"/>
      <c r="G89" s="230"/>
      <c r="H89" s="230"/>
      <c r="I89" s="230"/>
      <c r="J89" s="230"/>
      <c r="K89" s="230"/>
    </row>
    <row r="90" spans="1:11" x14ac:dyDescent="0.25">
      <c r="A90" s="230" t="s">
        <v>102</v>
      </c>
      <c r="B90" s="230"/>
      <c r="C90" s="230"/>
      <c r="D90" s="230"/>
      <c r="E90" s="230"/>
      <c r="F90" s="230"/>
      <c r="G90" s="230"/>
      <c r="H90" s="230"/>
      <c r="I90" s="230"/>
      <c r="J90" s="230"/>
      <c r="K90" s="230"/>
    </row>
  </sheetData>
  <mergeCells count="17">
    <mergeCell ref="C46:K46"/>
    <mergeCell ref="A1:K1"/>
    <mergeCell ref="C2:D2"/>
    <mergeCell ref="E2:F2"/>
    <mergeCell ref="G2:H2"/>
    <mergeCell ref="I2:J2"/>
    <mergeCell ref="B4:K4"/>
    <mergeCell ref="C5:K5"/>
    <mergeCell ref="C18:K18"/>
    <mergeCell ref="C19:K19"/>
    <mergeCell ref="C32:K32"/>
    <mergeCell ref="C33:K33"/>
    <mergeCell ref="C47:K47"/>
    <mergeCell ref="C60:K60"/>
    <mergeCell ref="C61:K61"/>
    <mergeCell ref="C74:K74"/>
    <mergeCell ref="C75:K75"/>
  </mergeCells>
  <pageMargins left="0.75" right="0.75" top="0.75" bottom="0.5" header="0.5" footer="0.75"/>
  <pageSetup paperSize="9" orientation="portrait" horizontalDpi="4294967293" verticalDpi="4294967293" r:id="rId1"/>
  <ignoredErrors>
    <ignoredError sqref="K6:K16 K20:K30 K34:K44 K48:K59 K62:K7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90"/>
  <sheetViews>
    <sheetView topLeftCell="A58" workbookViewId="0">
      <selection activeCell="I31" sqref="I31"/>
    </sheetView>
  </sheetViews>
  <sheetFormatPr defaultColWidth="9.140625" defaultRowHeight="15" x14ac:dyDescent="0.25"/>
  <cols>
    <col min="1" max="1" width="47.42578125" style="1" customWidth="1"/>
    <col min="2" max="16384" width="9.140625" style="1"/>
  </cols>
  <sheetData>
    <row r="1" spans="1:11" ht="42" customHeight="1" x14ac:dyDescent="0.25">
      <c r="A1" s="639" t="s">
        <v>103</v>
      </c>
      <c r="B1" s="640"/>
      <c r="C1" s="640"/>
      <c r="D1" s="640"/>
      <c r="E1" s="640"/>
      <c r="F1" s="640"/>
      <c r="G1" s="640"/>
      <c r="H1" s="640"/>
      <c r="I1" s="640"/>
      <c r="J1" s="641"/>
      <c r="K1" s="642"/>
    </row>
    <row r="2" spans="1:11" x14ac:dyDescent="0.25">
      <c r="A2" s="183" t="s">
        <v>104</v>
      </c>
      <c r="B2" s="184"/>
      <c r="C2" s="652" t="s">
        <v>68</v>
      </c>
      <c r="D2" s="652"/>
      <c r="E2" s="652" t="s">
        <v>69</v>
      </c>
      <c r="F2" s="652"/>
      <c r="G2" s="652" t="s">
        <v>70</v>
      </c>
      <c r="H2" s="652"/>
      <c r="I2" s="643" t="s">
        <v>71</v>
      </c>
      <c r="J2" s="645"/>
      <c r="K2" s="185" t="s">
        <v>72</v>
      </c>
    </row>
    <row r="3" spans="1:11" ht="15.75" thickBot="1" x14ac:dyDescent="0.3">
      <c r="A3" s="186"/>
      <c r="B3" s="187"/>
      <c r="C3" s="188" t="s">
        <v>73</v>
      </c>
      <c r="D3" s="188" t="s">
        <v>74</v>
      </c>
      <c r="E3" s="188" t="s">
        <v>73</v>
      </c>
      <c r="F3" s="188" t="s">
        <v>74</v>
      </c>
      <c r="G3" s="188" t="s">
        <v>73</v>
      </c>
      <c r="H3" s="188" t="s">
        <v>74</v>
      </c>
      <c r="I3" s="188" t="s">
        <v>73</v>
      </c>
      <c r="J3" s="188" t="s">
        <v>74</v>
      </c>
      <c r="K3" s="189"/>
    </row>
    <row r="4" spans="1:11" x14ac:dyDescent="0.25">
      <c r="A4" s="190" t="s">
        <v>75</v>
      </c>
      <c r="B4" s="203"/>
      <c r="C4" s="646"/>
      <c r="D4" s="647"/>
      <c r="E4" s="647"/>
      <c r="F4" s="647"/>
      <c r="G4" s="647"/>
      <c r="H4" s="647"/>
      <c r="I4" s="647"/>
      <c r="J4" s="647"/>
      <c r="K4" s="648"/>
    </row>
    <row r="5" spans="1:11" x14ac:dyDescent="0.25">
      <c r="A5" s="191" t="s">
        <v>76</v>
      </c>
      <c r="B5" s="192" t="s">
        <v>77</v>
      </c>
      <c r="C5" s="633"/>
      <c r="D5" s="634"/>
      <c r="E5" s="634"/>
      <c r="F5" s="634"/>
      <c r="G5" s="634"/>
      <c r="H5" s="634"/>
      <c r="I5" s="634"/>
      <c r="J5" s="634"/>
      <c r="K5" s="635"/>
    </row>
    <row r="6" spans="1:11" x14ac:dyDescent="0.25">
      <c r="A6" s="152" t="s">
        <v>78</v>
      </c>
      <c r="B6" s="152">
        <v>0</v>
      </c>
      <c r="C6" s="152">
        <v>0</v>
      </c>
      <c r="D6" s="152">
        <v>0</v>
      </c>
      <c r="E6" s="152">
        <v>0</v>
      </c>
      <c r="F6" s="152">
        <v>0</v>
      </c>
      <c r="G6" s="152">
        <v>0</v>
      </c>
      <c r="H6" s="152">
        <v>0</v>
      </c>
      <c r="I6" s="152">
        <v>0</v>
      </c>
      <c r="J6" s="152">
        <v>0</v>
      </c>
      <c r="K6" s="196">
        <f>SUM(C6:J6)</f>
        <v>0</v>
      </c>
    </row>
    <row r="7" spans="1:11" x14ac:dyDescent="0.25">
      <c r="A7" s="152" t="s">
        <v>79</v>
      </c>
      <c r="B7" s="152">
        <v>1</v>
      </c>
      <c r="C7" s="152">
        <v>0</v>
      </c>
      <c r="D7" s="152">
        <v>0</v>
      </c>
      <c r="E7" s="152">
        <v>0</v>
      </c>
      <c r="F7" s="152">
        <v>0</v>
      </c>
      <c r="G7" s="152">
        <v>0</v>
      </c>
      <c r="H7" s="152">
        <v>0</v>
      </c>
      <c r="I7" s="152">
        <v>0</v>
      </c>
      <c r="J7" s="152">
        <v>0</v>
      </c>
      <c r="K7" s="196">
        <f t="shared" ref="K7:K16" si="0">SUM(C7:J7)</f>
        <v>0</v>
      </c>
    </row>
    <row r="8" spans="1:11" x14ac:dyDescent="0.25">
      <c r="A8" s="152" t="s">
        <v>80</v>
      </c>
      <c r="B8" s="152">
        <v>2</v>
      </c>
      <c r="C8" s="152">
        <v>0</v>
      </c>
      <c r="D8" s="152">
        <v>0</v>
      </c>
      <c r="E8" s="152">
        <v>0</v>
      </c>
      <c r="F8" s="152">
        <v>0</v>
      </c>
      <c r="G8" s="152">
        <v>0</v>
      </c>
      <c r="H8" s="152">
        <v>0</v>
      </c>
      <c r="I8" s="152">
        <v>0</v>
      </c>
      <c r="J8" s="152">
        <v>0</v>
      </c>
      <c r="K8" s="196">
        <f t="shared" si="0"/>
        <v>0</v>
      </c>
    </row>
    <row r="9" spans="1:11" x14ac:dyDescent="0.25">
      <c r="A9" s="152" t="s">
        <v>81</v>
      </c>
      <c r="B9" s="152">
        <v>3</v>
      </c>
      <c r="C9" s="152">
        <v>0</v>
      </c>
      <c r="D9" s="152">
        <v>0</v>
      </c>
      <c r="E9" s="152">
        <v>0</v>
      </c>
      <c r="F9" s="152">
        <v>0</v>
      </c>
      <c r="G9" s="152">
        <v>0</v>
      </c>
      <c r="H9" s="152">
        <v>0</v>
      </c>
      <c r="I9" s="152">
        <v>0</v>
      </c>
      <c r="J9" s="152">
        <v>0</v>
      </c>
      <c r="K9" s="196">
        <f t="shared" si="0"/>
        <v>0</v>
      </c>
    </row>
    <row r="10" spans="1:11" x14ac:dyDescent="0.25">
      <c r="A10" s="152" t="s">
        <v>82</v>
      </c>
      <c r="B10" s="152">
        <v>4</v>
      </c>
      <c r="C10" s="152">
        <v>0</v>
      </c>
      <c r="D10" s="152">
        <v>0</v>
      </c>
      <c r="E10" s="152">
        <v>0</v>
      </c>
      <c r="F10" s="152">
        <v>0</v>
      </c>
      <c r="G10" s="152">
        <v>0</v>
      </c>
      <c r="H10" s="152">
        <v>0</v>
      </c>
      <c r="I10" s="152">
        <v>0</v>
      </c>
      <c r="J10" s="152">
        <v>0</v>
      </c>
      <c r="K10" s="196">
        <f t="shared" si="0"/>
        <v>0</v>
      </c>
    </row>
    <row r="11" spans="1:11" x14ac:dyDescent="0.25">
      <c r="A11" s="152" t="s">
        <v>83</v>
      </c>
      <c r="B11" s="152">
        <v>5</v>
      </c>
      <c r="C11" s="152">
        <v>0</v>
      </c>
      <c r="D11" s="152">
        <v>0</v>
      </c>
      <c r="E11" s="152">
        <v>0</v>
      </c>
      <c r="F11" s="152">
        <v>0</v>
      </c>
      <c r="G11" s="152">
        <v>0</v>
      </c>
      <c r="H11" s="152">
        <v>0</v>
      </c>
      <c r="I11" s="152">
        <v>1</v>
      </c>
      <c r="J11" s="152">
        <v>1</v>
      </c>
      <c r="K11" s="196">
        <f t="shared" si="0"/>
        <v>2</v>
      </c>
    </row>
    <row r="12" spans="1:11" x14ac:dyDescent="0.25">
      <c r="A12" s="152" t="s">
        <v>84</v>
      </c>
      <c r="B12" s="152">
        <v>6</v>
      </c>
      <c r="C12" s="152">
        <v>0</v>
      </c>
      <c r="D12" s="152">
        <v>0</v>
      </c>
      <c r="E12" s="152">
        <v>0</v>
      </c>
      <c r="F12" s="152">
        <v>0</v>
      </c>
      <c r="G12" s="152">
        <v>0</v>
      </c>
      <c r="H12" s="152">
        <v>0</v>
      </c>
      <c r="I12" s="152">
        <v>0</v>
      </c>
      <c r="J12" s="152">
        <v>0</v>
      </c>
      <c r="K12" s="196">
        <f t="shared" si="0"/>
        <v>0</v>
      </c>
    </row>
    <row r="13" spans="1:11" x14ac:dyDescent="0.25">
      <c r="A13" s="152" t="s">
        <v>85</v>
      </c>
      <c r="B13" s="152">
        <v>7</v>
      </c>
      <c r="C13" s="152">
        <v>0</v>
      </c>
      <c r="D13" s="152">
        <v>0</v>
      </c>
      <c r="E13" s="152">
        <v>0</v>
      </c>
      <c r="F13" s="152">
        <v>0</v>
      </c>
      <c r="G13" s="152">
        <v>0</v>
      </c>
      <c r="H13" s="152">
        <v>0</v>
      </c>
      <c r="I13" s="152">
        <v>0</v>
      </c>
      <c r="J13" s="152">
        <v>0</v>
      </c>
      <c r="K13" s="196">
        <f t="shared" si="0"/>
        <v>0</v>
      </c>
    </row>
    <row r="14" spans="1:11" x14ac:dyDescent="0.25">
      <c r="A14" s="152" t="s">
        <v>86</v>
      </c>
      <c r="B14" s="152">
        <v>8</v>
      </c>
      <c r="C14" s="152">
        <v>0</v>
      </c>
      <c r="D14" s="152">
        <v>0</v>
      </c>
      <c r="E14" s="152">
        <v>0</v>
      </c>
      <c r="F14" s="152">
        <v>0</v>
      </c>
      <c r="G14" s="152">
        <v>0</v>
      </c>
      <c r="H14" s="152">
        <v>0</v>
      </c>
      <c r="I14" s="152">
        <v>0</v>
      </c>
      <c r="J14" s="152">
        <v>0</v>
      </c>
      <c r="K14" s="196">
        <f t="shared" si="0"/>
        <v>0</v>
      </c>
    </row>
    <row r="15" spans="1:11" x14ac:dyDescent="0.25">
      <c r="A15" s="152" t="s">
        <v>87</v>
      </c>
      <c r="B15" s="152">
        <v>9</v>
      </c>
      <c r="C15" s="152">
        <v>0</v>
      </c>
      <c r="D15" s="152">
        <v>0</v>
      </c>
      <c r="E15" s="152">
        <v>0</v>
      </c>
      <c r="F15" s="152">
        <v>0</v>
      </c>
      <c r="G15" s="152">
        <v>0</v>
      </c>
      <c r="H15" s="152">
        <v>0</v>
      </c>
      <c r="I15" s="152">
        <v>0</v>
      </c>
      <c r="J15" s="152">
        <v>0</v>
      </c>
      <c r="K15" s="196">
        <f t="shared" si="0"/>
        <v>0</v>
      </c>
    </row>
    <row r="16" spans="1:11" x14ac:dyDescent="0.25">
      <c r="A16" s="152" t="s">
        <v>88</v>
      </c>
      <c r="B16" s="152">
        <v>10</v>
      </c>
      <c r="C16" s="152">
        <v>0</v>
      </c>
      <c r="D16" s="152">
        <v>0</v>
      </c>
      <c r="E16" s="152">
        <v>0</v>
      </c>
      <c r="F16" s="152">
        <v>0</v>
      </c>
      <c r="G16" s="152">
        <v>0</v>
      </c>
      <c r="H16" s="152">
        <v>0</v>
      </c>
      <c r="I16" s="152">
        <v>0</v>
      </c>
      <c r="J16" s="152">
        <v>0</v>
      </c>
      <c r="K16" s="196">
        <f t="shared" si="0"/>
        <v>0</v>
      </c>
    </row>
    <row r="17" spans="1:11" x14ac:dyDescent="0.25">
      <c r="A17" s="193" t="s">
        <v>89</v>
      </c>
      <c r="B17" s="194" t="s">
        <v>90</v>
      </c>
      <c r="C17" s="195">
        <f>SUM(C6:C16)</f>
        <v>0</v>
      </c>
      <c r="D17" s="195">
        <f t="shared" ref="D17:J17" si="1">SUM(D6:D16)</f>
        <v>0</v>
      </c>
      <c r="E17" s="195">
        <f t="shared" si="1"/>
        <v>0</v>
      </c>
      <c r="F17" s="195">
        <f t="shared" si="1"/>
        <v>0</v>
      </c>
      <c r="G17" s="195">
        <f t="shared" si="1"/>
        <v>0</v>
      </c>
      <c r="H17" s="195">
        <f t="shared" si="1"/>
        <v>0</v>
      </c>
      <c r="I17" s="195">
        <f t="shared" si="1"/>
        <v>1</v>
      </c>
      <c r="J17" s="195">
        <f t="shared" si="1"/>
        <v>1</v>
      </c>
      <c r="K17" s="196">
        <v>2</v>
      </c>
    </row>
    <row r="18" spans="1:11" x14ac:dyDescent="0.25">
      <c r="A18" s="197" t="s">
        <v>91</v>
      </c>
      <c r="B18" s="198"/>
      <c r="C18" s="636"/>
      <c r="D18" s="637"/>
      <c r="E18" s="637"/>
      <c r="F18" s="637"/>
      <c r="G18" s="637"/>
      <c r="H18" s="637"/>
      <c r="I18" s="637"/>
      <c r="J18" s="637"/>
      <c r="K18" s="638"/>
    </row>
    <row r="19" spans="1:11" x14ac:dyDescent="0.25">
      <c r="A19" s="191" t="s">
        <v>76</v>
      </c>
      <c r="B19" s="192" t="s">
        <v>77</v>
      </c>
      <c r="C19" s="633"/>
      <c r="D19" s="634"/>
      <c r="E19" s="634"/>
      <c r="F19" s="634"/>
      <c r="G19" s="634"/>
      <c r="H19" s="634"/>
      <c r="I19" s="634"/>
      <c r="J19" s="634"/>
      <c r="K19" s="635"/>
    </row>
    <row r="20" spans="1:11" x14ac:dyDescent="0.25">
      <c r="A20" s="152" t="s">
        <v>78</v>
      </c>
      <c r="B20" s="152">
        <v>0</v>
      </c>
      <c r="C20" s="152">
        <v>0</v>
      </c>
      <c r="D20" s="152">
        <v>0</v>
      </c>
      <c r="E20" s="152">
        <v>0</v>
      </c>
      <c r="F20" s="152">
        <v>0</v>
      </c>
      <c r="G20" s="152">
        <v>0</v>
      </c>
      <c r="H20" s="152">
        <v>0</v>
      </c>
      <c r="I20" s="152">
        <v>0</v>
      </c>
      <c r="J20" s="152">
        <v>0</v>
      </c>
      <c r="K20" s="196">
        <f>SUM(C20:J20)</f>
        <v>0</v>
      </c>
    </row>
    <row r="21" spans="1:11" x14ac:dyDescent="0.25">
      <c r="A21" s="152" t="s">
        <v>79</v>
      </c>
      <c r="B21" s="152">
        <v>1</v>
      </c>
      <c r="C21" s="152">
        <v>0</v>
      </c>
      <c r="D21" s="152">
        <v>0</v>
      </c>
      <c r="E21" s="152">
        <v>0</v>
      </c>
      <c r="F21" s="152">
        <v>0</v>
      </c>
      <c r="G21" s="152">
        <v>0</v>
      </c>
      <c r="H21" s="152">
        <v>0</v>
      </c>
      <c r="I21" s="152">
        <v>0</v>
      </c>
      <c r="J21" s="152">
        <v>0</v>
      </c>
      <c r="K21" s="196">
        <f t="shared" ref="K21:K30" si="2">SUM(C21:J21)</f>
        <v>0</v>
      </c>
    </row>
    <row r="22" spans="1:11" x14ac:dyDescent="0.25">
      <c r="A22" s="152" t="s">
        <v>80</v>
      </c>
      <c r="B22" s="152">
        <v>2</v>
      </c>
      <c r="C22" s="152">
        <v>0</v>
      </c>
      <c r="D22" s="152">
        <v>0</v>
      </c>
      <c r="E22" s="152">
        <v>0</v>
      </c>
      <c r="F22" s="152">
        <v>0</v>
      </c>
      <c r="G22" s="152">
        <v>0</v>
      </c>
      <c r="H22" s="152">
        <v>0</v>
      </c>
      <c r="I22" s="152">
        <v>0</v>
      </c>
      <c r="J22" s="152">
        <v>0</v>
      </c>
      <c r="K22" s="196">
        <f t="shared" si="2"/>
        <v>0</v>
      </c>
    </row>
    <row r="23" spans="1:11" x14ac:dyDescent="0.25">
      <c r="A23" s="152" t="s">
        <v>81</v>
      </c>
      <c r="B23" s="152">
        <v>3</v>
      </c>
      <c r="C23" s="152">
        <v>0</v>
      </c>
      <c r="D23" s="152">
        <v>0</v>
      </c>
      <c r="E23" s="152">
        <v>0</v>
      </c>
      <c r="F23" s="152">
        <v>0</v>
      </c>
      <c r="G23" s="152">
        <v>0</v>
      </c>
      <c r="H23" s="152">
        <v>0</v>
      </c>
      <c r="I23" s="152">
        <v>0</v>
      </c>
      <c r="J23" s="152">
        <v>0</v>
      </c>
      <c r="K23" s="196">
        <f t="shared" si="2"/>
        <v>0</v>
      </c>
    </row>
    <row r="24" spans="1:11" x14ac:dyDescent="0.25">
      <c r="A24" s="152" t="s">
        <v>82</v>
      </c>
      <c r="B24" s="152">
        <v>4</v>
      </c>
      <c r="C24" s="152">
        <v>0</v>
      </c>
      <c r="D24" s="152">
        <v>0</v>
      </c>
      <c r="E24" s="152">
        <v>0</v>
      </c>
      <c r="F24" s="152">
        <v>0</v>
      </c>
      <c r="G24" s="152">
        <v>0</v>
      </c>
      <c r="H24" s="152">
        <v>0</v>
      </c>
      <c r="I24" s="152">
        <v>0</v>
      </c>
      <c r="J24" s="152">
        <v>0</v>
      </c>
      <c r="K24" s="196">
        <f t="shared" si="2"/>
        <v>0</v>
      </c>
    </row>
    <row r="25" spans="1:11" x14ac:dyDescent="0.25">
      <c r="A25" s="152" t="s">
        <v>83</v>
      </c>
      <c r="B25" s="152">
        <v>5</v>
      </c>
      <c r="C25" s="152">
        <v>0</v>
      </c>
      <c r="D25" s="152">
        <v>0</v>
      </c>
      <c r="E25" s="152">
        <v>0</v>
      </c>
      <c r="F25" s="152">
        <v>0</v>
      </c>
      <c r="G25" s="152">
        <v>1</v>
      </c>
      <c r="H25" s="152">
        <v>0</v>
      </c>
      <c r="I25" s="152">
        <v>1</v>
      </c>
      <c r="J25" s="152">
        <v>1</v>
      </c>
      <c r="K25" s="196">
        <f t="shared" si="2"/>
        <v>3</v>
      </c>
    </row>
    <row r="26" spans="1:11" x14ac:dyDescent="0.25">
      <c r="A26" s="152" t="s">
        <v>84</v>
      </c>
      <c r="B26" s="152">
        <v>6</v>
      </c>
      <c r="C26" s="152">
        <v>0</v>
      </c>
      <c r="D26" s="152">
        <v>0</v>
      </c>
      <c r="E26" s="152">
        <v>0</v>
      </c>
      <c r="F26" s="152">
        <v>0</v>
      </c>
      <c r="G26" s="152">
        <v>2</v>
      </c>
      <c r="H26" s="152">
        <v>0</v>
      </c>
      <c r="I26" s="152">
        <v>1</v>
      </c>
      <c r="J26" s="152">
        <v>1</v>
      </c>
      <c r="K26" s="196">
        <f t="shared" si="2"/>
        <v>4</v>
      </c>
    </row>
    <row r="27" spans="1:11" x14ac:dyDescent="0.25">
      <c r="A27" s="152" t="s">
        <v>85</v>
      </c>
      <c r="B27" s="152">
        <v>7</v>
      </c>
      <c r="C27" s="152">
        <v>0</v>
      </c>
      <c r="D27" s="152">
        <v>0</v>
      </c>
      <c r="E27" s="152">
        <v>0</v>
      </c>
      <c r="F27" s="152">
        <v>0</v>
      </c>
      <c r="G27" s="152">
        <v>0</v>
      </c>
      <c r="H27" s="152">
        <v>0</v>
      </c>
      <c r="I27" s="152">
        <v>0</v>
      </c>
      <c r="J27" s="152">
        <v>0</v>
      </c>
      <c r="K27" s="196">
        <f t="shared" si="2"/>
        <v>0</v>
      </c>
    </row>
    <row r="28" spans="1:11" x14ac:dyDescent="0.25">
      <c r="A28" s="152" t="s">
        <v>86</v>
      </c>
      <c r="B28" s="152">
        <v>8</v>
      </c>
      <c r="C28" s="152">
        <v>0</v>
      </c>
      <c r="D28" s="152">
        <v>0</v>
      </c>
      <c r="E28" s="152">
        <v>0</v>
      </c>
      <c r="F28" s="152">
        <v>0</v>
      </c>
      <c r="G28" s="152">
        <v>0</v>
      </c>
      <c r="H28" s="152">
        <v>0</v>
      </c>
      <c r="I28" s="152">
        <v>0</v>
      </c>
      <c r="J28" s="152">
        <v>0</v>
      </c>
      <c r="K28" s="196">
        <f t="shared" si="2"/>
        <v>0</v>
      </c>
    </row>
    <row r="29" spans="1:11" x14ac:dyDescent="0.25">
      <c r="A29" s="152" t="s">
        <v>87</v>
      </c>
      <c r="B29" s="152">
        <v>9</v>
      </c>
      <c r="C29" s="152">
        <v>0</v>
      </c>
      <c r="D29" s="152">
        <v>0</v>
      </c>
      <c r="E29" s="152">
        <v>0</v>
      </c>
      <c r="F29" s="152">
        <v>0</v>
      </c>
      <c r="G29" s="152">
        <v>0</v>
      </c>
      <c r="H29" s="152">
        <v>0</v>
      </c>
      <c r="I29" s="152">
        <v>0</v>
      </c>
      <c r="J29" s="152">
        <v>0</v>
      </c>
      <c r="K29" s="196">
        <f t="shared" si="2"/>
        <v>0</v>
      </c>
    </row>
    <row r="30" spans="1:11" x14ac:dyDescent="0.25">
      <c r="A30" s="152" t="s">
        <v>88</v>
      </c>
      <c r="B30" s="152">
        <v>10</v>
      </c>
      <c r="C30" s="152">
        <v>0</v>
      </c>
      <c r="D30" s="152">
        <v>0</v>
      </c>
      <c r="E30" s="152">
        <v>0</v>
      </c>
      <c r="F30" s="152">
        <v>0</v>
      </c>
      <c r="G30" s="152">
        <v>0</v>
      </c>
      <c r="H30" s="152">
        <v>0</v>
      </c>
      <c r="I30" s="152">
        <v>0</v>
      </c>
      <c r="J30" s="152">
        <v>0</v>
      </c>
      <c r="K30" s="196">
        <f t="shared" si="2"/>
        <v>0</v>
      </c>
    </row>
    <row r="31" spans="1:11" x14ac:dyDescent="0.25">
      <c r="A31" s="199" t="s">
        <v>92</v>
      </c>
      <c r="B31" s="200" t="s">
        <v>90</v>
      </c>
      <c r="C31" s="195">
        <f>SUM(C20:C30)</f>
        <v>0</v>
      </c>
      <c r="D31" s="195">
        <f t="shared" ref="D31:J31" si="3">SUM(D20:D30)</f>
        <v>0</v>
      </c>
      <c r="E31" s="195">
        <f t="shared" si="3"/>
        <v>0</v>
      </c>
      <c r="F31" s="195">
        <f t="shared" si="3"/>
        <v>0</v>
      </c>
      <c r="G31" s="195">
        <f t="shared" si="3"/>
        <v>3</v>
      </c>
      <c r="H31" s="195">
        <f t="shared" si="3"/>
        <v>0</v>
      </c>
      <c r="I31" s="195">
        <f t="shared" si="3"/>
        <v>2</v>
      </c>
      <c r="J31" s="195">
        <f t="shared" si="3"/>
        <v>2</v>
      </c>
      <c r="K31" s="196">
        <f>SUM(K20:K30)</f>
        <v>7</v>
      </c>
    </row>
    <row r="32" spans="1:11" x14ac:dyDescent="0.25">
      <c r="A32" s="197" t="s">
        <v>93</v>
      </c>
      <c r="B32" s="198"/>
      <c r="C32" s="636"/>
      <c r="D32" s="637"/>
      <c r="E32" s="637"/>
      <c r="F32" s="637"/>
      <c r="G32" s="637"/>
      <c r="H32" s="637"/>
      <c r="I32" s="637"/>
      <c r="J32" s="637"/>
      <c r="K32" s="638"/>
    </row>
    <row r="33" spans="1:11" x14ac:dyDescent="0.25">
      <c r="A33" s="191" t="s">
        <v>76</v>
      </c>
      <c r="B33" s="192" t="s">
        <v>77</v>
      </c>
      <c r="C33" s="633"/>
      <c r="D33" s="634"/>
      <c r="E33" s="634"/>
      <c r="F33" s="634"/>
      <c r="G33" s="634"/>
      <c r="H33" s="634"/>
      <c r="I33" s="634"/>
      <c r="J33" s="634"/>
      <c r="K33" s="635"/>
    </row>
    <row r="34" spans="1:11" x14ac:dyDescent="0.25">
      <c r="A34" s="152" t="s">
        <v>78</v>
      </c>
      <c r="B34" s="152">
        <v>0</v>
      </c>
      <c r="C34" s="152">
        <v>0</v>
      </c>
      <c r="D34" s="152">
        <v>0</v>
      </c>
      <c r="E34" s="152">
        <v>0</v>
      </c>
      <c r="F34" s="152">
        <v>0</v>
      </c>
      <c r="G34" s="152">
        <v>0</v>
      </c>
      <c r="H34" s="152">
        <v>0</v>
      </c>
      <c r="I34" s="152">
        <v>0</v>
      </c>
      <c r="J34" s="152">
        <v>0</v>
      </c>
      <c r="K34" s="196">
        <f>SUM(C34:J34)</f>
        <v>0</v>
      </c>
    </row>
    <row r="35" spans="1:11" x14ac:dyDescent="0.25">
      <c r="A35" s="152" t="s">
        <v>79</v>
      </c>
      <c r="B35" s="152">
        <v>1</v>
      </c>
      <c r="C35" s="152">
        <v>0</v>
      </c>
      <c r="D35" s="152">
        <v>0</v>
      </c>
      <c r="E35" s="152">
        <v>0</v>
      </c>
      <c r="F35" s="152">
        <v>0</v>
      </c>
      <c r="G35" s="152">
        <v>0</v>
      </c>
      <c r="H35" s="152">
        <v>0</v>
      </c>
      <c r="I35" s="152">
        <v>0</v>
      </c>
      <c r="J35" s="152">
        <v>0</v>
      </c>
      <c r="K35" s="196">
        <f t="shared" ref="K35:K44" si="4">SUM(C35:J35)</f>
        <v>0</v>
      </c>
    </row>
    <row r="36" spans="1:11" x14ac:dyDescent="0.25">
      <c r="A36" s="152" t="s">
        <v>80</v>
      </c>
      <c r="B36" s="152">
        <v>2</v>
      </c>
      <c r="C36" s="152">
        <v>0</v>
      </c>
      <c r="D36" s="152">
        <v>0</v>
      </c>
      <c r="E36" s="152">
        <v>0</v>
      </c>
      <c r="F36" s="152">
        <v>0</v>
      </c>
      <c r="G36" s="152">
        <v>0</v>
      </c>
      <c r="H36" s="152">
        <v>0</v>
      </c>
      <c r="I36" s="152">
        <v>0</v>
      </c>
      <c r="J36" s="152">
        <v>0</v>
      </c>
      <c r="K36" s="196">
        <f t="shared" si="4"/>
        <v>0</v>
      </c>
    </row>
    <row r="37" spans="1:11" x14ac:dyDescent="0.25">
      <c r="A37" s="152" t="s">
        <v>81</v>
      </c>
      <c r="B37" s="152">
        <v>3</v>
      </c>
      <c r="C37" s="152">
        <v>0</v>
      </c>
      <c r="D37" s="152">
        <v>0</v>
      </c>
      <c r="E37" s="152">
        <v>0</v>
      </c>
      <c r="F37" s="152">
        <v>0</v>
      </c>
      <c r="G37" s="152">
        <v>0</v>
      </c>
      <c r="H37" s="152">
        <v>0</v>
      </c>
      <c r="I37" s="152">
        <v>0</v>
      </c>
      <c r="J37" s="152">
        <v>0</v>
      </c>
      <c r="K37" s="196">
        <f t="shared" si="4"/>
        <v>0</v>
      </c>
    </row>
    <row r="38" spans="1:11" x14ac:dyDescent="0.25">
      <c r="A38" s="152" t="s">
        <v>82</v>
      </c>
      <c r="B38" s="152">
        <v>4</v>
      </c>
      <c r="C38" s="152">
        <v>0</v>
      </c>
      <c r="D38" s="152">
        <v>0</v>
      </c>
      <c r="E38" s="152">
        <v>0</v>
      </c>
      <c r="F38" s="152">
        <v>0</v>
      </c>
      <c r="G38" s="152">
        <v>0</v>
      </c>
      <c r="H38" s="152">
        <v>0</v>
      </c>
      <c r="I38" s="152">
        <v>0</v>
      </c>
      <c r="J38" s="152">
        <v>0</v>
      </c>
      <c r="K38" s="196">
        <f t="shared" si="4"/>
        <v>0</v>
      </c>
    </row>
    <row r="39" spans="1:11" x14ac:dyDescent="0.25">
      <c r="A39" s="152" t="s">
        <v>83</v>
      </c>
      <c r="B39" s="152">
        <v>5</v>
      </c>
      <c r="C39" s="152">
        <v>0</v>
      </c>
      <c r="D39" s="152">
        <v>0</v>
      </c>
      <c r="E39" s="152">
        <v>0</v>
      </c>
      <c r="F39" s="152">
        <v>0</v>
      </c>
      <c r="G39" s="152">
        <v>0</v>
      </c>
      <c r="H39" s="152">
        <v>0</v>
      </c>
      <c r="I39" s="152">
        <v>0</v>
      </c>
      <c r="J39" s="152">
        <v>0</v>
      </c>
      <c r="K39" s="196">
        <f t="shared" si="4"/>
        <v>0</v>
      </c>
    </row>
    <row r="40" spans="1:11" x14ac:dyDescent="0.25">
      <c r="A40" s="152" t="s">
        <v>84</v>
      </c>
      <c r="B40" s="152">
        <v>6</v>
      </c>
      <c r="C40" s="152">
        <v>0</v>
      </c>
      <c r="D40" s="152">
        <v>0</v>
      </c>
      <c r="E40" s="152">
        <v>0</v>
      </c>
      <c r="F40" s="152">
        <v>0</v>
      </c>
      <c r="G40" s="152">
        <v>0</v>
      </c>
      <c r="H40" s="152">
        <v>0</v>
      </c>
      <c r="I40" s="152">
        <v>0</v>
      </c>
      <c r="J40" s="152">
        <v>0</v>
      </c>
      <c r="K40" s="196">
        <f t="shared" si="4"/>
        <v>0</v>
      </c>
    </row>
    <row r="41" spans="1:11" x14ac:dyDescent="0.25">
      <c r="A41" s="152" t="s">
        <v>85</v>
      </c>
      <c r="B41" s="152">
        <v>7</v>
      </c>
      <c r="C41" s="152">
        <v>0</v>
      </c>
      <c r="D41" s="152">
        <v>0</v>
      </c>
      <c r="E41" s="152">
        <v>0</v>
      </c>
      <c r="F41" s="152">
        <v>0</v>
      </c>
      <c r="G41" s="152">
        <v>0</v>
      </c>
      <c r="H41" s="152">
        <v>0</v>
      </c>
      <c r="I41" s="152">
        <v>0</v>
      </c>
      <c r="J41" s="152">
        <v>0</v>
      </c>
      <c r="K41" s="196">
        <f t="shared" si="4"/>
        <v>0</v>
      </c>
    </row>
    <row r="42" spans="1:11" x14ac:dyDescent="0.25">
      <c r="A42" s="152" t="s">
        <v>86</v>
      </c>
      <c r="B42" s="152">
        <v>8</v>
      </c>
      <c r="C42" s="152">
        <v>0</v>
      </c>
      <c r="D42" s="152">
        <v>0</v>
      </c>
      <c r="E42" s="152">
        <v>0</v>
      </c>
      <c r="F42" s="152">
        <v>0</v>
      </c>
      <c r="G42" s="152">
        <v>0</v>
      </c>
      <c r="H42" s="152">
        <v>0</v>
      </c>
      <c r="I42" s="152">
        <v>0</v>
      </c>
      <c r="J42" s="152">
        <v>0</v>
      </c>
      <c r="K42" s="196">
        <f t="shared" si="4"/>
        <v>0</v>
      </c>
    </row>
    <row r="43" spans="1:11" x14ac:dyDescent="0.25">
      <c r="A43" s="152" t="s">
        <v>87</v>
      </c>
      <c r="B43" s="152">
        <v>9</v>
      </c>
      <c r="C43" s="152">
        <v>0</v>
      </c>
      <c r="D43" s="152">
        <v>0</v>
      </c>
      <c r="E43" s="152">
        <v>0</v>
      </c>
      <c r="F43" s="152">
        <v>0</v>
      </c>
      <c r="G43" s="152">
        <v>0</v>
      </c>
      <c r="H43" s="152">
        <v>0</v>
      </c>
      <c r="I43" s="152">
        <v>0</v>
      </c>
      <c r="J43" s="152">
        <v>0</v>
      </c>
      <c r="K43" s="196">
        <f t="shared" si="4"/>
        <v>0</v>
      </c>
    </row>
    <row r="44" spans="1:11" x14ac:dyDescent="0.25">
      <c r="A44" s="152" t="s">
        <v>88</v>
      </c>
      <c r="B44" s="152">
        <v>10</v>
      </c>
      <c r="C44" s="152">
        <v>0</v>
      </c>
      <c r="D44" s="152">
        <v>0</v>
      </c>
      <c r="E44" s="152">
        <v>0</v>
      </c>
      <c r="F44" s="152">
        <v>0</v>
      </c>
      <c r="G44" s="152">
        <v>0</v>
      </c>
      <c r="H44" s="152">
        <v>0</v>
      </c>
      <c r="I44" s="152">
        <v>0</v>
      </c>
      <c r="J44" s="152">
        <v>0</v>
      </c>
      <c r="K44" s="196">
        <f t="shared" si="4"/>
        <v>0</v>
      </c>
    </row>
    <row r="45" spans="1:11" x14ac:dyDescent="0.25">
      <c r="A45" s="199" t="s">
        <v>94</v>
      </c>
      <c r="B45" s="200" t="s">
        <v>90</v>
      </c>
      <c r="C45" s="195">
        <f>SUM(C34:C44)</f>
        <v>0</v>
      </c>
      <c r="D45" s="195">
        <f t="shared" ref="D45:J45" si="5">SUM(D34:D44)</f>
        <v>0</v>
      </c>
      <c r="E45" s="195">
        <f t="shared" si="5"/>
        <v>0</v>
      </c>
      <c r="F45" s="195">
        <f t="shared" si="5"/>
        <v>0</v>
      </c>
      <c r="G45" s="195">
        <f t="shared" si="5"/>
        <v>0</v>
      </c>
      <c r="H45" s="195">
        <f t="shared" si="5"/>
        <v>0</v>
      </c>
      <c r="I45" s="195">
        <f t="shared" si="5"/>
        <v>0</v>
      </c>
      <c r="J45" s="195">
        <f t="shared" si="5"/>
        <v>0</v>
      </c>
      <c r="K45" s="196">
        <f>SUM(K34:K44)</f>
        <v>0</v>
      </c>
    </row>
    <row r="46" spans="1:11" x14ac:dyDescent="0.25">
      <c r="A46" s="197" t="s">
        <v>95</v>
      </c>
      <c r="B46" s="198"/>
      <c r="C46" s="636"/>
      <c r="D46" s="637"/>
      <c r="E46" s="637"/>
      <c r="F46" s="637"/>
      <c r="G46" s="637"/>
      <c r="H46" s="637"/>
      <c r="I46" s="637"/>
      <c r="J46" s="637"/>
      <c r="K46" s="638"/>
    </row>
    <row r="47" spans="1:11" x14ac:dyDescent="0.25">
      <c r="A47" s="191" t="s">
        <v>76</v>
      </c>
      <c r="B47" s="192" t="s">
        <v>77</v>
      </c>
      <c r="C47" s="633"/>
      <c r="D47" s="634"/>
      <c r="E47" s="634"/>
      <c r="F47" s="634"/>
      <c r="G47" s="634"/>
      <c r="H47" s="634"/>
      <c r="I47" s="634"/>
      <c r="J47" s="634"/>
      <c r="K47" s="635"/>
    </row>
    <row r="48" spans="1:11" x14ac:dyDescent="0.25">
      <c r="A48" s="152" t="s">
        <v>78</v>
      </c>
      <c r="B48" s="152">
        <v>0</v>
      </c>
      <c r="C48" s="152">
        <v>0</v>
      </c>
      <c r="D48" s="152">
        <v>0</v>
      </c>
      <c r="E48" s="152">
        <v>0</v>
      </c>
      <c r="F48" s="152">
        <v>0</v>
      </c>
      <c r="G48" s="152">
        <v>0</v>
      </c>
      <c r="H48" s="152">
        <v>0</v>
      </c>
      <c r="I48" s="152">
        <v>0</v>
      </c>
      <c r="J48" s="152">
        <v>0</v>
      </c>
      <c r="K48" s="196">
        <f>SUM(C48:J48)</f>
        <v>0</v>
      </c>
    </row>
    <row r="49" spans="1:11" x14ac:dyDescent="0.25">
      <c r="A49" s="152" t="s">
        <v>79</v>
      </c>
      <c r="B49" s="152">
        <v>1</v>
      </c>
      <c r="C49" s="152">
        <v>0</v>
      </c>
      <c r="D49" s="152">
        <v>0</v>
      </c>
      <c r="E49" s="152">
        <v>0</v>
      </c>
      <c r="F49" s="152">
        <v>0</v>
      </c>
      <c r="G49" s="152">
        <v>0</v>
      </c>
      <c r="H49" s="152">
        <v>0</v>
      </c>
      <c r="I49" s="152">
        <v>0</v>
      </c>
      <c r="J49" s="152">
        <v>0</v>
      </c>
      <c r="K49" s="196">
        <f t="shared" ref="K49:K58" si="6">SUM(C49:J49)</f>
        <v>0</v>
      </c>
    </row>
    <row r="50" spans="1:11" x14ac:dyDescent="0.25">
      <c r="A50" s="152" t="s">
        <v>80</v>
      </c>
      <c r="B50" s="152">
        <v>2</v>
      </c>
      <c r="C50" s="152">
        <v>0</v>
      </c>
      <c r="D50" s="152">
        <v>0</v>
      </c>
      <c r="E50" s="152">
        <v>0</v>
      </c>
      <c r="F50" s="152">
        <v>0</v>
      </c>
      <c r="G50" s="152">
        <v>0</v>
      </c>
      <c r="H50" s="152">
        <v>0</v>
      </c>
      <c r="I50" s="152">
        <v>0</v>
      </c>
      <c r="J50" s="152">
        <v>0</v>
      </c>
      <c r="K50" s="196">
        <f t="shared" si="6"/>
        <v>0</v>
      </c>
    </row>
    <row r="51" spans="1:11" x14ac:dyDescent="0.25">
      <c r="A51" s="152" t="s">
        <v>81</v>
      </c>
      <c r="B51" s="152">
        <v>3</v>
      </c>
      <c r="C51" s="152">
        <v>1</v>
      </c>
      <c r="D51" s="152">
        <v>0</v>
      </c>
      <c r="E51" s="152">
        <v>0</v>
      </c>
      <c r="F51" s="152">
        <v>0</v>
      </c>
      <c r="G51" s="152">
        <v>1</v>
      </c>
      <c r="H51" s="152">
        <v>0</v>
      </c>
      <c r="I51" s="152">
        <v>0</v>
      </c>
      <c r="J51" s="152">
        <v>0</v>
      </c>
      <c r="K51" s="196">
        <f t="shared" si="6"/>
        <v>2</v>
      </c>
    </row>
    <row r="52" spans="1:11" x14ac:dyDescent="0.25">
      <c r="A52" s="152" t="s">
        <v>82</v>
      </c>
      <c r="B52" s="152">
        <v>4</v>
      </c>
      <c r="C52" s="152">
        <v>1</v>
      </c>
      <c r="D52" s="152">
        <v>0</v>
      </c>
      <c r="E52" s="152">
        <v>0</v>
      </c>
      <c r="F52" s="152">
        <v>0</v>
      </c>
      <c r="G52" s="152">
        <v>1</v>
      </c>
      <c r="H52" s="152">
        <v>0</v>
      </c>
      <c r="I52" s="152">
        <v>1</v>
      </c>
      <c r="J52" s="152">
        <v>0</v>
      </c>
      <c r="K52" s="196">
        <f t="shared" si="6"/>
        <v>3</v>
      </c>
    </row>
    <row r="53" spans="1:11" x14ac:dyDescent="0.25">
      <c r="A53" s="152" t="s">
        <v>83</v>
      </c>
      <c r="B53" s="152">
        <v>5</v>
      </c>
      <c r="C53" s="152">
        <v>0</v>
      </c>
      <c r="D53" s="152">
        <v>0</v>
      </c>
      <c r="E53" s="152">
        <v>0</v>
      </c>
      <c r="F53" s="152">
        <v>0</v>
      </c>
      <c r="G53" s="152">
        <v>0</v>
      </c>
      <c r="H53" s="152">
        <v>0</v>
      </c>
      <c r="I53" s="152">
        <v>0</v>
      </c>
      <c r="J53" s="152">
        <v>0</v>
      </c>
      <c r="K53" s="196">
        <f t="shared" si="6"/>
        <v>0</v>
      </c>
    </row>
    <row r="54" spans="1:11" x14ac:dyDescent="0.25">
      <c r="A54" s="152" t="s">
        <v>84</v>
      </c>
      <c r="B54" s="152">
        <v>6</v>
      </c>
      <c r="C54" s="152">
        <v>1</v>
      </c>
      <c r="D54" s="152">
        <v>0</v>
      </c>
      <c r="E54" s="152">
        <v>0</v>
      </c>
      <c r="F54" s="152">
        <v>0</v>
      </c>
      <c r="G54" s="152">
        <v>1</v>
      </c>
      <c r="H54" s="152">
        <v>0</v>
      </c>
      <c r="I54" s="152">
        <v>0</v>
      </c>
      <c r="J54" s="152">
        <v>0</v>
      </c>
      <c r="K54" s="196">
        <f t="shared" si="6"/>
        <v>2</v>
      </c>
    </row>
    <row r="55" spans="1:11" x14ac:dyDescent="0.25">
      <c r="A55" s="152" t="s">
        <v>85</v>
      </c>
      <c r="B55" s="152">
        <v>7</v>
      </c>
      <c r="C55" s="152">
        <v>0</v>
      </c>
      <c r="D55" s="152">
        <v>0</v>
      </c>
      <c r="E55" s="152">
        <v>0</v>
      </c>
      <c r="F55" s="152">
        <v>0</v>
      </c>
      <c r="G55" s="152">
        <v>0</v>
      </c>
      <c r="H55" s="152">
        <v>0</v>
      </c>
      <c r="I55" s="152">
        <v>0</v>
      </c>
      <c r="J55" s="152">
        <v>0</v>
      </c>
      <c r="K55" s="196">
        <f t="shared" si="6"/>
        <v>0</v>
      </c>
    </row>
    <row r="56" spans="1:11" x14ac:dyDescent="0.25">
      <c r="A56" s="152" t="s">
        <v>86</v>
      </c>
      <c r="B56" s="152">
        <v>8</v>
      </c>
      <c r="C56" s="152">
        <v>0</v>
      </c>
      <c r="D56" s="152">
        <v>0</v>
      </c>
      <c r="E56" s="152">
        <v>0</v>
      </c>
      <c r="F56" s="152">
        <v>0</v>
      </c>
      <c r="G56" s="152">
        <v>0</v>
      </c>
      <c r="H56" s="152">
        <v>0</v>
      </c>
      <c r="I56" s="152">
        <v>0</v>
      </c>
      <c r="J56" s="152">
        <v>0</v>
      </c>
      <c r="K56" s="196">
        <f t="shared" si="6"/>
        <v>0</v>
      </c>
    </row>
    <row r="57" spans="1:11" x14ac:dyDescent="0.25">
      <c r="A57" s="152" t="s">
        <v>87</v>
      </c>
      <c r="B57" s="152">
        <v>9</v>
      </c>
      <c r="C57" s="152">
        <v>0</v>
      </c>
      <c r="D57" s="152">
        <v>0</v>
      </c>
      <c r="E57" s="152">
        <v>0</v>
      </c>
      <c r="F57" s="152">
        <v>0</v>
      </c>
      <c r="G57" s="152">
        <v>0</v>
      </c>
      <c r="H57" s="152">
        <v>0</v>
      </c>
      <c r="I57" s="152">
        <v>0</v>
      </c>
      <c r="J57" s="152">
        <v>0</v>
      </c>
      <c r="K57" s="196">
        <f t="shared" si="6"/>
        <v>0</v>
      </c>
    </row>
    <row r="58" spans="1:11" x14ac:dyDescent="0.25">
      <c r="A58" s="152" t="s">
        <v>88</v>
      </c>
      <c r="B58" s="152">
        <v>10</v>
      </c>
      <c r="C58" s="152">
        <v>0</v>
      </c>
      <c r="D58" s="152">
        <v>0</v>
      </c>
      <c r="E58" s="152">
        <v>0</v>
      </c>
      <c r="F58" s="152">
        <v>0</v>
      </c>
      <c r="G58" s="152">
        <v>0</v>
      </c>
      <c r="H58" s="152">
        <v>0</v>
      </c>
      <c r="I58" s="152">
        <v>0</v>
      </c>
      <c r="J58" s="152">
        <v>0</v>
      </c>
      <c r="K58" s="196">
        <f t="shared" si="6"/>
        <v>0</v>
      </c>
    </row>
    <row r="59" spans="1:11" x14ac:dyDescent="0.25">
      <c r="A59" s="199" t="s">
        <v>96</v>
      </c>
      <c r="B59" s="200" t="s">
        <v>90</v>
      </c>
      <c r="C59" s="195">
        <f>SUM(C48:C58)</f>
        <v>3</v>
      </c>
      <c r="D59" s="195">
        <f t="shared" ref="D59:J59" si="7">SUM(D48:D58)</f>
        <v>0</v>
      </c>
      <c r="E59" s="195">
        <f t="shared" si="7"/>
        <v>0</v>
      </c>
      <c r="F59" s="195">
        <f t="shared" si="7"/>
        <v>0</v>
      </c>
      <c r="G59" s="195">
        <f t="shared" si="7"/>
        <v>3</v>
      </c>
      <c r="H59" s="195">
        <f t="shared" si="7"/>
        <v>0</v>
      </c>
      <c r="I59" s="195">
        <f t="shared" si="7"/>
        <v>1</v>
      </c>
      <c r="J59" s="195">
        <f t="shared" si="7"/>
        <v>0</v>
      </c>
      <c r="K59" s="196">
        <f>SUM(K48:K58)</f>
        <v>7</v>
      </c>
    </row>
    <row r="60" spans="1:11" x14ac:dyDescent="0.25">
      <c r="A60" s="197" t="s">
        <v>97</v>
      </c>
      <c r="B60" s="198"/>
      <c r="C60" s="636"/>
      <c r="D60" s="637"/>
      <c r="E60" s="637"/>
      <c r="F60" s="637"/>
      <c r="G60" s="637"/>
      <c r="H60" s="637"/>
      <c r="I60" s="637"/>
      <c r="J60" s="637"/>
      <c r="K60" s="638"/>
    </row>
    <row r="61" spans="1:11" x14ac:dyDescent="0.25">
      <c r="A61" s="191" t="s">
        <v>76</v>
      </c>
      <c r="B61" s="192" t="s">
        <v>77</v>
      </c>
      <c r="C61" s="633"/>
      <c r="D61" s="634"/>
      <c r="E61" s="634"/>
      <c r="F61" s="634"/>
      <c r="G61" s="634"/>
      <c r="H61" s="634"/>
      <c r="I61" s="634"/>
      <c r="J61" s="634"/>
      <c r="K61" s="635"/>
    </row>
    <row r="62" spans="1:11" x14ac:dyDescent="0.25">
      <c r="A62" s="152" t="s">
        <v>78</v>
      </c>
      <c r="B62" s="152">
        <v>0</v>
      </c>
      <c r="C62" s="152">
        <v>0</v>
      </c>
      <c r="D62" s="152">
        <v>0</v>
      </c>
      <c r="E62" s="152">
        <v>0</v>
      </c>
      <c r="F62" s="152">
        <v>0</v>
      </c>
      <c r="G62" s="152">
        <v>0</v>
      </c>
      <c r="H62" s="152">
        <v>0</v>
      </c>
      <c r="I62" s="152">
        <v>0</v>
      </c>
      <c r="J62" s="152">
        <v>0</v>
      </c>
      <c r="K62" s="196">
        <f>SUM(C62:J62)</f>
        <v>0</v>
      </c>
    </row>
    <row r="63" spans="1:11" x14ac:dyDescent="0.25">
      <c r="A63" s="152" t="s">
        <v>79</v>
      </c>
      <c r="B63" s="152">
        <v>1</v>
      </c>
      <c r="C63" s="152">
        <v>0</v>
      </c>
      <c r="D63" s="152">
        <v>0</v>
      </c>
      <c r="E63" s="152">
        <v>0</v>
      </c>
      <c r="F63" s="152">
        <v>0</v>
      </c>
      <c r="G63" s="152">
        <v>0</v>
      </c>
      <c r="H63" s="152">
        <v>0</v>
      </c>
      <c r="I63" s="152">
        <v>0</v>
      </c>
      <c r="J63" s="152">
        <v>0</v>
      </c>
      <c r="K63" s="196">
        <f t="shared" ref="K63:K72" si="8">SUM(C63:J63)</f>
        <v>0</v>
      </c>
    </row>
    <row r="64" spans="1:11" x14ac:dyDescent="0.25">
      <c r="A64" s="152" t="s">
        <v>80</v>
      </c>
      <c r="B64" s="152">
        <v>2</v>
      </c>
      <c r="C64" s="152">
        <v>0</v>
      </c>
      <c r="D64" s="152">
        <v>0</v>
      </c>
      <c r="E64" s="152">
        <v>0</v>
      </c>
      <c r="F64" s="152">
        <v>0</v>
      </c>
      <c r="G64" s="152">
        <v>0</v>
      </c>
      <c r="H64" s="152">
        <v>0</v>
      </c>
      <c r="I64" s="152">
        <v>0</v>
      </c>
      <c r="J64" s="152">
        <v>0</v>
      </c>
      <c r="K64" s="196">
        <f t="shared" si="8"/>
        <v>0</v>
      </c>
    </row>
    <row r="65" spans="1:11" x14ac:dyDescent="0.25">
      <c r="A65" s="152" t="s">
        <v>81</v>
      </c>
      <c r="B65" s="152">
        <v>3</v>
      </c>
      <c r="C65" s="152">
        <v>0</v>
      </c>
      <c r="D65" s="152">
        <v>0</v>
      </c>
      <c r="E65" s="152">
        <v>0</v>
      </c>
      <c r="F65" s="152">
        <v>0</v>
      </c>
      <c r="G65" s="152">
        <v>0</v>
      </c>
      <c r="H65" s="152">
        <v>0</v>
      </c>
      <c r="I65" s="152">
        <v>0</v>
      </c>
      <c r="J65" s="152">
        <v>0</v>
      </c>
      <c r="K65" s="196">
        <f t="shared" si="8"/>
        <v>0</v>
      </c>
    </row>
    <row r="66" spans="1:11" x14ac:dyDescent="0.25">
      <c r="A66" s="152" t="s">
        <v>82</v>
      </c>
      <c r="B66" s="152">
        <v>4</v>
      </c>
      <c r="C66" s="152">
        <v>0</v>
      </c>
      <c r="D66" s="152">
        <v>0</v>
      </c>
      <c r="E66" s="152">
        <v>0</v>
      </c>
      <c r="F66" s="152">
        <v>0</v>
      </c>
      <c r="G66" s="152">
        <v>0</v>
      </c>
      <c r="H66" s="152">
        <v>0</v>
      </c>
      <c r="I66" s="152">
        <v>0</v>
      </c>
      <c r="J66" s="152">
        <v>0</v>
      </c>
      <c r="K66" s="196">
        <f t="shared" si="8"/>
        <v>0</v>
      </c>
    </row>
    <row r="67" spans="1:11" x14ac:dyDescent="0.25">
      <c r="A67" s="152" t="s">
        <v>83</v>
      </c>
      <c r="B67" s="152">
        <v>5</v>
      </c>
      <c r="C67" s="152">
        <v>0</v>
      </c>
      <c r="D67" s="152">
        <v>0</v>
      </c>
      <c r="E67" s="152">
        <v>0</v>
      </c>
      <c r="F67" s="152">
        <v>0</v>
      </c>
      <c r="G67" s="152">
        <v>0</v>
      </c>
      <c r="H67" s="152">
        <v>0</v>
      </c>
      <c r="I67" s="152">
        <v>0</v>
      </c>
      <c r="J67" s="152">
        <v>0</v>
      </c>
      <c r="K67" s="196">
        <f t="shared" si="8"/>
        <v>0</v>
      </c>
    </row>
    <row r="68" spans="1:11" x14ac:dyDescent="0.25">
      <c r="A68" s="152" t="s">
        <v>84</v>
      </c>
      <c r="B68" s="152">
        <v>6</v>
      </c>
      <c r="C68" s="152">
        <v>0</v>
      </c>
      <c r="D68" s="152">
        <v>0</v>
      </c>
      <c r="E68" s="152">
        <v>0</v>
      </c>
      <c r="F68" s="152">
        <v>0</v>
      </c>
      <c r="G68" s="152">
        <v>0</v>
      </c>
      <c r="H68" s="152">
        <v>0</v>
      </c>
      <c r="I68" s="152">
        <v>0</v>
      </c>
      <c r="J68" s="152">
        <v>0</v>
      </c>
      <c r="K68" s="196">
        <f t="shared" si="8"/>
        <v>0</v>
      </c>
    </row>
    <row r="69" spans="1:11" x14ac:dyDescent="0.25">
      <c r="A69" s="152" t="s">
        <v>85</v>
      </c>
      <c r="B69" s="152">
        <v>7</v>
      </c>
      <c r="C69" s="152">
        <v>0</v>
      </c>
      <c r="D69" s="152">
        <v>0</v>
      </c>
      <c r="E69" s="152">
        <v>0</v>
      </c>
      <c r="F69" s="152">
        <v>0</v>
      </c>
      <c r="G69" s="152">
        <v>0</v>
      </c>
      <c r="H69" s="152">
        <v>0</v>
      </c>
      <c r="I69" s="152">
        <v>0</v>
      </c>
      <c r="J69" s="152">
        <v>0</v>
      </c>
      <c r="K69" s="196">
        <f t="shared" si="8"/>
        <v>0</v>
      </c>
    </row>
    <row r="70" spans="1:11" x14ac:dyDescent="0.25">
      <c r="A70" s="152" t="s">
        <v>86</v>
      </c>
      <c r="B70" s="152">
        <v>8</v>
      </c>
      <c r="C70" s="152">
        <v>0</v>
      </c>
      <c r="D70" s="152">
        <v>0</v>
      </c>
      <c r="E70" s="152">
        <v>0</v>
      </c>
      <c r="F70" s="152">
        <v>0</v>
      </c>
      <c r="G70" s="152">
        <v>0</v>
      </c>
      <c r="H70" s="152">
        <v>0</v>
      </c>
      <c r="I70" s="152">
        <v>0</v>
      </c>
      <c r="J70" s="152">
        <v>0</v>
      </c>
      <c r="K70" s="196">
        <f t="shared" si="8"/>
        <v>0</v>
      </c>
    </row>
    <row r="71" spans="1:11" x14ac:dyDescent="0.25">
      <c r="A71" s="152" t="s">
        <v>87</v>
      </c>
      <c r="B71" s="152">
        <v>9</v>
      </c>
      <c r="C71" s="152">
        <v>0</v>
      </c>
      <c r="D71" s="152">
        <v>0</v>
      </c>
      <c r="E71" s="152">
        <v>0</v>
      </c>
      <c r="F71" s="152">
        <v>0</v>
      </c>
      <c r="G71" s="152">
        <v>0</v>
      </c>
      <c r="H71" s="152">
        <v>0</v>
      </c>
      <c r="I71" s="152">
        <v>0</v>
      </c>
      <c r="J71" s="152">
        <v>0</v>
      </c>
      <c r="K71" s="196">
        <f t="shared" si="8"/>
        <v>0</v>
      </c>
    </row>
    <row r="72" spans="1:11" x14ac:dyDescent="0.25">
      <c r="A72" s="152" t="s">
        <v>88</v>
      </c>
      <c r="B72" s="152">
        <v>10</v>
      </c>
      <c r="C72" s="152">
        <v>0</v>
      </c>
      <c r="D72" s="152">
        <v>0</v>
      </c>
      <c r="E72" s="152">
        <v>0</v>
      </c>
      <c r="F72" s="152">
        <v>0</v>
      </c>
      <c r="G72" s="152">
        <v>0</v>
      </c>
      <c r="H72" s="152">
        <v>0</v>
      </c>
      <c r="I72" s="152">
        <v>0</v>
      </c>
      <c r="J72" s="152">
        <v>0</v>
      </c>
      <c r="K72" s="196">
        <f t="shared" si="8"/>
        <v>0</v>
      </c>
    </row>
    <row r="73" spans="1:11" x14ac:dyDescent="0.25">
      <c r="A73" s="199" t="s">
        <v>98</v>
      </c>
      <c r="B73" s="200" t="s">
        <v>90</v>
      </c>
      <c r="C73" s="195">
        <f>SUM(C62:C72)</f>
        <v>0</v>
      </c>
      <c r="D73" s="195">
        <f t="shared" ref="D73:J73" si="9">SUM(D62:D72)</f>
        <v>0</v>
      </c>
      <c r="E73" s="195">
        <f t="shared" si="9"/>
        <v>0</v>
      </c>
      <c r="F73" s="195">
        <f t="shared" si="9"/>
        <v>0</v>
      </c>
      <c r="G73" s="195">
        <f t="shared" si="9"/>
        <v>0</v>
      </c>
      <c r="H73" s="195">
        <f t="shared" si="9"/>
        <v>0</v>
      </c>
      <c r="I73" s="195">
        <f t="shared" si="9"/>
        <v>0</v>
      </c>
      <c r="J73" s="195">
        <f t="shared" si="9"/>
        <v>0</v>
      </c>
      <c r="K73" s="196">
        <f>SUM(K62:K72)</f>
        <v>0</v>
      </c>
    </row>
    <row r="74" spans="1:11" x14ac:dyDescent="0.25">
      <c r="A74" s="197" t="s">
        <v>67</v>
      </c>
      <c r="B74" s="198"/>
      <c r="C74" s="636"/>
      <c r="D74" s="637"/>
      <c r="E74" s="637"/>
      <c r="F74" s="637"/>
      <c r="G74" s="637"/>
      <c r="H74" s="637"/>
      <c r="I74" s="637"/>
      <c r="J74" s="637"/>
      <c r="K74" s="638"/>
    </row>
    <row r="75" spans="1:11" x14ac:dyDescent="0.25">
      <c r="A75" s="191" t="s">
        <v>76</v>
      </c>
      <c r="B75" s="192" t="s">
        <v>77</v>
      </c>
      <c r="C75" s="633"/>
      <c r="D75" s="634"/>
      <c r="E75" s="634"/>
      <c r="F75" s="634"/>
      <c r="G75" s="634"/>
      <c r="H75" s="634"/>
      <c r="I75" s="634"/>
      <c r="J75" s="634"/>
      <c r="K75" s="635"/>
    </row>
    <row r="76" spans="1:11" x14ac:dyDescent="0.25">
      <c r="A76" s="152" t="s">
        <v>78</v>
      </c>
      <c r="B76" s="152">
        <v>0</v>
      </c>
      <c r="C76" s="152">
        <f>SUM(C6,C20,C34,C48,C62)</f>
        <v>0</v>
      </c>
      <c r="D76" s="152">
        <f>SUM(D6,D20,D34,D48,D62)</f>
        <v>0</v>
      </c>
      <c r="E76" s="152">
        <f t="shared" ref="E76:J76" si="10">SUM(E6,E20,E34,E48,E62)</f>
        <v>0</v>
      </c>
      <c r="F76" s="152">
        <f t="shared" si="10"/>
        <v>0</v>
      </c>
      <c r="G76" s="152">
        <f t="shared" si="10"/>
        <v>0</v>
      </c>
      <c r="H76" s="152">
        <f t="shared" si="10"/>
        <v>0</v>
      </c>
      <c r="I76" s="152">
        <f t="shared" si="10"/>
        <v>0</v>
      </c>
      <c r="J76" s="152">
        <f t="shared" si="10"/>
        <v>0</v>
      </c>
      <c r="K76" s="196">
        <f>SUM(C76:J76)</f>
        <v>0</v>
      </c>
    </row>
    <row r="77" spans="1:11" x14ac:dyDescent="0.25">
      <c r="A77" s="152" t="s">
        <v>79</v>
      </c>
      <c r="B77" s="152">
        <v>1</v>
      </c>
      <c r="C77" s="152">
        <f t="shared" ref="C77:J86" si="11">SUM(C7,C21,C35,C49,C63)</f>
        <v>0</v>
      </c>
      <c r="D77" s="152">
        <f t="shared" si="11"/>
        <v>0</v>
      </c>
      <c r="E77" s="152">
        <f t="shared" si="11"/>
        <v>0</v>
      </c>
      <c r="F77" s="152">
        <f t="shared" si="11"/>
        <v>0</v>
      </c>
      <c r="G77" s="152">
        <f t="shared" si="11"/>
        <v>0</v>
      </c>
      <c r="H77" s="152">
        <f t="shared" si="11"/>
        <v>0</v>
      </c>
      <c r="I77" s="152">
        <f t="shared" si="11"/>
        <v>0</v>
      </c>
      <c r="J77" s="152">
        <f t="shared" si="11"/>
        <v>0</v>
      </c>
      <c r="K77" s="196">
        <f t="shared" ref="K77:K86" si="12">SUM(C77:J77)</f>
        <v>0</v>
      </c>
    </row>
    <row r="78" spans="1:11" x14ac:dyDescent="0.25">
      <c r="A78" s="152" t="s">
        <v>80</v>
      </c>
      <c r="B78" s="152">
        <v>2</v>
      </c>
      <c r="C78" s="152">
        <f t="shared" si="11"/>
        <v>0</v>
      </c>
      <c r="D78" s="152">
        <f t="shared" si="11"/>
        <v>0</v>
      </c>
      <c r="E78" s="152">
        <f t="shared" si="11"/>
        <v>0</v>
      </c>
      <c r="F78" s="152">
        <f t="shared" si="11"/>
        <v>0</v>
      </c>
      <c r="G78" s="152">
        <f t="shared" si="11"/>
        <v>0</v>
      </c>
      <c r="H78" s="152">
        <f t="shared" si="11"/>
        <v>0</v>
      </c>
      <c r="I78" s="152">
        <f t="shared" si="11"/>
        <v>0</v>
      </c>
      <c r="J78" s="152">
        <f t="shared" si="11"/>
        <v>0</v>
      </c>
      <c r="K78" s="196">
        <f t="shared" si="12"/>
        <v>0</v>
      </c>
    </row>
    <row r="79" spans="1:11" x14ac:dyDescent="0.25">
      <c r="A79" s="152" t="s">
        <v>81</v>
      </c>
      <c r="B79" s="152">
        <v>3</v>
      </c>
      <c r="C79" s="152">
        <f t="shared" si="11"/>
        <v>1</v>
      </c>
      <c r="D79" s="152">
        <f t="shared" si="11"/>
        <v>0</v>
      </c>
      <c r="E79" s="152">
        <f t="shared" si="11"/>
        <v>0</v>
      </c>
      <c r="F79" s="152">
        <f t="shared" si="11"/>
        <v>0</v>
      </c>
      <c r="G79" s="152">
        <f t="shared" si="11"/>
        <v>1</v>
      </c>
      <c r="H79" s="152">
        <f t="shared" si="11"/>
        <v>0</v>
      </c>
      <c r="I79" s="152">
        <f t="shared" si="11"/>
        <v>0</v>
      </c>
      <c r="J79" s="152">
        <f t="shared" si="11"/>
        <v>0</v>
      </c>
      <c r="K79" s="196">
        <f t="shared" si="12"/>
        <v>2</v>
      </c>
    </row>
    <row r="80" spans="1:11" x14ac:dyDescent="0.25">
      <c r="A80" s="152" t="s">
        <v>82</v>
      </c>
      <c r="B80" s="152">
        <v>4</v>
      </c>
      <c r="C80" s="152">
        <f t="shared" si="11"/>
        <v>1</v>
      </c>
      <c r="D80" s="152">
        <f t="shared" si="11"/>
        <v>0</v>
      </c>
      <c r="E80" s="152">
        <f t="shared" si="11"/>
        <v>0</v>
      </c>
      <c r="F80" s="152">
        <f t="shared" si="11"/>
        <v>0</v>
      </c>
      <c r="G80" s="152">
        <f t="shared" si="11"/>
        <v>1</v>
      </c>
      <c r="H80" s="152">
        <f t="shared" si="11"/>
        <v>0</v>
      </c>
      <c r="I80" s="152">
        <f t="shared" si="11"/>
        <v>1</v>
      </c>
      <c r="J80" s="152">
        <f t="shared" si="11"/>
        <v>0</v>
      </c>
      <c r="K80" s="196">
        <f t="shared" si="12"/>
        <v>3</v>
      </c>
    </row>
    <row r="81" spans="1:11" x14ac:dyDescent="0.25">
      <c r="A81" s="152" t="s">
        <v>83</v>
      </c>
      <c r="B81" s="152">
        <v>5</v>
      </c>
      <c r="C81" s="152">
        <f t="shared" si="11"/>
        <v>0</v>
      </c>
      <c r="D81" s="152">
        <f t="shared" si="11"/>
        <v>0</v>
      </c>
      <c r="E81" s="152">
        <f t="shared" si="11"/>
        <v>0</v>
      </c>
      <c r="F81" s="152">
        <f t="shared" si="11"/>
        <v>0</v>
      </c>
      <c r="G81" s="152">
        <f t="shared" si="11"/>
        <v>1</v>
      </c>
      <c r="H81" s="152">
        <f t="shared" si="11"/>
        <v>0</v>
      </c>
      <c r="I81" s="152">
        <f t="shared" si="11"/>
        <v>2</v>
      </c>
      <c r="J81" s="152">
        <f t="shared" si="11"/>
        <v>2</v>
      </c>
      <c r="K81" s="196">
        <f t="shared" si="12"/>
        <v>5</v>
      </c>
    </row>
    <row r="82" spans="1:11" x14ac:dyDescent="0.25">
      <c r="A82" s="152" t="s">
        <v>84</v>
      </c>
      <c r="B82" s="152">
        <v>6</v>
      </c>
      <c r="C82" s="152">
        <f t="shared" si="11"/>
        <v>1</v>
      </c>
      <c r="D82" s="152">
        <f t="shared" si="11"/>
        <v>0</v>
      </c>
      <c r="E82" s="152">
        <f t="shared" si="11"/>
        <v>0</v>
      </c>
      <c r="F82" s="152">
        <f t="shared" si="11"/>
        <v>0</v>
      </c>
      <c r="G82" s="152">
        <f t="shared" si="11"/>
        <v>3</v>
      </c>
      <c r="H82" s="152">
        <f t="shared" si="11"/>
        <v>0</v>
      </c>
      <c r="I82" s="152">
        <f t="shared" si="11"/>
        <v>1</v>
      </c>
      <c r="J82" s="152">
        <f t="shared" si="11"/>
        <v>1</v>
      </c>
      <c r="K82" s="196">
        <f t="shared" si="12"/>
        <v>6</v>
      </c>
    </row>
    <row r="83" spans="1:11" x14ac:dyDescent="0.25">
      <c r="A83" s="152" t="s">
        <v>85</v>
      </c>
      <c r="B83" s="152">
        <v>7</v>
      </c>
      <c r="C83" s="152">
        <f t="shared" si="11"/>
        <v>0</v>
      </c>
      <c r="D83" s="152">
        <f t="shared" si="11"/>
        <v>0</v>
      </c>
      <c r="E83" s="152">
        <f t="shared" si="11"/>
        <v>0</v>
      </c>
      <c r="F83" s="152">
        <f t="shared" si="11"/>
        <v>0</v>
      </c>
      <c r="G83" s="152">
        <f t="shared" si="11"/>
        <v>0</v>
      </c>
      <c r="H83" s="152">
        <f t="shared" si="11"/>
        <v>0</v>
      </c>
      <c r="I83" s="152">
        <f t="shared" si="11"/>
        <v>0</v>
      </c>
      <c r="J83" s="152">
        <f t="shared" si="11"/>
        <v>0</v>
      </c>
      <c r="K83" s="196">
        <f t="shared" si="12"/>
        <v>0</v>
      </c>
    </row>
    <row r="84" spans="1:11" x14ac:dyDescent="0.25">
      <c r="A84" s="152" t="s">
        <v>86</v>
      </c>
      <c r="B84" s="152">
        <v>8</v>
      </c>
      <c r="C84" s="152">
        <f t="shared" si="11"/>
        <v>0</v>
      </c>
      <c r="D84" s="152">
        <f t="shared" si="11"/>
        <v>0</v>
      </c>
      <c r="E84" s="152">
        <f t="shared" si="11"/>
        <v>0</v>
      </c>
      <c r="F84" s="152">
        <f t="shared" si="11"/>
        <v>0</v>
      </c>
      <c r="G84" s="152">
        <f t="shared" si="11"/>
        <v>0</v>
      </c>
      <c r="H84" s="152">
        <f t="shared" si="11"/>
        <v>0</v>
      </c>
      <c r="I84" s="152">
        <f t="shared" si="11"/>
        <v>0</v>
      </c>
      <c r="J84" s="152">
        <f t="shared" si="11"/>
        <v>0</v>
      </c>
      <c r="K84" s="196">
        <f t="shared" si="12"/>
        <v>0</v>
      </c>
    </row>
    <row r="85" spans="1:11" x14ac:dyDescent="0.25">
      <c r="A85" s="152" t="s">
        <v>87</v>
      </c>
      <c r="B85" s="152">
        <v>9</v>
      </c>
      <c r="C85" s="152">
        <f t="shared" si="11"/>
        <v>0</v>
      </c>
      <c r="D85" s="152">
        <f t="shared" si="11"/>
        <v>0</v>
      </c>
      <c r="E85" s="152">
        <f t="shared" si="11"/>
        <v>0</v>
      </c>
      <c r="F85" s="152">
        <f t="shared" si="11"/>
        <v>0</v>
      </c>
      <c r="G85" s="152">
        <f t="shared" si="11"/>
        <v>0</v>
      </c>
      <c r="H85" s="152">
        <f t="shared" si="11"/>
        <v>0</v>
      </c>
      <c r="I85" s="152">
        <f t="shared" si="11"/>
        <v>0</v>
      </c>
      <c r="J85" s="152">
        <f t="shared" si="11"/>
        <v>0</v>
      </c>
      <c r="K85" s="196">
        <f t="shared" si="12"/>
        <v>0</v>
      </c>
    </row>
    <row r="86" spans="1:11" ht="15.75" thickBot="1" x14ac:dyDescent="0.3">
      <c r="A86" s="152" t="s">
        <v>88</v>
      </c>
      <c r="B86" s="152">
        <v>10</v>
      </c>
      <c r="C86" s="152">
        <f t="shared" si="11"/>
        <v>0</v>
      </c>
      <c r="D86" s="152">
        <f t="shared" si="11"/>
        <v>0</v>
      </c>
      <c r="E86" s="152">
        <f t="shared" si="11"/>
        <v>0</v>
      </c>
      <c r="F86" s="152">
        <f t="shared" si="11"/>
        <v>0</v>
      </c>
      <c r="G86" s="152">
        <f t="shared" si="11"/>
        <v>0</v>
      </c>
      <c r="H86" s="152">
        <f t="shared" si="11"/>
        <v>0</v>
      </c>
      <c r="I86" s="152">
        <f t="shared" si="11"/>
        <v>0</v>
      </c>
      <c r="J86" s="152">
        <f t="shared" si="11"/>
        <v>0</v>
      </c>
      <c r="K86" s="196">
        <f t="shared" si="12"/>
        <v>0</v>
      </c>
    </row>
    <row r="87" spans="1:11" ht="15.75" thickBot="1" x14ac:dyDescent="0.3">
      <c r="A87" s="204" t="s">
        <v>99</v>
      </c>
      <c r="B87" s="205" t="s">
        <v>90</v>
      </c>
      <c r="C87" s="206">
        <f>SUM(C76:C86)</f>
        <v>3</v>
      </c>
      <c r="D87" s="206">
        <f t="shared" ref="D87:J87" si="13">SUM(D76:D86)</f>
        <v>0</v>
      </c>
      <c r="E87" s="206">
        <f t="shared" si="13"/>
        <v>0</v>
      </c>
      <c r="F87" s="206">
        <f t="shared" si="13"/>
        <v>0</v>
      </c>
      <c r="G87" s="206">
        <f t="shared" si="13"/>
        <v>6</v>
      </c>
      <c r="H87" s="206">
        <f t="shared" si="13"/>
        <v>0</v>
      </c>
      <c r="I87" s="206">
        <f t="shared" si="13"/>
        <v>4</v>
      </c>
      <c r="J87" s="206">
        <f t="shared" si="13"/>
        <v>3</v>
      </c>
      <c r="K87" s="207">
        <f>SUM(K76:K86)</f>
        <v>16</v>
      </c>
    </row>
    <row r="89" spans="1:11" x14ac:dyDescent="0.25">
      <c r="A89" s="208" t="s">
        <v>102</v>
      </c>
      <c r="B89" s="209"/>
      <c r="C89" s="208"/>
      <c r="D89" s="208"/>
      <c r="E89" s="208"/>
      <c r="F89" s="208"/>
      <c r="G89" s="208"/>
      <c r="H89" s="208"/>
      <c r="I89" s="208"/>
      <c r="J89" s="208"/>
      <c r="K89" s="208"/>
    </row>
    <row r="90" spans="1:11" x14ac:dyDescent="0.25">
      <c r="A90" s="210" t="s">
        <v>100</v>
      </c>
      <c r="B90" s="208" t="s">
        <v>101</v>
      </c>
      <c r="C90" s="208"/>
      <c r="D90" s="208"/>
      <c r="E90" s="208"/>
      <c r="F90" s="208"/>
      <c r="G90" s="208"/>
      <c r="H90" s="208"/>
      <c r="I90" s="208"/>
      <c r="J90" s="208"/>
      <c r="K90" s="208"/>
    </row>
  </sheetData>
  <mergeCells count="17">
    <mergeCell ref="C47:K47"/>
    <mergeCell ref="C60:K60"/>
    <mergeCell ref="C61:K61"/>
    <mergeCell ref="C74:K74"/>
    <mergeCell ref="C75:K75"/>
    <mergeCell ref="C46:K46"/>
    <mergeCell ref="A1:K1"/>
    <mergeCell ref="C2:D2"/>
    <mergeCell ref="E2:F2"/>
    <mergeCell ref="G2:H2"/>
    <mergeCell ref="I2:J2"/>
    <mergeCell ref="C4:K4"/>
    <mergeCell ref="C5:K5"/>
    <mergeCell ref="C18:K18"/>
    <mergeCell ref="C19:K19"/>
    <mergeCell ref="C32:K32"/>
    <mergeCell ref="C33:K33"/>
  </mergeCells>
  <pageMargins left="0.75" right="0.75" top="0.75" bottom="0.5" header="0.5" footer="0.75"/>
  <ignoredErrors>
    <ignoredError sqref="K6:K16 K20:K30 K34:K44 K48:K58 K62:K7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9"/>
  <sheetViews>
    <sheetView zoomScaleNormal="100" workbookViewId="0">
      <selection activeCell="D10" sqref="D10"/>
    </sheetView>
  </sheetViews>
  <sheetFormatPr defaultColWidth="9.140625" defaultRowHeight="12.75" x14ac:dyDescent="0.2"/>
  <cols>
    <col min="1" max="1" width="51.42578125" style="11" customWidth="1"/>
    <col min="2" max="2" width="51.42578125" style="45" customWidth="1"/>
    <col min="3" max="3" width="9.140625" style="48"/>
    <col min="4" max="4" width="35" style="48" bestFit="1" customWidth="1"/>
    <col min="5" max="5" width="9.140625" style="48"/>
    <col min="6" max="6" width="10.42578125" style="48" customWidth="1"/>
    <col min="7" max="7" width="11" style="48" customWidth="1"/>
    <col min="8" max="16384" width="9.140625" style="48"/>
  </cols>
  <sheetData>
    <row r="1" spans="1:9" ht="25.5" customHeight="1" x14ac:dyDescent="0.2">
      <c r="A1" s="654" t="s">
        <v>105</v>
      </c>
      <c r="B1" s="655"/>
      <c r="D1" s="656" t="s">
        <v>106</v>
      </c>
      <c r="E1" s="657"/>
      <c r="F1" s="657"/>
      <c r="G1" s="657"/>
      <c r="H1" s="657"/>
      <c r="I1" s="658"/>
    </row>
    <row r="2" spans="1:9" s="53" customFormat="1" ht="38.25" customHeight="1" x14ac:dyDescent="0.2">
      <c r="A2" s="2" t="s">
        <v>104</v>
      </c>
      <c r="B2" s="4"/>
      <c r="C2" s="48"/>
      <c r="D2" s="240" t="s">
        <v>104</v>
      </c>
      <c r="E2" s="608" t="s">
        <v>68</v>
      </c>
      <c r="F2" s="608" t="s">
        <v>69</v>
      </c>
      <c r="G2" s="608" t="s">
        <v>70</v>
      </c>
      <c r="H2" s="608" t="s">
        <v>71</v>
      </c>
      <c r="I2" s="241" t="s">
        <v>107</v>
      </c>
    </row>
    <row r="3" spans="1:9" s="53" customFormat="1" x14ac:dyDescent="0.2">
      <c r="A3" s="67" t="s">
        <v>108</v>
      </c>
      <c r="B3" s="242"/>
      <c r="C3" s="48"/>
      <c r="D3" s="243" t="s">
        <v>109</v>
      </c>
      <c r="E3" s="244"/>
      <c r="F3" s="244"/>
      <c r="G3" s="244"/>
      <c r="H3" s="244"/>
      <c r="I3" s="104">
        <f>SUM(E3:H3)</f>
        <v>0</v>
      </c>
    </row>
    <row r="4" spans="1:9" ht="12.75" customHeight="1" thickBot="1" x14ac:dyDescent="0.25">
      <c r="A4" s="237" t="s">
        <v>110</v>
      </c>
      <c r="B4" s="245"/>
      <c r="D4" s="246" t="s">
        <v>111</v>
      </c>
      <c r="E4" s="225"/>
      <c r="F4" s="225"/>
      <c r="G4" s="225"/>
      <c r="H4" s="225"/>
      <c r="I4" s="247">
        <f>SUM(E4:H4)</f>
        <v>0</v>
      </c>
    </row>
    <row r="5" spans="1:9" ht="12.75" customHeight="1" x14ac:dyDescent="0.2">
      <c r="A5" s="237" t="s">
        <v>112</v>
      </c>
      <c r="B5" s="245"/>
    </row>
    <row r="6" spans="1:9" ht="12.75" customHeight="1" x14ac:dyDescent="0.2">
      <c r="A6" s="243" t="s">
        <v>113</v>
      </c>
      <c r="B6" s="245"/>
    </row>
    <row r="7" spans="1:9" ht="25.5" customHeight="1" x14ac:dyDescent="0.2">
      <c r="A7" s="237" t="s">
        <v>114</v>
      </c>
      <c r="B7" s="245"/>
    </row>
    <row r="8" spans="1:9" ht="15.75" thickBot="1" x14ac:dyDescent="0.3">
      <c r="A8" s="248" t="s">
        <v>115</v>
      </c>
      <c r="B8" s="249"/>
    </row>
    <row r="9" spans="1:9" x14ac:dyDescent="0.2">
      <c r="A9" s="250" t="s">
        <v>116</v>
      </c>
      <c r="B9" s="251"/>
    </row>
    <row r="10" spans="1:9" ht="30" x14ac:dyDescent="0.25">
      <c r="A10" s="237" t="s">
        <v>110</v>
      </c>
      <c r="B10" s="245"/>
      <c r="D10" s="560" t="s">
        <v>117</v>
      </c>
    </row>
    <row r="11" spans="1:9" x14ac:dyDescent="0.2">
      <c r="A11" s="237" t="s">
        <v>112</v>
      </c>
      <c r="B11" s="245"/>
    </row>
    <row r="12" spans="1:9" ht="15" x14ac:dyDescent="0.2">
      <c r="A12" s="243" t="s">
        <v>113</v>
      </c>
      <c r="B12" s="245"/>
      <c r="D12" s="321"/>
      <c r="E12" s="321"/>
    </row>
    <row r="13" spans="1:9" ht="25.5" x14ac:dyDescent="0.2">
      <c r="A13" s="237" t="s">
        <v>114</v>
      </c>
      <c r="B13" s="245"/>
      <c r="D13" s="321"/>
      <c r="E13" s="321"/>
    </row>
    <row r="14" spans="1:9" ht="15.75" thickBot="1" x14ac:dyDescent="0.3">
      <c r="A14" s="252" t="s">
        <v>115</v>
      </c>
      <c r="B14" s="253"/>
    </row>
    <row r="16" spans="1:9" ht="15" x14ac:dyDescent="0.25">
      <c r="A16" s="254"/>
      <c r="B16" s="255"/>
    </row>
    <row r="17" spans="1:2" ht="15" x14ac:dyDescent="0.2">
      <c r="A17" s="653"/>
      <c r="B17" s="653"/>
    </row>
    <row r="18" spans="1:2" ht="15" x14ac:dyDescent="0.2">
      <c r="A18" s="653"/>
      <c r="B18" s="653"/>
    </row>
    <row r="19" spans="1:2" ht="15" x14ac:dyDescent="0.2">
      <c r="A19" s="653"/>
      <c r="B19" s="653"/>
    </row>
  </sheetData>
  <mergeCells count="5">
    <mergeCell ref="A19:B19"/>
    <mergeCell ref="A1:B1"/>
    <mergeCell ref="D1:I1"/>
    <mergeCell ref="A17:B17"/>
    <mergeCell ref="A18:B18"/>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5"/>
  <sheetViews>
    <sheetView zoomScaleNormal="100" workbookViewId="0">
      <selection activeCell="G30" sqref="G30"/>
    </sheetView>
  </sheetViews>
  <sheetFormatPr defaultColWidth="9.140625" defaultRowHeight="12.75" x14ac:dyDescent="0.2"/>
  <cols>
    <col min="1" max="1" width="42.42578125" style="11" customWidth="1"/>
    <col min="2" max="2" width="51.42578125" style="45" customWidth="1"/>
    <col min="3" max="3" width="9.140625" style="48"/>
    <col min="4" max="4" width="35" style="48" bestFit="1" customWidth="1"/>
    <col min="5" max="5" width="9.140625" style="48"/>
    <col min="6" max="6" width="10.42578125" style="48" customWidth="1"/>
    <col min="7" max="7" width="11" style="48" customWidth="1"/>
    <col min="8" max="16384" width="9.140625" style="48"/>
  </cols>
  <sheetData>
    <row r="1" spans="1:9" ht="39.75" customHeight="1" x14ac:dyDescent="0.2">
      <c r="A1" s="659" t="s">
        <v>118</v>
      </c>
      <c r="B1" s="660"/>
      <c r="D1" s="656" t="s">
        <v>119</v>
      </c>
      <c r="E1" s="657"/>
      <c r="F1" s="657"/>
      <c r="G1" s="657"/>
      <c r="H1" s="657"/>
      <c r="I1" s="658"/>
    </row>
    <row r="2" spans="1:9" s="53" customFormat="1" ht="38.25" customHeight="1" x14ac:dyDescent="0.2">
      <c r="A2" s="2" t="s">
        <v>104</v>
      </c>
      <c r="B2" s="4"/>
      <c r="D2" s="240" t="s">
        <v>104</v>
      </c>
      <c r="E2" s="608" t="s">
        <v>68</v>
      </c>
      <c r="F2" s="608" t="s">
        <v>69</v>
      </c>
      <c r="G2" s="608" t="s">
        <v>70</v>
      </c>
      <c r="H2" s="608" t="s">
        <v>71</v>
      </c>
      <c r="I2" s="241" t="s">
        <v>107</v>
      </c>
    </row>
    <row r="3" spans="1:9" s="53" customFormat="1" ht="12.75" customHeight="1" x14ac:dyDescent="0.2">
      <c r="A3" s="67" t="s">
        <v>120</v>
      </c>
      <c r="B3" s="242"/>
      <c r="D3" s="243" t="s">
        <v>109</v>
      </c>
      <c r="E3" s="244"/>
      <c r="F3" s="244"/>
      <c r="G3" s="244"/>
      <c r="H3" s="244"/>
      <c r="I3" s="104">
        <f>SUM(E3:H3)</f>
        <v>0</v>
      </c>
    </row>
    <row r="4" spans="1:9" s="53" customFormat="1" ht="12.75" customHeight="1" thickBot="1" x14ac:dyDescent="0.25">
      <c r="A4" s="256" t="s">
        <v>121</v>
      </c>
      <c r="B4" s="242"/>
      <c r="D4" s="246" t="s">
        <v>111</v>
      </c>
      <c r="E4" s="225"/>
      <c r="F4" s="225"/>
      <c r="G4" s="225"/>
      <c r="H4" s="225"/>
      <c r="I4" s="247">
        <f>SUM(E4:H4)</f>
        <v>0</v>
      </c>
    </row>
    <row r="5" spans="1:9" ht="12.75" customHeight="1" x14ac:dyDescent="0.2">
      <c r="A5" s="8" t="s">
        <v>122</v>
      </c>
      <c r="B5" s="257"/>
    </row>
    <row r="6" spans="1:9" ht="25.5" customHeight="1" x14ac:dyDescent="0.2">
      <c r="A6" s="8" t="s">
        <v>114</v>
      </c>
      <c r="B6" s="257"/>
    </row>
    <row r="7" spans="1:9" ht="15.75" thickBot="1" x14ac:dyDescent="0.3">
      <c r="A7" s="252" t="s">
        <v>115</v>
      </c>
      <c r="B7" s="253"/>
    </row>
    <row r="8" spans="1:9" x14ac:dyDescent="0.2">
      <c r="A8" s="256" t="s">
        <v>123</v>
      </c>
      <c r="B8" s="258"/>
    </row>
    <row r="9" spans="1:9" x14ac:dyDescent="0.2">
      <c r="A9" s="256" t="s">
        <v>121</v>
      </c>
      <c r="B9" s="258"/>
    </row>
    <row r="10" spans="1:9" ht="12.75" customHeight="1" x14ac:dyDescent="0.2">
      <c r="A10" s="8" t="s">
        <v>122</v>
      </c>
      <c r="B10" s="257"/>
    </row>
    <row r="11" spans="1:9" ht="26.25" x14ac:dyDescent="0.25">
      <c r="A11" s="8" t="s">
        <v>114</v>
      </c>
      <c r="B11" s="257"/>
      <c r="D11" s="559" t="s">
        <v>124</v>
      </c>
    </row>
    <row r="12" spans="1:9" ht="15" x14ac:dyDescent="0.25">
      <c r="A12" s="252" t="s">
        <v>115</v>
      </c>
      <c r="B12" s="253"/>
    </row>
    <row r="13" spans="1:9" ht="15" x14ac:dyDescent="0.25">
      <c r="A13" s="259"/>
      <c r="B13" s="260"/>
    </row>
    <row r="14" spans="1:9" ht="15" customHeight="1" x14ac:dyDescent="0.2">
      <c r="A14" s="661" t="s">
        <v>125</v>
      </c>
      <c r="B14" s="661"/>
    </row>
    <row r="15" spans="1:9" ht="15" customHeight="1" x14ac:dyDescent="0.2">
      <c r="A15" s="661"/>
      <c r="B15" s="661"/>
    </row>
  </sheetData>
  <mergeCells count="3">
    <mergeCell ref="A1:B1"/>
    <mergeCell ref="D1:I1"/>
    <mergeCell ref="A14:B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2"/>
  <sheetViews>
    <sheetView zoomScaleNormal="100" workbookViewId="0">
      <selection activeCell="A14" sqref="A14"/>
    </sheetView>
  </sheetViews>
  <sheetFormatPr defaultColWidth="9.140625" defaultRowHeight="12.75" x14ac:dyDescent="0.2"/>
  <cols>
    <col min="1" max="1" width="38.5703125" style="11" customWidth="1"/>
    <col min="2" max="2" width="51.42578125" style="45" customWidth="1"/>
    <col min="3" max="3" width="9.140625" style="48" customWidth="1"/>
    <col min="4" max="4" width="35" style="48" bestFit="1" customWidth="1"/>
    <col min="5" max="5" width="9.140625" style="48"/>
    <col min="6" max="6" width="10.42578125" style="48" customWidth="1"/>
    <col min="7" max="7" width="11" style="48" customWidth="1"/>
    <col min="8" max="16384" width="9.140625" style="48"/>
  </cols>
  <sheetData>
    <row r="1" spans="1:9" ht="34.5" customHeight="1" x14ac:dyDescent="0.2">
      <c r="A1" s="659" t="s">
        <v>126</v>
      </c>
      <c r="B1" s="660"/>
      <c r="D1" s="656" t="s">
        <v>127</v>
      </c>
      <c r="E1" s="657"/>
      <c r="F1" s="657"/>
      <c r="G1" s="657"/>
      <c r="H1" s="657"/>
      <c r="I1" s="658"/>
    </row>
    <row r="2" spans="1:9" s="53" customFormat="1" ht="38.25" customHeight="1" x14ac:dyDescent="0.2">
      <c r="A2" s="2" t="s">
        <v>104</v>
      </c>
      <c r="B2" s="4" t="s">
        <v>95</v>
      </c>
      <c r="D2" s="240" t="s">
        <v>104</v>
      </c>
      <c r="E2" s="608" t="s">
        <v>68</v>
      </c>
      <c r="F2" s="608" t="s">
        <v>69</v>
      </c>
      <c r="G2" s="608" t="s">
        <v>70</v>
      </c>
      <c r="H2" s="608" t="s">
        <v>71</v>
      </c>
      <c r="I2" s="241" t="s">
        <v>107</v>
      </c>
    </row>
    <row r="3" spans="1:9" s="53" customFormat="1" x14ac:dyDescent="0.2">
      <c r="A3" s="67" t="s">
        <v>120</v>
      </c>
      <c r="B3" s="242" t="s">
        <v>128</v>
      </c>
      <c r="D3" s="243" t="s">
        <v>109</v>
      </c>
      <c r="E3" s="244">
        <v>1</v>
      </c>
      <c r="F3" s="244"/>
      <c r="G3" s="244"/>
      <c r="H3" s="244"/>
      <c r="I3" s="104">
        <f>SUM(E3:H3)</f>
        <v>1</v>
      </c>
    </row>
    <row r="4" spans="1:9" s="53" customFormat="1" ht="13.5" thickBot="1" x14ac:dyDescent="0.25">
      <c r="A4" s="256" t="s">
        <v>121</v>
      </c>
      <c r="B4" s="242">
        <v>10</v>
      </c>
      <c r="D4" s="246" t="s">
        <v>111</v>
      </c>
      <c r="E4" s="225">
        <v>0</v>
      </c>
      <c r="F4" s="225"/>
      <c r="G4" s="225"/>
      <c r="H4" s="225"/>
      <c r="I4" s="247">
        <f>SUM(E4:H4)</f>
        <v>0</v>
      </c>
    </row>
    <row r="5" spans="1:9" ht="33" customHeight="1" x14ac:dyDescent="0.2">
      <c r="A5" s="8" t="s">
        <v>129</v>
      </c>
      <c r="B5" s="518" t="s">
        <v>130</v>
      </c>
    </row>
    <row r="6" spans="1:9" ht="25.5" x14ac:dyDescent="0.2">
      <c r="A6" s="8" t="s">
        <v>114</v>
      </c>
      <c r="B6" s="245" t="s">
        <v>131</v>
      </c>
    </row>
    <row r="7" spans="1:9" x14ac:dyDescent="0.2">
      <c r="A7" s="146" t="s">
        <v>115</v>
      </c>
      <c r="B7" s="245">
        <v>0</v>
      </c>
    </row>
    <row r="8" spans="1:9" x14ac:dyDescent="0.2">
      <c r="A8" s="256" t="s">
        <v>123</v>
      </c>
      <c r="B8" s="242"/>
    </row>
    <row r="9" spans="1:9" x14ac:dyDescent="0.2">
      <c r="A9" s="256" t="s">
        <v>121</v>
      </c>
      <c r="B9" s="242"/>
    </row>
    <row r="10" spans="1:9" ht="15.75" customHeight="1" x14ac:dyDescent="0.25">
      <c r="A10" s="8" t="s">
        <v>129</v>
      </c>
      <c r="B10" s="245"/>
      <c r="D10" s="316"/>
    </row>
    <row r="11" spans="1:9" ht="26.25" customHeight="1" x14ac:dyDescent="0.25">
      <c r="A11" s="8" t="s">
        <v>114</v>
      </c>
      <c r="B11" s="245"/>
      <c r="D11" s="316"/>
    </row>
    <row r="12" spans="1:9" ht="13.5" thickBot="1" x14ac:dyDescent="0.25">
      <c r="A12" s="223" t="s">
        <v>115</v>
      </c>
      <c r="B12" s="517"/>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18"/>
  <sheetViews>
    <sheetView workbookViewId="0">
      <selection activeCell="H18" sqref="H18"/>
    </sheetView>
  </sheetViews>
  <sheetFormatPr defaultColWidth="9.140625" defaultRowHeight="12.75" x14ac:dyDescent="0.2"/>
  <cols>
    <col min="1" max="1" width="47.85546875" style="11" customWidth="1"/>
    <col min="2" max="2" width="6.5703125" style="45" customWidth="1"/>
    <col min="3" max="4" width="8.42578125" style="48" customWidth="1"/>
    <col min="5" max="5" width="7.5703125" style="48" customWidth="1"/>
    <col min="6" max="6" width="8.42578125" style="48" customWidth="1"/>
    <col min="7" max="7" width="8.5703125" style="48" customWidth="1"/>
    <col min="8" max="8" width="7.42578125" style="48" customWidth="1"/>
    <col min="9" max="9" width="7" style="48" customWidth="1"/>
    <col min="10" max="12" width="9.140625" style="48"/>
    <col min="13" max="13" width="12.85546875" style="48" customWidth="1"/>
    <col min="14" max="16384" width="9.140625" style="48"/>
  </cols>
  <sheetData>
    <row r="1" spans="1:13" ht="25.5" customHeight="1" x14ac:dyDescent="0.2">
      <c r="A1" s="663" t="s">
        <v>132</v>
      </c>
      <c r="B1" s="664"/>
      <c r="C1" s="664"/>
      <c r="D1" s="664"/>
      <c r="E1" s="664"/>
      <c r="F1" s="664"/>
      <c r="G1" s="664"/>
      <c r="H1" s="664"/>
      <c r="I1" s="664"/>
      <c r="J1" s="655"/>
    </row>
    <row r="2" spans="1:13" s="53" customFormat="1" ht="38.25" customHeight="1" x14ac:dyDescent="0.25">
      <c r="A2" s="2" t="s">
        <v>104</v>
      </c>
      <c r="B2" s="3"/>
      <c r="C2" s="665" t="s">
        <v>133</v>
      </c>
      <c r="D2" s="665"/>
      <c r="E2" s="665"/>
      <c r="F2" s="665" t="s">
        <v>134</v>
      </c>
      <c r="G2" s="665"/>
      <c r="H2" s="665"/>
      <c r="I2" s="666" t="s">
        <v>135</v>
      </c>
      <c r="J2" s="668" t="s">
        <v>72</v>
      </c>
      <c r="L2" s="315"/>
      <c r="M2" s="315"/>
    </row>
    <row r="3" spans="1:13" s="53" customFormat="1" ht="35.25" customHeight="1" x14ac:dyDescent="0.25">
      <c r="A3" s="2"/>
      <c r="B3" s="3"/>
      <c r="C3" s="608" t="s">
        <v>136</v>
      </c>
      <c r="D3" s="608" t="s">
        <v>137</v>
      </c>
      <c r="E3" s="608" t="s">
        <v>138</v>
      </c>
      <c r="F3" s="608" t="s">
        <v>136</v>
      </c>
      <c r="G3" s="608" t="s">
        <v>137</v>
      </c>
      <c r="H3" s="608" t="s">
        <v>138</v>
      </c>
      <c r="I3" s="667"/>
      <c r="J3" s="669"/>
      <c r="L3" s="315"/>
      <c r="M3" s="315"/>
    </row>
    <row r="4" spans="1:13" s="11" customFormat="1" x14ac:dyDescent="0.2">
      <c r="A4" s="123" t="s">
        <v>76</v>
      </c>
      <c r="B4" s="124" t="s">
        <v>77</v>
      </c>
      <c r="C4" s="662"/>
      <c r="D4" s="662"/>
      <c r="E4" s="662"/>
      <c r="F4" s="662"/>
      <c r="G4" s="662"/>
      <c r="H4" s="662"/>
      <c r="I4" s="662"/>
      <c r="J4" s="261"/>
    </row>
    <row r="5" spans="1:13" x14ac:dyDescent="0.2">
      <c r="A5" s="8" t="s">
        <v>78</v>
      </c>
      <c r="B5" s="22" t="s">
        <v>139</v>
      </c>
      <c r="C5" s="221">
        <v>0</v>
      </c>
      <c r="D5" s="221">
        <v>0</v>
      </c>
      <c r="E5" s="221">
        <v>0</v>
      </c>
      <c r="F5" s="221">
        <v>0</v>
      </c>
      <c r="G5" s="221">
        <v>0</v>
      </c>
      <c r="H5" s="221">
        <v>0</v>
      </c>
      <c r="I5" s="221">
        <v>0</v>
      </c>
      <c r="J5" s="222">
        <f>SUM(C5:I5)</f>
        <v>0</v>
      </c>
    </row>
    <row r="6" spans="1:13" x14ac:dyDescent="0.2">
      <c r="A6" s="8" t="s">
        <v>79</v>
      </c>
      <c r="B6" s="22" t="s">
        <v>140</v>
      </c>
      <c r="C6" s="221">
        <v>0</v>
      </c>
      <c r="D6" s="221">
        <v>0</v>
      </c>
      <c r="E6" s="221">
        <v>4</v>
      </c>
      <c r="F6" s="221">
        <v>0</v>
      </c>
      <c r="G6" s="221">
        <v>0</v>
      </c>
      <c r="H6" s="221">
        <v>0</v>
      </c>
      <c r="I6" s="221">
        <v>0</v>
      </c>
      <c r="J6" s="222">
        <f t="shared" ref="J6:J15" si="0">SUM(C6:I6)</f>
        <v>4</v>
      </c>
    </row>
    <row r="7" spans="1:13" x14ac:dyDescent="0.2">
      <c r="A7" s="8" t="s">
        <v>80</v>
      </c>
      <c r="B7" s="22" t="s">
        <v>141</v>
      </c>
      <c r="C7" s="221">
        <v>0</v>
      </c>
      <c r="D7" s="221">
        <v>0</v>
      </c>
      <c r="E7" s="221">
        <v>0</v>
      </c>
      <c r="F7" s="221">
        <v>0</v>
      </c>
      <c r="G7" s="221">
        <v>0</v>
      </c>
      <c r="H7" s="221">
        <v>0</v>
      </c>
      <c r="I7" s="221">
        <v>48</v>
      </c>
      <c r="J7" s="222">
        <f t="shared" si="0"/>
        <v>48</v>
      </c>
    </row>
    <row r="8" spans="1:13" x14ac:dyDescent="0.2">
      <c r="A8" s="8" t="s">
        <v>81</v>
      </c>
      <c r="B8" s="22" t="s">
        <v>142</v>
      </c>
      <c r="C8" s="221">
        <v>0</v>
      </c>
      <c r="D8" s="221">
        <v>0</v>
      </c>
      <c r="E8" s="221">
        <v>6</v>
      </c>
      <c r="F8" s="221">
        <v>0</v>
      </c>
      <c r="G8" s="221">
        <v>0</v>
      </c>
      <c r="H8" s="221">
        <v>0</v>
      </c>
      <c r="I8" s="221">
        <v>2</v>
      </c>
      <c r="J8" s="222">
        <f t="shared" si="0"/>
        <v>8</v>
      </c>
    </row>
    <row r="9" spans="1:13" x14ac:dyDescent="0.2">
      <c r="A9" s="8" t="s">
        <v>82</v>
      </c>
      <c r="B9" s="22" t="s">
        <v>143</v>
      </c>
      <c r="C9" s="221">
        <v>0</v>
      </c>
      <c r="D9" s="221">
        <v>2</v>
      </c>
      <c r="E9" s="221">
        <v>0</v>
      </c>
      <c r="F9" s="221">
        <v>0</v>
      </c>
      <c r="G9" s="221">
        <v>0</v>
      </c>
      <c r="H9" s="221">
        <v>0</v>
      </c>
      <c r="I9" s="221">
        <v>0</v>
      </c>
      <c r="J9" s="222">
        <f t="shared" si="0"/>
        <v>2</v>
      </c>
    </row>
    <row r="10" spans="1:13" x14ac:dyDescent="0.2">
      <c r="A10" s="8" t="s">
        <v>83</v>
      </c>
      <c r="B10" s="22" t="s">
        <v>144</v>
      </c>
      <c r="C10" s="221">
        <v>0</v>
      </c>
      <c r="D10" s="221">
        <v>0</v>
      </c>
      <c r="E10" s="221">
        <v>0</v>
      </c>
      <c r="F10" s="221">
        <v>0</v>
      </c>
      <c r="G10" s="221">
        <v>0</v>
      </c>
      <c r="H10" s="221">
        <v>0</v>
      </c>
      <c r="I10" s="221">
        <v>0</v>
      </c>
      <c r="J10" s="222">
        <f t="shared" si="0"/>
        <v>0</v>
      </c>
    </row>
    <row r="11" spans="1:13" x14ac:dyDescent="0.2">
      <c r="A11" s="8" t="s">
        <v>84</v>
      </c>
      <c r="B11" s="22" t="s">
        <v>145</v>
      </c>
      <c r="C11" s="221">
        <v>0</v>
      </c>
      <c r="D11" s="221">
        <v>0</v>
      </c>
      <c r="E11" s="221">
        <v>0</v>
      </c>
      <c r="F11" s="221">
        <v>0</v>
      </c>
      <c r="G11" s="221">
        <v>0</v>
      </c>
      <c r="H11" s="221">
        <v>0</v>
      </c>
      <c r="I11" s="221">
        <v>12</v>
      </c>
      <c r="J11" s="222">
        <f t="shared" si="0"/>
        <v>12</v>
      </c>
    </row>
    <row r="12" spans="1:13" x14ac:dyDescent="0.2">
      <c r="A12" s="8" t="s">
        <v>85</v>
      </c>
      <c r="B12" s="22" t="s">
        <v>146</v>
      </c>
      <c r="C12" s="221">
        <v>0</v>
      </c>
      <c r="D12" s="221">
        <v>0</v>
      </c>
      <c r="E12" s="221">
        <v>0</v>
      </c>
      <c r="F12" s="221">
        <v>0</v>
      </c>
      <c r="G12" s="221">
        <v>0</v>
      </c>
      <c r="H12" s="221">
        <v>0</v>
      </c>
      <c r="I12" s="221">
        <v>0</v>
      </c>
      <c r="J12" s="222">
        <f t="shared" si="0"/>
        <v>0</v>
      </c>
    </row>
    <row r="13" spans="1:13" x14ac:dyDescent="0.2">
      <c r="A13" s="8" t="s">
        <v>86</v>
      </c>
      <c r="B13" s="22" t="s">
        <v>147</v>
      </c>
      <c r="C13" s="221">
        <v>0</v>
      </c>
      <c r="D13" s="221">
        <v>0</v>
      </c>
      <c r="E13" s="221">
        <v>0</v>
      </c>
      <c r="F13" s="221">
        <v>0</v>
      </c>
      <c r="G13" s="221">
        <v>0</v>
      </c>
      <c r="H13" s="221">
        <v>0</v>
      </c>
      <c r="I13" s="221">
        <v>0</v>
      </c>
      <c r="J13" s="222">
        <f t="shared" si="0"/>
        <v>0</v>
      </c>
    </row>
    <row r="14" spans="1:13" x14ac:dyDescent="0.2">
      <c r="A14" s="8" t="s">
        <v>87</v>
      </c>
      <c r="B14" s="22" t="s">
        <v>148</v>
      </c>
      <c r="C14" s="221">
        <v>0</v>
      </c>
      <c r="D14" s="221">
        <v>0</v>
      </c>
      <c r="E14" s="221">
        <v>1</v>
      </c>
      <c r="F14" s="221">
        <v>0</v>
      </c>
      <c r="G14" s="221">
        <v>0</v>
      </c>
      <c r="H14" s="221">
        <v>0</v>
      </c>
      <c r="I14" s="221">
        <v>3</v>
      </c>
      <c r="J14" s="222">
        <f t="shared" si="0"/>
        <v>4</v>
      </c>
    </row>
    <row r="15" spans="1:13" x14ac:dyDescent="0.2">
      <c r="A15" s="8" t="s">
        <v>88</v>
      </c>
      <c r="B15" s="22" t="s">
        <v>149</v>
      </c>
      <c r="C15" s="221">
        <v>0</v>
      </c>
      <c r="D15" s="221">
        <v>0</v>
      </c>
      <c r="E15" s="221">
        <v>0</v>
      </c>
      <c r="F15" s="221">
        <v>0</v>
      </c>
      <c r="G15" s="221">
        <v>0</v>
      </c>
      <c r="H15" s="221">
        <v>0</v>
      </c>
      <c r="I15" s="262">
        <v>1</v>
      </c>
      <c r="J15" s="222">
        <f t="shared" si="0"/>
        <v>1</v>
      </c>
    </row>
    <row r="16" spans="1:13" ht="13.5" thickBot="1" x14ac:dyDescent="0.25">
      <c r="A16" s="10" t="s">
        <v>150</v>
      </c>
      <c r="B16" s="263" t="s">
        <v>90</v>
      </c>
      <c r="C16" s="264">
        <f t="shared" ref="C16:H16" si="1">SUM(C5:C15)</f>
        <v>0</v>
      </c>
      <c r="D16" s="264">
        <f t="shared" si="1"/>
        <v>2</v>
      </c>
      <c r="E16" s="264">
        <f t="shared" si="1"/>
        <v>11</v>
      </c>
      <c r="F16" s="264">
        <f t="shared" si="1"/>
        <v>0</v>
      </c>
      <c r="G16" s="264">
        <f t="shared" si="1"/>
        <v>0</v>
      </c>
      <c r="H16" s="264">
        <f t="shared" si="1"/>
        <v>0</v>
      </c>
      <c r="I16" s="264">
        <f>SUM(I5:I15)</f>
        <v>66</v>
      </c>
      <c r="J16" s="226">
        <f>SUM(J5:J15)</f>
        <v>79</v>
      </c>
    </row>
    <row r="18" spans="2:2" x14ac:dyDescent="0.2">
      <c r="B18" s="48"/>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8"/>
  <sheetViews>
    <sheetView workbookViewId="0">
      <selection activeCell="L15" sqref="L15"/>
    </sheetView>
  </sheetViews>
  <sheetFormatPr defaultColWidth="9.140625" defaultRowHeight="12.75" x14ac:dyDescent="0.2"/>
  <cols>
    <col min="1" max="1" width="47.85546875" style="11" customWidth="1"/>
    <col min="2" max="2" width="6.5703125" style="45" customWidth="1"/>
    <col min="3" max="3" width="6.140625" style="48" customWidth="1"/>
    <col min="4" max="4" width="8.42578125" style="48" customWidth="1"/>
    <col min="5" max="5" width="7.42578125" style="48" bestFit="1" customWidth="1"/>
    <col min="6" max="6" width="6" style="48" customWidth="1"/>
    <col min="7" max="7" width="8.5703125" style="48" customWidth="1"/>
    <col min="8" max="8" width="7.42578125" style="48" customWidth="1"/>
    <col min="9" max="9" width="7" style="48" customWidth="1"/>
    <col min="10" max="10" width="9.140625" style="48"/>
    <col min="11" max="11" width="22.85546875" style="48" customWidth="1"/>
    <col min="12" max="13" width="9.140625" style="48"/>
    <col min="14" max="14" width="13.42578125" style="48" customWidth="1"/>
    <col min="15" max="16384" width="9.140625" style="48"/>
  </cols>
  <sheetData>
    <row r="1" spans="1:14" ht="25.5" customHeight="1" x14ac:dyDescent="0.25">
      <c r="A1" s="663" t="s">
        <v>151</v>
      </c>
      <c r="B1" s="664"/>
      <c r="C1" s="664"/>
      <c r="D1" s="664"/>
      <c r="E1" s="664"/>
      <c r="F1" s="664"/>
      <c r="G1" s="664"/>
      <c r="H1" s="664"/>
      <c r="I1" s="664"/>
      <c r="J1" s="664"/>
      <c r="K1" s="655"/>
      <c r="M1" s="316"/>
      <c r="N1" s="316"/>
    </row>
    <row r="2" spans="1:14" s="53" customFormat="1" ht="53.25" customHeight="1" x14ac:dyDescent="0.25">
      <c r="A2" s="2" t="s">
        <v>104</v>
      </c>
      <c r="B2" s="3"/>
      <c r="C2" s="665" t="s">
        <v>133</v>
      </c>
      <c r="D2" s="665"/>
      <c r="E2" s="665"/>
      <c r="F2" s="665" t="s">
        <v>134</v>
      </c>
      <c r="G2" s="665"/>
      <c r="H2" s="665"/>
      <c r="I2" s="666" t="s">
        <v>135</v>
      </c>
      <c r="J2" s="671" t="s">
        <v>152</v>
      </c>
      <c r="K2" s="673" t="s">
        <v>153</v>
      </c>
      <c r="M2" s="315"/>
      <c r="N2" s="315"/>
    </row>
    <row r="3" spans="1:14" s="53" customFormat="1" ht="30.75" customHeight="1" x14ac:dyDescent="0.2">
      <c r="A3" s="2"/>
      <c r="B3" s="3"/>
      <c r="C3" s="608" t="s">
        <v>136</v>
      </c>
      <c r="D3" s="608" t="s">
        <v>137</v>
      </c>
      <c r="E3" s="608" t="s">
        <v>138</v>
      </c>
      <c r="F3" s="608" t="s">
        <v>136</v>
      </c>
      <c r="G3" s="608" t="s">
        <v>137</v>
      </c>
      <c r="H3" s="608" t="s">
        <v>138</v>
      </c>
      <c r="I3" s="667"/>
      <c r="J3" s="672"/>
      <c r="K3" s="674"/>
    </row>
    <row r="4" spans="1:14" s="11" customFormat="1" x14ac:dyDescent="0.2">
      <c r="A4" s="123" t="s">
        <v>76</v>
      </c>
      <c r="B4" s="124" t="s">
        <v>77</v>
      </c>
      <c r="C4" s="662"/>
      <c r="D4" s="662"/>
      <c r="E4" s="662"/>
      <c r="F4" s="662"/>
      <c r="G4" s="662"/>
      <c r="H4" s="662"/>
      <c r="I4" s="662"/>
      <c r="J4" s="265"/>
      <c r="K4" s="266"/>
    </row>
    <row r="5" spans="1:14" x14ac:dyDescent="0.2">
      <c r="A5" s="8" t="s">
        <v>78</v>
      </c>
      <c r="B5" s="22" t="s">
        <v>139</v>
      </c>
      <c r="C5" s="221">
        <v>0</v>
      </c>
      <c r="D5" s="221">
        <v>0</v>
      </c>
      <c r="E5" s="221">
        <v>0</v>
      </c>
      <c r="F5" s="221">
        <v>0</v>
      </c>
      <c r="G5" s="221">
        <v>0</v>
      </c>
      <c r="H5" s="221">
        <v>0</v>
      </c>
      <c r="I5" s="221">
        <v>0</v>
      </c>
      <c r="J5" s="267">
        <v>0</v>
      </c>
      <c r="K5" s="268">
        <v>0</v>
      </c>
    </row>
    <row r="6" spans="1:14" x14ac:dyDescent="0.2">
      <c r="A6" s="8" t="s">
        <v>79</v>
      </c>
      <c r="B6" s="22" t="s">
        <v>140</v>
      </c>
      <c r="C6" s="221">
        <v>0</v>
      </c>
      <c r="D6" s="221">
        <v>0</v>
      </c>
      <c r="E6" s="221">
        <v>83</v>
      </c>
      <c r="F6" s="221">
        <v>0</v>
      </c>
      <c r="G6" s="221">
        <v>0</v>
      </c>
      <c r="H6" s="221">
        <v>0</v>
      </c>
      <c r="I6" s="221">
        <v>0</v>
      </c>
      <c r="J6" s="267">
        <v>83</v>
      </c>
      <c r="K6" s="268">
        <v>0</v>
      </c>
    </row>
    <row r="7" spans="1:14" x14ac:dyDescent="0.2">
      <c r="A7" s="8" t="s">
        <v>80</v>
      </c>
      <c r="B7" s="22" t="s">
        <v>141</v>
      </c>
      <c r="C7" s="221">
        <v>0</v>
      </c>
      <c r="D7" s="221">
        <v>0</v>
      </c>
      <c r="E7" s="221">
        <v>0</v>
      </c>
      <c r="F7" s="221">
        <v>0</v>
      </c>
      <c r="G7" s="221">
        <v>0</v>
      </c>
      <c r="H7" s="221">
        <v>0</v>
      </c>
      <c r="I7" s="221">
        <f>79+734</f>
        <v>813</v>
      </c>
      <c r="J7" s="519">
        <f>79+343</f>
        <v>422</v>
      </c>
      <c r="K7" s="268">
        <v>0</v>
      </c>
    </row>
    <row r="8" spans="1:14" x14ac:dyDescent="0.2">
      <c r="A8" s="8" t="s">
        <v>81</v>
      </c>
      <c r="B8" s="22" t="s">
        <v>142</v>
      </c>
      <c r="C8" s="221">
        <v>0</v>
      </c>
      <c r="D8" s="221">
        <v>0</v>
      </c>
      <c r="E8" s="221">
        <v>170</v>
      </c>
      <c r="F8" s="221">
        <v>0</v>
      </c>
      <c r="G8" s="221">
        <v>0</v>
      </c>
      <c r="H8" s="221">
        <v>0</v>
      </c>
      <c r="I8" s="221">
        <v>57</v>
      </c>
      <c r="J8" s="267">
        <v>227</v>
      </c>
      <c r="K8" s="268">
        <v>80</v>
      </c>
    </row>
    <row r="9" spans="1:14" x14ac:dyDescent="0.2">
      <c r="A9" s="8" t="s">
        <v>82</v>
      </c>
      <c r="B9" s="22" t="s">
        <v>143</v>
      </c>
      <c r="C9" s="221">
        <v>0</v>
      </c>
      <c r="D9" s="221">
        <v>13</v>
      </c>
      <c r="E9" s="221">
        <v>0</v>
      </c>
      <c r="F9" s="221">
        <v>0</v>
      </c>
      <c r="G9" s="221">
        <v>0</v>
      </c>
      <c r="H9" s="221">
        <v>0</v>
      </c>
      <c r="I9" s="221">
        <v>0</v>
      </c>
      <c r="J9" s="267">
        <v>13</v>
      </c>
      <c r="K9" s="268">
        <v>0</v>
      </c>
    </row>
    <row r="10" spans="1:14" x14ac:dyDescent="0.2">
      <c r="A10" s="8" t="s">
        <v>83</v>
      </c>
      <c r="B10" s="22" t="s">
        <v>144</v>
      </c>
      <c r="C10" s="221">
        <v>0</v>
      </c>
      <c r="D10" s="221">
        <v>0</v>
      </c>
      <c r="E10" s="221">
        <v>0</v>
      </c>
      <c r="F10" s="221">
        <v>0</v>
      </c>
      <c r="G10" s="221">
        <v>0</v>
      </c>
      <c r="H10" s="221">
        <v>0</v>
      </c>
      <c r="I10" s="221">
        <v>0</v>
      </c>
      <c r="J10" s="519">
        <v>0</v>
      </c>
      <c r="K10" s="268">
        <v>0</v>
      </c>
    </row>
    <row r="11" spans="1:14" x14ac:dyDescent="0.2">
      <c r="A11" s="8" t="s">
        <v>84</v>
      </c>
      <c r="B11" s="22" t="s">
        <v>145</v>
      </c>
      <c r="C11" s="221">
        <v>0</v>
      </c>
      <c r="D11" s="221">
        <v>0</v>
      </c>
      <c r="E11" s="221">
        <v>0</v>
      </c>
      <c r="F11" s="221">
        <v>0</v>
      </c>
      <c r="G11" s="221">
        <v>0</v>
      </c>
      <c r="H11" s="221">
        <v>0</v>
      </c>
      <c r="I11" s="221">
        <v>150</v>
      </c>
      <c r="J11" s="519">
        <v>66</v>
      </c>
      <c r="K11" s="268">
        <v>0</v>
      </c>
    </row>
    <row r="12" spans="1:14" x14ac:dyDescent="0.2">
      <c r="A12" s="8" t="s">
        <v>85</v>
      </c>
      <c r="B12" s="22" t="s">
        <v>146</v>
      </c>
      <c r="C12" s="221">
        <v>0</v>
      </c>
      <c r="D12" s="221">
        <v>0</v>
      </c>
      <c r="E12" s="221">
        <v>0</v>
      </c>
      <c r="F12" s="221">
        <v>0</v>
      </c>
      <c r="G12" s="221">
        <v>0</v>
      </c>
      <c r="H12" s="221">
        <v>0</v>
      </c>
      <c r="I12" s="221">
        <v>0</v>
      </c>
      <c r="J12" s="519">
        <v>0</v>
      </c>
      <c r="K12" s="268">
        <v>0</v>
      </c>
    </row>
    <row r="13" spans="1:14" x14ac:dyDescent="0.2">
      <c r="A13" s="8" t="s">
        <v>86</v>
      </c>
      <c r="B13" s="22" t="s">
        <v>147</v>
      </c>
      <c r="C13" s="221">
        <v>0</v>
      </c>
      <c r="D13" s="221">
        <v>0</v>
      </c>
      <c r="E13" s="221">
        <v>0</v>
      </c>
      <c r="F13" s="221">
        <v>0</v>
      </c>
      <c r="G13" s="221">
        <v>0</v>
      </c>
      <c r="H13" s="221">
        <v>0</v>
      </c>
      <c r="I13" s="221">
        <v>0</v>
      </c>
      <c r="J13" s="519">
        <v>0</v>
      </c>
      <c r="K13" s="268">
        <v>0</v>
      </c>
    </row>
    <row r="14" spans="1:14" x14ac:dyDescent="0.2">
      <c r="A14" s="8" t="s">
        <v>87</v>
      </c>
      <c r="B14" s="22" t="s">
        <v>148</v>
      </c>
      <c r="C14" s="221">
        <v>0</v>
      </c>
      <c r="D14" s="221">
        <v>0</v>
      </c>
      <c r="E14" s="221">
        <v>18</v>
      </c>
      <c r="F14" s="221">
        <v>0</v>
      </c>
      <c r="G14" s="221">
        <v>0</v>
      </c>
      <c r="H14" s="221">
        <v>0</v>
      </c>
      <c r="I14" s="221">
        <f>19+69</f>
        <v>88</v>
      </c>
      <c r="J14" s="519">
        <v>72</v>
      </c>
      <c r="K14" s="268">
        <v>0</v>
      </c>
    </row>
    <row r="15" spans="1:14" x14ac:dyDescent="0.2">
      <c r="A15" s="8" t="s">
        <v>88</v>
      </c>
      <c r="B15" s="22" t="s">
        <v>149</v>
      </c>
      <c r="C15" s="221">
        <v>0</v>
      </c>
      <c r="D15" s="221">
        <v>0</v>
      </c>
      <c r="E15" s="221">
        <v>0</v>
      </c>
      <c r="F15" s="221">
        <v>0</v>
      </c>
      <c r="G15" s="221">
        <v>0</v>
      </c>
      <c r="H15" s="221">
        <v>0</v>
      </c>
      <c r="I15" s="262">
        <v>31</v>
      </c>
      <c r="J15" s="267">
        <v>31</v>
      </c>
      <c r="K15" s="268">
        <v>0</v>
      </c>
    </row>
    <row r="16" spans="1:14" ht="13.5" thickBot="1" x14ac:dyDescent="0.25">
      <c r="A16" s="10" t="s">
        <v>152</v>
      </c>
      <c r="B16" s="263" t="s">
        <v>90</v>
      </c>
      <c r="C16" s="264">
        <f>C5+C6+C7+C8+C9+C10+C11+C12+C13+C14+C1+C15</f>
        <v>0</v>
      </c>
      <c r="D16" s="264">
        <f t="shared" ref="D16:H16" si="0">D5+D6+D7+D8+D9+D10+D11+D12+D13+D14+D15</f>
        <v>13</v>
      </c>
      <c r="E16" s="264">
        <f>E5+E6+E7+E8+E9+E10+E11+E12+E13+E14+E15</f>
        <v>271</v>
      </c>
      <c r="F16" s="264">
        <f t="shared" si="0"/>
        <v>0</v>
      </c>
      <c r="G16" s="264">
        <f t="shared" si="0"/>
        <v>0</v>
      </c>
      <c r="H16" s="264">
        <f t="shared" si="0"/>
        <v>0</v>
      </c>
      <c r="I16" s="520">
        <f>171+849</f>
        <v>1020</v>
      </c>
      <c r="J16" s="520">
        <f>184+83+170+18+466</f>
        <v>921</v>
      </c>
      <c r="K16" s="226">
        <f>SUM(K5:K15)</f>
        <v>80</v>
      </c>
    </row>
    <row r="18" spans="1:11" ht="30" customHeight="1" x14ac:dyDescent="0.2">
      <c r="A18" s="670" t="s">
        <v>154</v>
      </c>
      <c r="B18" s="670"/>
      <c r="C18" s="670"/>
      <c r="D18" s="670"/>
      <c r="E18" s="670"/>
      <c r="F18" s="670"/>
      <c r="G18" s="670"/>
      <c r="H18" s="670"/>
      <c r="I18" s="670"/>
      <c r="J18" s="670"/>
      <c r="K18" s="670"/>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3"/>
  <sheetViews>
    <sheetView topLeftCell="A67" workbookViewId="0">
      <selection activeCell="M68" sqref="M68"/>
    </sheetView>
  </sheetViews>
  <sheetFormatPr defaultColWidth="9.140625" defaultRowHeight="12.75" x14ac:dyDescent="0.2"/>
  <cols>
    <col min="1" max="1" width="47.85546875" style="11" customWidth="1"/>
    <col min="2" max="2" width="6.5703125" style="45" customWidth="1"/>
    <col min="3" max="3" width="8.42578125" style="48" customWidth="1"/>
    <col min="4" max="4" width="6.85546875" style="48" customWidth="1"/>
    <col min="5" max="5" width="8.5703125" style="48" customWidth="1"/>
    <col min="6" max="6" width="7.42578125" style="48" customWidth="1"/>
    <col min="7" max="7" width="8.5703125" style="48" customWidth="1"/>
    <col min="8" max="8" width="7" style="48" customWidth="1"/>
    <col min="9" max="14" width="9.140625" style="48"/>
    <col min="15" max="15" width="35.5703125" style="48" bestFit="1" customWidth="1"/>
    <col min="16" max="16384" width="9.140625" style="48"/>
  </cols>
  <sheetData>
    <row r="1" spans="1:11" ht="42" customHeight="1" x14ac:dyDescent="0.2">
      <c r="A1" s="678" t="s">
        <v>155</v>
      </c>
      <c r="B1" s="679"/>
      <c r="C1" s="679"/>
      <c r="D1" s="679"/>
      <c r="E1" s="679"/>
      <c r="F1" s="679"/>
      <c r="G1" s="679"/>
      <c r="H1" s="679"/>
      <c r="I1" s="679"/>
      <c r="J1" s="679"/>
      <c r="K1" s="660"/>
    </row>
    <row r="2" spans="1:11" s="53" customFormat="1" ht="38.25" customHeight="1" x14ac:dyDescent="0.2">
      <c r="A2" s="146" t="s">
        <v>104</v>
      </c>
      <c r="B2" s="147"/>
      <c r="C2" s="680" t="s">
        <v>68</v>
      </c>
      <c r="D2" s="680"/>
      <c r="E2" s="680" t="s">
        <v>69</v>
      </c>
      <c r="F2" s="680"/>
      <c r="G2" s="680" t="s">
        <v>70</v>
      </c>
      <c r="H2" s="680"/>
      <c r="I2" s="681" t="s">
        <v>71</v>
      </c>
      <c r="J2" s="682"/>
      <c r="K2" s="148" t="s">
        <v>72</v>
      </c>
    </row>
    <row r="3" spans="1:11" s="53" customFormat="1" ht="13.5" customHeight="1" thickBot="1" x14ac:dyDescent="0.25">
      <c r="A3" s="105"/>
      <c r="B3" s="119"/>
      <c r="C3" s="149" t="s">
        <v>73</v>
      </c>
      <c r="D3" s="149" t="s">
        <v>74</v>
      </c>
      <c r="E3" s="149" t="s">
        <v>73</v>
      </c>
      <c r="F3" s="149" t="s">
        <v>74</v>
      </c>
      <c r="G3" s="149" t="s">
        <v>73</v>
      </c>
      <c r="H3" s="149" t="s">
        <v>74</v>
      </c>
      <c r="I3" s="149" t="s">
        <v>73</v>
      </c>
      <c r="J3" s="149" t="s">
        <v>74</v>
      </c>
      <c r="K3" s="150"/>
    </row>
    <row r="4" spans="1:11" s="59" customFormat="1" x14ac:dyDescent="0.2">
      <c r="A4" s="125" t="s">
        <v>75</v>
      </c>
      <c r="B4" s="16"/>
      <c r="C4" s="675"/>
      <c r="D4" s="676"/>
      <c r="E4" s="676"/>
      <c r="F4" s="676"/>
      <c r="G4" s="676"/>
      <c r="H4" s="676"/>
      <c r="I4" s="676"/>
      <c r="J4" s="676"/>
      <c r="K4" s="677"/>
    </row>
    <row r="5" spans="1:11" x14ac:dyDescent="0.2">
      <c r="A5" s="123" t="s">
        <v>76</v>
      </c>
      <c r="B5" s="124" t="s">
        <v>77</v>
      </c>
      <c r="C5" s="684"/>
      <c r="D5" s="685"/>
      <c r="E5" s="685"/>
      <c r="F5" s="685"/>
      <c r="G5" s="685"/>
      <c r="H5" s="685"/>
      <c r="I5" s="685"/>
      <c r="J5" s="685"/>
      <c r="K5" s="686"/>
    </row>
    <row r="6" spans="1:11" ht="12.75" customHeight="1" x14ac:dyDescent="0.2">
      <c r="A6" s="8" t="s">
        <v>78</v>
      </c>
      <c r="B6" s="22" t="s">
        <v>139</v>
      </c>
      <c r="C6" s="39">
        <v>0</v>
      </c>
      <c r="D6" s="39">
        <v>0</v>
      </c>
      <c r="E6" s="39">
        <v>0</v>
      </c>
      <c r="F6" s="39">
        <v>0</v>
      </c>
      <c r="G6" s="39">
        <v>0</v>
      </c>
      <c r="H6" s="39">
        <v>0</v>
      </c>
      <c r="I6" s="39">
        <v>0</v>
      </c>
      <c r="J6" s="39">
        <v>0</v>
      </c>
      <c r="K6" s="211">
        <f>SUM(C6:J6)</f>
        <v>0</v>
      </c>
    </row>
    <row r="7" spans="1:11" ht="12.75" customHeight="1" x14ac:dyDescent="0.2">
      <c r="A7" s="8" t="s">
        <v>79</v>
      </c>
      <c r="B7" s="22" t="s">
        <v>140</v>
      </c>
      <c r="C7" s="39">
        <v>0</v>
      </c>
      <c r="D7" s="39">
        <v>0</v>
      </c>
      <c r="E7" s="39">
        <v>0</v>
      </c>
      <c r="F7" s="39">
        <v>0</v>
      </c>
      <c r="G7" s="39">
        <v>0</v>
      </c>
      <c r="H7" s="39">
        <v>0</v>
      </c>
      <c r="I7" s="39">
        <v>0</v>
      </c>
      <c r="J7" s="39">
        <v>0</v>
      </c>
      <c r="K7" s="211">
        <f t="shared" ref="K7:K19" si="0">SUM(C7:J7)</f>
        <v>0</v>
      </c>
    </row>
    <row r="8" spans="1:11" x14ac:dyDescent="0.2">
      <c r="A8" s="8" t="s">
        <v>80</v>
      </c>
      <c r="B8" s="22" t="s">
        <v>141</v>
      </c>
      <c r="C8" s="39">
        <v>0</v>
      </c>
      <c r="D8" s="39">
        <v>0</v>
      </c>
      <c r="E8" s="39">
        <v>0</v>
      </c>
      <c r="F8" s="39">
        <v>0</v>
      </c>
      <c r="G8" s="39">
        <v>0</v>
      </c>
      <c r="H8" s="39">
        <v>0</v>
      </c>
      <c r="I8" s="39">
        <v>0</v>
      </c>
      <c r="J8" s="39">
        <v>0</v>
      </c>
      <c r="K8" s="211">
        <f t="shared" si="0"/>
        <v>0</v>
      </c>
    </row>
    <row r="9" spans="1:11" x14ac:dyDescent="0.2">
      <c r="A9" s="8" t="s">
        <v>81</v>
      </c>
      <c r="B9" s="22" t="s">
        <v>142</v>
      </c>
      <c r="C9" s="39">
        <v>0</v>
      </c>
      <c r="D9" s="39">
        <v>0</v>
      </c>
      <c r="E9" s="39">
        <v>0</v>
      </c>
      <c r="F9" s="39">
        <v>0</v>
      </c>
      <c r="G9" s="39">
        <v>0</v>
      </c>
      <c r="H9" s="39">
        <v>0</v>
      </c>
      <c r="I9" s="39">
        <v>0</v>
      </c>
      <c r="J9" s="39">
        <v>0</v>
      </c>
      <c r="K9" s="211">
        <f t="shared" si="0"/>
        <v>0</v>
      </c>
    </row>
    <row r="10" spans="1:11" x14ac:dyDescent="0.2">
      <c r="A10" s="8" t="s">
        <v>82</v>
      </c>
      <c r="B10" s="22" t="s">
        <v>143</v>
      </c>
      <c r="C10" s="39">
        <v>0</v>
      </c>
      <c r="D10" s="39">
        <v>0</v>
      </c>
      <c r="E10" s="39">
        <v>0</v>
      </c>
      <c r="F10" s="39">
        <v>0</v>
      </c>
      <c r="G10" s="39">
        <v>0</v>
      </c>
      <c r="H10" s="39">
        <v>0</v>
      </c>
      <c r="I10" s="39">
        <v>0</v>
      </c>
      <c r="J10" s="39">
        <v>0</v>
      </c>
      <c r="K10" s="211">
        <f t="shared" si="0"/>
        <v>0</v>
      </c>
    </row>
    <row r="11" spans="1:11" ht="12.75" customHeight="1" x14ac:dyDescent="0.2">
      <c r="A11" s="8" t="s">
        <v>83</v>
      </c>
      <c r="B11" s="22" t="s">
        <v>144</v>
      </c>
      <c r="C11" s="39">
        <v>109</v>
      </c>
      <c r="D11" s="39">
        <v>0</v>
      </c>
      <c r="E11" s="39">
        <v>0</v>
      </c>
      <c r="F11" s="39">
        <v>0</v>
      </c>
      <c r="G11" s="39">
        <v>4</v>
      </c>
      <c r="H11" s="39">
        <v>0</v>
      </c>
      <c r="I11" s="39">
        <v>4</v>
      </c>
      <c r="J11" s="39">
        <v>0</v>
      </c>
      <c r="K11" s="211">
        <f>SUM(C11:J11)</f>
        <v>117</v>
      </c>
    </row>
    <row r="12" spans="1:11" x14ac:dyDescent="0.2">
      <c r="A12" s="8" t="s">
        <v>84</v>
      </c>
      <c r="B12" s="22" t="s">
        <v>145</v>
      </c>
      <c r="C12" s="39">
        <v>0</v>
      </c>
      <c r="D12" s="39">
        <v>0</v>
      </c>
      <c r="E12" s="39">
        <v>0</v>
      </c>
      <c r="F12" s="39">
        <v>0</v>
      </c>
      <c r="G12" s="39">
        <v>0</v>
      </c>
      <c r="H12" s="39">
        <v>0</v>
      </c>
      <c r="I12" s="39">
        <v>0</v>
      </c>
      <c r="J12" s="39">
        <v>0</v>
      </c>
      <c r="K12" s="211">
        <f t="shared" si="0"/>
        <v>0</v>
      </c>
    </row>
    <row r="13" spans="1:11" x14ac:dyDescent="0.2">
      <c r="A13" s="8" t="s">
        <v>85</v>
      </c>
      <c r="B13" s="22" t="s">
        <v>146</v>
      </c>
      <c r="C13" s="39">
        <v>0</v>
      </c>
      <c r="D13" s="39">
        <v>0</v>
      </c>
      <c r="E13" s="39">
        <v>0</v>
      </c>
      <c r="F13" s="39">
        <v>0</v>
      </c>
      <c r="G13" s="39">
        <v>0</v>
      </c>
      <c r="H13" s="39">
        <v>0</v>
      </c>
      <c r="I13" s="39">
        <v>0</v>
      </c>
      <c r="J13" s="39">
        <v>0</v>
      </c>
      <c r="K13" s="211">
        <f t="shared" si="0"/>
        <v>0</v>
      </c>
    </row>
    <row r="14" spans="1:11" x14ac:dyDescent="0.2">
      <c r="A14" s="8" t="s">
        <v>86</v>
      </c>
      <c r="B14" s="22" t="s">
        <v>147</v>
      </c>
      <c r="C14" s="39">
        <v>0</v>
      </c>
      <c r="D14" s="39">
        <v>0</v>
      </c>
      <c r="E14" s="39">
        <v>0</v>
      </c>
      <c r="F14" s="39">
        <v>0</v>
      </c>
      <c r="G14" s="39">
        <v>0</v>
      </c>
      <c r="H14" s="39">
        <v>0</v>
      </c>
      <c r="I14" s="39">
        <v>0</v>
      </c>
      <c r="J14" s="39">
        <v>0</v>
      </c>
      <c r="K14" s="211">
        <f t="shared" si="0"/>
        <v>0</v>
      </c>
    </row>
    <row r="15" spans="1:11" s="59" customFormat="1" x14ac:dyDescent="0.2">
      <c r="A15" s="8" t="s">
        <v>87</v>
      </c>
      <c r="B15" s="22" t="s">
        <v>148</v>
      </c>
      <c r="C15" s="39">
        <v>0</v>
      </c>
      <c r="D15" s="39">
        <v>0</v>
      </c>
      <c r="E15" s="39">
        <v>0</v>
      </c>
      <c r="F15" s="39">
        <v>0</v>
      </c>
      <c r="G15" s="39">
        <v>0</v>
      </c>
      <c r="H15" s="39">
        <v>0</v>
      </c>
      <c r="I15" s="39">
        <v>0</v>
      </c>
      <c r="J15" s="39">
        <v>0</v>
      </c>
      <c r="K15" s="211">
        <f t="shared" si="0"/>
        <v>0</v>
      </c>
    </row>
    <row r="16" spans="1:11" s="59" customFormat="1" x14ac:dyDescent="0.2">
      <c r="A16" s="8" t="s">
        <v>88</v>
      </c>
      <c r="B16" s="22" t="s">
        <v>149</v>
      </c>
      <c r="C16" s="39">
        <v>0</v>
      </c>
      <c r="D16" s="39">
        <v>0</v>
      </c>
      <c r="E16" s="39">
        <v>0</v>
      </c>
      <c r="F16" s="39">
        <v>0</v>
      </c>
      <c r="G16" s="39">
        <v>0</v>
      </c>
      <c r="H16" s="39">
        <v>0</v>
      </c>
      <c r="I16" s="39">
        <v>0</v>
      </c>
      <c r="J16" s="39">
        <v>0</v>
      </c>
      <c r="K16" s="211">
        <f t="shared" si="0"/>
        <v>0</v>
      </c>
    </row>
    <row r="17" spans="1:11" s="59" customFormat="1" x14ac:dyDescent="0.2">
      <c r="A17" s="126" t="s">
        <v>156</v>
      </c>
      <c r="B17" s="29" t="s">
        <v>90</v>
      </c>
      <c r="C17" s="151">
        <f>SUM(C6:C16)</f>
        <v>109</v>
      </c>
      <c r="D17" s="151">
        <f t="shared" ref="D17:K17" si="1">SUM(D6:D16)</f>
        <v>0</v>
      </c>
      <c r="E17" s="151">
        <v>0</v>
      </c>
      <c r="F17" s="151">
        <f t="shared" si="1"/>
        <v>0</v>
      </c>
      <c r="G17" s="151">
        <f t="shared" si="1"/>
        <v>4</v>
      </c>
      <c r="H17" s="151">
        <f t="shared" si="1"/>
        <v>0</v>
      </c>
      <c r="I17" s="151">
        <f t="shared" si="1"/>
        <v>4</v>
      </c>
      <c r="J17" s="151">
        <f t="shared" si="1"/>
        <v>0</v>
      </c>
      <c r="K17" s="211">
        <f t="shared" si="1"/>
        <v>117</v>
      </c>
    </row>
    <row r="18" spans="1:11" s="59" customFormat="1" x14ac:dyDescent="0.2">
      <c r="A18" s="8" t="s">
        <v>157</v>
      </c>
      <c r="B18" s="212" t="s">
        <v>90</v>
      </c>
      <c r="C18" s="39">
        <v>56</v>
      </c>
      <c r="D18" s="39">
        <v>0</v>
      </c>
      <c r="E18" s="39">
        <v>0</v>
      </c>
      <c r="F18" s="39">
        <v>0</v>
      </c>
      <c r="G18" s="39">
        <v>2</v>
      </c>
      <c r="H18" s="39">
        <v>0</v>
      </c>
      <c r="I18" s="39">
        <v>0</v>
      </c>
      <c r="J18" s="39">
        <v>0</v>
      </c>
      <c r="K18" s="213">
        <f t="shared" si="0"/>
        <v>58</v>
      </c>
    </row>
    <row r="19" spans="1:11" s="59" customFormat="1" x14ac:dyDescent="0.2">
      <c r="A19" s="8" t="s">
        <v>158</v>
      </c>
      <c r="B19" s="212" t="s">
        <v>90</v>
      </c>
      <c r="C19" s="39">
        <v>5</v>
      </c>
      <c r="D19" s="39">
        <v>0</v>
      </c>
      <c r="E19" s="39">
        <v>0</v>
      </c>
      <c r="F19" s="39">
        <v>0</v>
      </c>
      <c r="G19" s="39">
        <v>0</v>
      </c>
      <c r="H19" s="39">
        <v>0</v>
      </c>
      <c r="I19" s="39">
        <v>0</v>
      </c>
      <c r="J19" s="39">
        <v>0</v>
      </c>
      <c r="K19" s="213">
        <f t="shared" si="0"/>
        <v>5</v>
      </c>
    </row>
    <row r="20" spans="1:11" s="11" customFormat="1" x14ac:dyDescent="0.2">
      <c r="A20" s="214" t="s">
        <v>91</v>
      </c>
      <c r="B20" s="33"/>
      <c r="C20" s="687"/>
      <c r="D20" s="688"/>
      <c r="E20" s="688"/>
      <c r="F20" s="688"/>
      <c r="G20" s="688"/>
      <c r="H20" s="688"/>
      <c r="I20" s="688"/>
      <c r="J20" s="688"/>
      <c r="K20" s="689"/>
    </row>
    <row r="21" spans="1:11" x14ac:dyDescent="0.2">
      <c r="A21" s="123" t="s">
        <v>76</v>
      </c>
      <c r="B21" s="124" t="s">
        <v>77</v>
      </c>
      <c r="C21" s="684"/>
      <c r="D21" s="685"/>
      <c r="E21" s="685"/>
      <c r="F21" s="685"/>
      <c r="G21" s="685"/>
      <c r="H21" s="685"/>
      <c r="I21" s="685"/>
      <c r="J21" s="685"/>
      <c r="K21" s="686"/>
    </row>
    <row r="22" spans="1:11" x14ac:dyDescent="0.2">
      <c r="A22" s="8" t="s">
        <v>78</v>
      </c>
      <c r="B22" s="22" t="s">
        <v>139</v>
      </c>
      <c r="C22" s="39">
        <v>0</v>
      </c>
      <c r="D22" s="39">
        <v>0</v>
      </c>
      <c r="E22" s="39">
        <v>0</v>
      </c>
      <c r="F22" s="39">
        <v>0</v>
      </c>
      <c r="G22" s="39">
        <v>0</v>
      </c>
      <c r="H22" s="39">
        <v>0</v>
      </c>
      <c r="I22" s="39">
        <v>0</v>
      </c>
      <c r="J22" s="39">
        <v>0</v>
      </c>
      <c r="K22" s="211">
        <f>SUM(C22:J22)</f>
        <v>0</v>
      </c>
    </row>
    <row r="23" spans="1:11" x14ac:dyDescent="0.2">
      <c r="A23" s="8" t="s">
        <v>79</v>
      </c>
      <c r="B23" s="22" t="s">
        <v>140</v>
      </c>
      <c r="C23" s="39">
        <v>0</v>
      </c>
      <c r="D23" s="39">
        <v>0</v>
      </c>
      <c r="E23" s="39">
        <v>0</v>
      </c>
      <c r="F23" s="39">
        <v>0</v>
      </c>
      <c r="G23" s="39">
        <v>1</v>
      </c>
      <c r="H23" s="39">
        <v>11</v>
      </c>
      <c r="I23" s="39">
        <v>0</v>
      </c>
      <c r="J23" s="39">
        <v>0</v>
      </c>
      <c r="K23" s="211">
        <f t="shared" ref="K23:K32" si="2">SUM(C23:J23)</f>
        <v>12</v>
      </c>
    </row>
    <row r="24" spans="1:11" x14ac:dyDescent="0.2">
      <c r="A24" s="8" t="s">
        <v>80</v>
      </c>
      <c r="B24" s="22" t="s">
        <v>141</v>
      </c>
      <c r="C24" s="39">
        <v>395</v>
      </c>
      <c r="D24" s="39">
        <v>313</v>
      </c>
      <c r="E24" s="39">
        <v>0</v>
      </c>
      <c r="F24" s="39">
        <v>0</v>
      </c>
      <c r="G24" s="39">
        <v>105</v>
      </c>
      <c r="H24" s="39">
        <v>110</v>
      </c>
      <c r="I24" s="39">
        <v>16</v>
      </c>
      <c r="J24" s="39">
        <v>41</v>
      </c>
      <c r="K24" s="211">
        <f t="shared" si="2"/>
        <v>980</v>
      </c>
    </row>
    <row r="25" spans="1:11" x14ac:dyDescent="0.2">
      <c r="A25" s="8" t="s">
        <v>81</v>
      </c>
      <c r="B25" s="22" t="s">
        <v>142</v>
      </c>
      <c r="C25" s="39">
        <v>42</v>
      </c>
      <c r="D25" s="39">
        <v>20</v>
      </c>
      <c r="E25" s="39">
        <v>0</v>
      </c>
      <c r="F25" s="39">
        <v>0</v>
      </c>
      <c r="G25" s="39">
        <v>11</v>
      </c>
      <c r="H25" s="39">
        <v>22</v>
      </c>
      <c r="I25" s="39">
        <v>0</v>
      </c>
      <c r="J25" s="39">
        <v>0</v>
      </c>
      <c r="K25" s="211">
        <f t="shared" si="2"/>
        <v>95</v>
      </c>
    </row>
    <row r="26" spans="1:11" x14ac:dyDescent="0.2">
      <c r="A26" s="8" t="s">
        <v>82</v>
      </c>
      <c r="B26" s="22" t="s">
        <v>143</v>
      </c>
      <c r="C26" s="39">
        <v>0</v>
      </c>
      <c r="D26" s="39">
        <v>0</v>
      </c>
      <c r="E26" s="39">
        <v>0</v>
      </c>
      <c r="F26" s="39">
        <v>0</v>
      </c>
      <c r="G26" s="39">
        <v>0</v>
      </c>
      <c r="H26" s="39">
        <v>0</v>
      </c>
      <c r="I26" s="39">
        <v>0</v>
      </c>
      <c r="J26" s="39">
        <v>0</v>
      </c>
      <c r="K26" s="211">
        <f t="shared" si="2"/>
        <v>0</v>
      </c>
    </row>
    <row r="27" spans="1:11" x14ac:dyDescent="0.2">
      <c r="A27" s="8" t="s">
        <v>83</v>
      </c>
      <c r="B27" s="22" t="s">
        <v>144</v>
      </c>
      <c r="C27" s="39">
        <v>82</v>
      </c>
      <c r="D27" s="39">
        <v>0</v>
      </c>
      <c r="E27" s="39">
        <v>0</v>
      </c>
      <c r="F27" s="39">
        <v>0</v>
      </c>
      <c r="G27" s="39">
        <v>9</v>
      </c>
      <c r="H27" s="39">
        <v>0</v>
      </c>
      <c r="I27" s="39">
        <v>15</v>
      </c>
      <c r="J27" s="39">
        <v>0</v>
      </c>
      <c r="K27" s="211">
        <f t="shared" si="2"/>
        <v>106</v>
      </c>
    </row>
    <row r="28" spans="1:11" x14ac:dyDescent="0.2">
      <c r="A28" s="8" t="s">
        <v>84</v>
      </c>
      <c r="B28" s="22" t="s">
        <v>145</v>
      </c>
      <c r="C28" s="39">
        <v>91</v>
      </c>
      <c r="D28" s="39">
        <v>57</v>
      </c>
      <c r="E28" s="39">
        <v>0</v>
      </c>
      <c r="F28" s="39">
        <v>0</v>
      </c>
      <c r="G28" s="39">
        <v>10</v>
      </c>
      <c r="H28" s="39">
        <v>0</v>
      </c>
      <c r="I28" s="39">
        <v>5</v>
      </c>
      <c r="J28" s="39">
        <v>4</v>
      </c>
      <c r="K28" s="211">
        <f t="shared" si="2"/>
        <v>167</v>
      </c>
    </row>
    <row r="29" spans="1:11" x14ac:dyDescent="0.2">
      <c r="A29" s="8" t="s">
        <v>85</v>
      </c>
      <c r="B29" s="22" t="s">
        <v>146</v>
      </c>
      <c r="C29" s="39">
        <v>0</v>
      </c>
      <c r="D29" s="39">
        <v>0</v>
      </c>
      <c r="E29" s="39">
        <v>0</v>
      </c>
      <c r="F29" s="39">
        <v>0</v>
      </c>
      <c r="G29" s="39">
        <v>0</v>
      </c>
      <c r="H29" s="39">
        <v>0</v>
      </c>
      <c r="I29" s="39">
        <v>0</v>
      </c>
      <c r="J29" s="39">
        <v>0</v>
      </c>
      <c r="K29" s="211">
        <f t="shared" si="2"/>
        <v>0</v>
      </c>
    </row>
    <row r="30" spans="1:11" x14ac:dyDescent="0.2">
      <c r="A30" s="8" t="s">
        <v>86</v>
      </c>
      <c r="B30" s="22" t="s">
        <v>147</v>
      </c>
      <c r="C30" s="39">
        <v>0</v>
      </c>
      <c r="D30" s="39">
        <v>0</v>
      </c>
      <c r="E30" s="39">
        <v>0</v>
      </c>
      <c r="F30" s="39">
        <v>0</v>
      </c>
      <c r="G30" s="39">
        <v>0</v>
      </c>
      <c r="H30" s="39">
        <v>0</v>
      </c>
      <c r="I30" s="39">
        <v>0</v>
      </c>
      <c r="J30" s="39">
        <v>0</v>
      </c>
      <c r="K30" s="211">
        <f t="shared" si="2"/>
        <v>0</v>
      </c>
    </row>
    <row r="31" spans="1:11" x14ac:dyDescent="0.2">
      <c r="A31" s="8" t="s">
        <v>87</v>
      </c>
      <c r="B31" s="22" t="s">
        <v>148</v>
      </c>
      <c r="C31" s="39">
        <v>0</v>
      </c>
      <c r="D31" s="39">
        <v>0</v>
      </c>
      <c r="E31" s="39">
        <v>0</v>
      </c>
      <c r="F31" s="39">
        <v>0</v>
      </c>
      <c r="G31" s="39">
        <v>0</v>
      </c>
      <c r="H31" s="39">
        <v>0</v>
      </c>
      <c r="I31" s="39">
        <v>0</v>
      </c>
      <c r="J31" s="39">
        <v>0</v>
      </c>
      <c r="K31" s="211">
        <f t="shared" si="2"/>
        <v>0</v>
      </c>
    </row>
    <row r="32" spans="1:11" x14ac:dyDescent="0.2">
      <c r="A32" s="8" t="s">
        <v>88</v>
      </c>
      <c r="B32" s="22" t="s">
        <v>149</v>
      </c>
      <c r="C32" s="39">
        <v>71</v>
      </c>
      <c r="D32" s="39">
        <v>0</v>
      </c>
      <c r="E32" s="39">
        <v>0</v>
      </c>
      <c r="F32" s="39">
        <v>0</v>
      </c>
      <c r="G32" s="39">
        <v>0</v>
      </c>
      <c r="H32" s="39">
        <v>0</v>
      </c>
      <c r="I32" s="39">
        <v>0</v>
      </c>
      <c r="J32" s="39">
        <v>0</v>
      </c>
      <c r="K32" s="211">
        <f t="shared" si="2"/>
        <v>71</v>
      </c>
    </row>
    <row r="33" spans="1:11" x14ac:dyDescent="0.2">
      <c r="A33" s="126" t="s">
        <v>159</v>
      </c>
      <c r="B33" s="29" t="s">
        <v>90</v>
      </c>
      <c r="C33" s="151">
        <f>SUM(C22:C32)</f>
        <v>681</v>
      </c>
      <c r="D33" s="151">
        <f t="shared" ref="D33:K33" si="3">SUM(D22:D32)</f>
        <v>390</v>
      </c>
      <c r="E33" s="151">
        <f t="shared" si="3"/>
        <v>0</v>
      </c>
      <c r="F33" s="151">
        <f t="shared" si="3"/>
        <v>0</v>
      </c>
      <c r="G33" s="151">
        <f t="shared" si="3"/>
        <v>136</v>
      </c>
      <c r="H33" s="151">
        <f t="shared" si="3"/>
        <v>143</v>
      </c>
      <c r="I33" s="151">
        <f t="shared" si="3"/>
        <v>36</v>
      </c>
      <c r="J33" s="151">
        <f t="shared" si="3"/>
        <v>45</v>
      </c>
      <c r="K33" s="211">
        <f t="shared" si="3"/>
        <v>1431</v>
      </c>
    </row>
    <row r="34" spans="1:11" x14ac:dyDescent="0.2">
      <c r="A34" s="8" t="s">
        <v>160</v>
      </c>
      <c r="B34" s="212" t="s">
        <v>90</v>
      </c>
      <c r="C34" s="39">
        <v>379</v>
      </c>
      <c r="D34" s="39">
        <v>233</v>
      </c>
      <c r="E34" s="39">
        <v>0</v>
      </c>
      <c r="F34" s="39">
        <v>0</v>
      </c>
      <c r="G34" s="39">
        <v>71</v>
      </c>
      <c r="H34" s="39">
        <v>96</v>
      </c>
      <c r="I34" s="39">
        <v>11</v>
      </c>
      <c r="J34" s="39">
        <v>13</v>
      </c>
      <c r="K34" s="213">
        <f t="shared" ref="K34:K35" si="4">SUM(C34:J34)</f>
        <v>803</v>
      </c>
    </row>
    <row r="35" spans="1:11" x14ac:dyDescent="0.2">
      <c r="A35" s="8" t="s">
        <v>161</v>
      </c>
      <c r="B35" s="212" t="s">
        <v>90</v>
      </c>
      <c r="C35" s="39">
        <v>15</v>
      </c>
      <c r="D35" s="39">
        <v>87</v>
      </c>
      <c r="E35" s="39">
        <v>0</v>
      </c>
      <c r="F35" s="39">
        <v>0</v>
      </c>
      <c r="G35" s="39">
        <v>7</v>
      </c>
      <c r="H35" s="39">
        <v>36</v>
      </c>
      <c r="I35" s="39">
        <v>9</v>
      </c>
      <c r="J35" s="39">
        <v>14</v>
      </c>
      <c r="K35" s="213">
        <f t="shared" si="4"/>
        <v>168</v>
      </c>
    </row>
    <row r="36" spans="1:11" x14ac:dyDescent="0.2">
      <c r="A36" s="214" t="s">
        <v>97</v>
      </c>
      <c r="B36" s="33"/>
      <c r="C36" s="687"/>
      <c r="D36" s="688"/>
      <c r="E36" s="688"/>
      <c r="F36" s="688"/>
      <c r="G36" s="688"/>
      <c r="H36" s="688"/>
      <c r="I36" s="688"/>
      <c r="J36" s="688"/>
      <c r="K36" s="689"/>
    </row>
    <row r="37" spans="1:11" x14ac:dyDescent="0.2">
      <c r="A37" s="123" t="s">
        <v>76</v>
      </c>
      <c r="B37" s="124" t="s">
        <v>77</v>
      </c>
      <c r="C37" s="684"/>
      <c r="D37" s="685"/>
      <c r="E37" s="685"/>
      <c r="F37" s="685"/>
      <c r="G37" s="685"/>
      <c r="H37" s="685"/>
      <c r="I37" s="685"/>
      <c r="J37" s="685"/>
      <c r="K37" s="686"/>
    </row>
    <row r="38" spans="1:11" x14ac:dyDescent="0.2">
      <c r="A38" s="8" t="s">
        <v>78</v>
      </c>
      <c r="B38" s="22" t="s">
        <v>139</v>
      </c>
      <c r="C38" s="39">
        <v>0</v>
      </c>
      <c r="D38" s="39">
        <v>0</v>
      </c>
      <c r="E38" s="39">
        <v>0</v>
      </c>
      <c r="F38" s="39">
        <v>0</v>
      </c>
      <c r="G38" s="39">
        <v>0</v>
      </c>
      <c r="H38" s="39">
        <v>0</v>
      </c>
      <c r="I38" s="39">
        <v>0</v>
      </c>
      <c r="J38" s="39">
        <v>0</v>
      </c>
      <c r="K38" s="211">
        <f t="shared" ref="K38:K51" si="5">SUM(C38:J38)</f>
        <v>0</v>
      </c>
    </row>
    <row r="39" spans="1:11" x14ac:dyDescent="0.2">
      <c r="A39" s="8" t="s">
        <v>79</v>
      </c>
      <c r="B39" s="22" t="s">
        <v>140</v>
      </c>
      <c r="C39" s="39">
        <v>0</v>
      </c>
      <c r="D39" s="39">
        <v>0</v>
      </c>
      <c r="E39" s="39">
        <v>0</v>
      </c>
      <c r="F39" s="39">
        <v>0</v>
      </c>
      <c r="G39" s="39">
        <v>0</v>
      </c>
      <c r="H39" s="39">
        <v>0</v>
      </c>
      <c r="I39" s="39">
        <v>0</v>
      </c>
      <c r="J39" s="39">
        <v>0</v>
      </c>
      <c r="K39" s="211">
        <f t="shared" si="5"/>
        <v>0</v>
      </c>
    </row>
    <row r="40" spans="1:11" x14ac:dyDescent="0.2">
      <c r="A40" s="8" t="s">
        <v>80</v>
      </c>
      <c r="B40" s="22" t="s">
        <v>141</v>
      </c>
      <c r="C40" s="39">
        <v>0</v>
      </c>
      <c r="D40" s="39">
        <v>0</v>
      </c>
      <c r="E40" s="39">
        <v>0</v>
      </c>
      <c r="F40" s="39">
        <v>0</v>
      </c>
      <c r="G40" s="39">
        <v>6</v>
      </c>
      <c r="H40" s="39">
        <v>0</v>
      </c>
      <c r="I40" s="39">
        <v>0</v>
      </c>
      <c r="J40" s="39">
        <v>0</v>
      </c>
      <c r="K40" s="211">
        <f t="shared" si="5"/>
        <v>6</v>
      </c>
    </row>
    <row r="41" spans="1:11" x14ac:dyDescent="0.2">
      <c r="A41" s="8" t="s">
        <v>81</v>
      </c>
      <c r="B41" s="22" t="s">
        <v>142</v>
      </c>
      <c r="C41" s="39">
        <v>0</v>
      </c>
      <c r="D41" s="39">
        <v>0</v>
      </c>
      <c r="E41" s="39">
        <v>0</v>
      </c>
      <c r="F41" s="39">
        <v>0</v>
      </c>
      <c r="G41" s="39">
        <v>0</v>
      </c>
      <c r="H41" s="39">
        <v>0</v>
      </c>
      <c r="I41" s="39">
        <v>0</v>
      </c>
      <c r="J41" s="39">
        <v>0</v>
      </c>
      <c r="K41" s="211">
        <f t="shared" si="5"/>
        <v>0</v>
      </c>
    </row>
    <row r="42" spans="1:11" x14ac:dyDescent="0.2">
      <c r="A42" s="8" t="s">
        <v>82</v>
      </c>
      <c r="B42" s="22" t="s">
        <v>143</v>
      </c>
      <c r="C42" s="39">
        <v>0</v>
      </c>
      <c r="D42" s="39">
        <v>0</v>
      </c>
      <c r="E42" s="39">
        <v>0</v>
      </c>
      <c r="F42" s="39">
        <v>0</v>
      </c>
      <c r="G42" s="39">
        <v>0</v>
      </c>
      <c r="H42" s="39">
        <v>0</v>
      </c>
      <c r="I42" s="39">
        <v>0</v>
      </c>
      <c r="J42" s="39">
        <v>0</v>
      </c>
      <c r="K42" s="211">
        <f t="shared" si="5"/>
        <v>0</v>
      </c>
    </row>
    <row r="43" spans="1:11" x14ac:dyDescent="0.2">
      <c r="A43" s="8" t="s">
        <v>83</v>
      </c>
      <c r="B43" s="22" t="s">
        <v>144</v>
      </c>
      <c r="C43" s="39">
        <v>16</v>
      </c>
      <c r="D43" s="39">
        <v>0</v>
      </c>
      <c r="E43" s="39">
        <v>0</v>
      </c>
      <c r="F43" s="39">
        <v>0</v>
      </c>
      <c r="G43" s="39">
        <v>3</v>
      </c>
      <c r="H43" s="39">
        <v>0</v>
      </c>
      <c r="I43" s="39">
        <v>0</v>
      </c>
      <c r="J43" s="39">
        <v>0</v>
      </c>
      <c r="K43" s="211">
        <f t="shared" si="5"/>
        <v>19</v>
      </c>
    </row>
    <row r="44" spans="1:11" x14ac:dyDescent="0.2">
      <c r="A44" s="8" t="s">
        <v>84</v>
      </c>
      <c r="B44" s="22" t="s">
        <v>145</v>
      </c>
      <c r="C44" s="39">
        <v>0</v>
      </c>
      <c r="D44" s="39">
        <v>0</v>
      </c>
      <c r="E44" s="39">
        <v>0</v>
      </c>
      <c r="F44" s="39">
        <v>0</v>
      </c>
      <c r="G44" s="39">
        <v>0</v>
      </c>
      <c r="H44" s="39">
        <v>0</v>
      </c>
      <c r="I44" s="39">
        <v>0</v>
      </c>
      <c r="J44" s="39">
        <v>0</v>
      </c>
      <c r="K44" s="211">
        <f t="shared" si="5"/>
        <v>0</v>
      </c>
    </row>
    <row r="45" spans="1:11" x14ac:dyDescent="0.2">
      <c r="A45" s="8" t="s">
        <v>85</v>
      </c>
      <c r="B45" s="22" t="s">
        <v>146</v>
      </c>
      <c r="C45" s="39">
        <v>0</v>
      </c>
      <c r="D45" s="39">
        <v>0</v>
      </c>
      <c r="E45" s="39">
        <v>0</v>
      </c>
      <c r="F45" s="39">
        <v>0</v>
      </c>
      <c r="G45" s="39">
        <v>0</v>
      </c>
      <c r="H45" s="39">
        <v>0</v>
      </c>
      <c r="I45" s="39">
        <v>0</v>
      </c>
      <c r="J45" s="39">
        <v>0</v>
      </c>
      <c r="K45" s="211">
        <f t="shared" si="5"/>
        <v>0</v>
      </c>
    </row>
    <row r="46" spans="1:11" x14ac:dyDescent="0.2">
      <c r="A46" s="8" t="s">
        <v>86</v>
      </c>
      <c r="B46" s="22" t="s">
        <v>147</v>
      </c>
      <c r="C46" s="39">
        <v>0</v>
      </c>
      <c r="D46" s="39">
        <v>0</v>
      </c>
      <c r="E46" s="39">
        <v>0</v>
      </c>
      <c r="F46" s="39">
        <v>0</v>
      </c>
      <c r="G46" s="39">
        <v>0</v>
      </c>
      <c r="H46" s="39">
        <v>0</v>
      </c>
      <c r="I46" s="39">
        <v>0</v>
      </c>
      <c r="J46" s="39">
        <v>0</v>
      </c>
      <c r="K46" s="211">
        <f t="shared" si="5"/>
        <v>0</v>
      </c>
    </row>
    <row r="47" spans="1:11" x14ac:dyDescent="0.2">
      <c r="A47" s="8" t="s">
        <v>87</v>
      </c>
      <c r="B47" s="22" t="s">
        <v>148</v>
      </c>
      <c r="C47" s="39">
        <v>0</v>
      </c>
      <c r="D47" s="39">
        <v>0</v>
      </c>
      <c r="E47" s="39">
        <v>0</v>
      </c>
      <c r="F47" s="39">
        <v>0</v>
      </c>
      <c r="G47" s="39">
        <v>0</v>
      </c>
      <c r="H47" s="39">
        <v>0</v>
      </c>
      <c r="I47" s="39">
        <v>0</v>
      </c>
      <c r="J47" s="39">
        <v>0</v>
      </c>
      <c r="K47" s="211">
        <f t="shared" si="5"/>
        <v>0</v>
      </c>
    </row>
    <row r="48" spans="1:11" x14ac:dyDescent="0.2">
      <c r="A48" s="8" t="s">
        <v>88</v>
      </c>
      <c r="B48" s="22" t="s">
        <v>149</v>
      </c>
      <c r="C48" s="39">
        <v>0</v>
      </c>
      <c r="D48" s="39">
        <v>0</v>
      </c>
      <c r="E48" s="39">
        <v>0</v>
      </c>
      <c r="F48" s="39">
        <v>0</v>
      </c>
      <c r="G48" s="39">
        <v>0</v>
      </c>
      <c r="H48" s="39">
        <v>0</v>
      </c>
      <c r="I48" s="39">
        <v>0</v>
      </c>
      <c r="J48" s="39">
        <v>0</v>
      </c>
      <c r="K48" s="211">
        <f t="shared" si="5"/>
        <v>0</v>
      </c>
    </row>
    <row r="49" spans="1:11" x14ac:dyDescent="0.2">
      <c r="A49" s="126" t="s">
        <v>162</v>
      </c>
      <c r="B49" s="29" t="s">
        <v>90</v>
      </c>
      <c r="C49" s="151">
        <f t="shared" ref="C49:J49" si="6">SUM(C38:C48)</f>
        <v>16</v>
      </c>
      <c r="D49" s="151">
        <f t="shared" si="6"/>
        <v>0</v>
      </c>
      <c r="E49" s="151">
        <f t="shared" si="6"/>
        <v>0</v>
      </c>
      <c r="F49" s="151">
        <f t="shared" si="6"/>
        <v>0</v>
      </c>
      <c r="G49" s="151">
        <f t="shared" si="6"/>
        <v>9</v>
      </c>
      <c r="H49" s="151">
        <f t="shared" si="6"/>
        <v>0</v>
      </c>
      <c r="I49" s="151">
        <f t="shared" si="6"/>
        <v>0</v>
      </c>
      <c r="J49" s="151">
        <f t="shared" si="6"/>
        <v>0</v>
      </c>
      <c r="K49" s="211">
        <f>SUM(K38:K48)</f>
        <v>25</v>
      </c>
    </row>
    <row r="50" spans="1:11" x14ac:dyDescent="0.2">
      <c r="A50" s="8" t="s">
        <v>163</v>
      </c>
      <c r="B50" s="212" t="s">
        <v>90</v>
      </c>
      <c r="C50" s="39">
        <v>7</v>
      </c>
      <c r="D50" s="39">
        <v>0</v>
      </c>
      <c r="E50" s="39">
        <v>0</v>
      </c>
      <c r="F50" s="39">
        <v>0</v>
      </c>
      <c r="G50" s="39">
        <v>1</v>
      </c>
      <c r="H50" s="39">
        <v>0</v>
      </c>
      <c r="I50" s="39">
        <v>0</v>
      </c>
      <c r="J50" s="39">
        <v>0</v>
      </c>
      <c r="K50" s="213">
        <f t="shared" si="5"/>
        <v>8</v>
      </c>
    </row>
    <row r="51" spans="1:11" x14ac:dyDescent="0.2">
      <c r="A51" s="8" t="s">
        <v>164</v>
      </c>
      <c r="B51" s="212" t="s">
        <v>90</v>
      </c>
      <c r="C51" s="39">
        <v>0</v>
      </c>
      <c r="D51" s="39">
        <v>0</v>
      </c>
      <c r="E51" s="39">
        <v>0</v>
      </c>
      <c r="F51" s="39">
        <v>0</v>
      </c>
      <c r="G51" s="39">
        <v>1</v>
      </c>
      <c r="H51" s="39">
        <v>0</v>
      </c>
      <c r="I51" s="39">
        <v>0</v>
      </c>
      <c r="J51" s="39">
        <v>0</v>
      </c>
      <c r="K51" s="213">
        <f t="shared" si="5"/>
        <v>1</v>
      </c>
    </row>
    <row r="52" spans="1:11" s="11" customFormat="1" x14ac:dyDescent="0.2">
      <c r="A52" s="214" t="s">
        <v>93</v>
      </c>
      <c r="B52" s="33"/>
      <c r="C52" s="687"/>
      <c r="D52" s="688"/>
      <c r="E52" s="688"/>
      <c r="F52" s="688"/>
      <c r="G52" s="688"/>
      <c r="H52" s="688"/>
      <c r="I52" s="688"/>
      <c r="J52" s="688"/>
      <c r="K52" s="689"/>
    </row>
    <row r="53" spans="1:11" x14ac:dyDescent="0.2">
      <c r="A53" s="123" t="s">
        <v>76</v>
      </c>
      <c r="B53" s="124" t="s">
        <v>77</v>
      </c>
      <c r="C53" s="684"/>
      <c r="D53" s="685"/>
      <c r="E53" s="685"/>
      <c r="F53" s="685"/>
      <c r="G53" s="685"/>
      <c r="H53" s="685"/>
      <c r="I53" s="685"/>
      <c r="J53" s="685"/>
      <c r="K53" s="686"/>
    </row>
    <row r="54" spans="1:11" x14ac:dyDescent="0.2">
      <c r="A54" s="8" t="s">
        <v>78</v>
      </c>
      <c r="B54" s="22" t="s">
        <v>139</v>
      </c>
      <c r="C54" s="572">
        <v>0</v>
      </c>
      <c r="D54" s="572">
        <v>0</v>
      </c>
      <c r="E54" s="572">
        <v>0</v>
      </c>
      <c r="F54" s="572">
        <v>0</v>
      </c>
      <c r="G54" s="572">
        <v>0</v>
      </c>
      <c r="H54" s="572">
        <v>0</v>
      </c>
      <c r="I54" s="572">
        <v>0</v>
      </c>
      <c r="J54" s="572">
        <v>0</v>
      </c>
      <c r="K54" s="213">
        <f>SUM(C54:J54)</f>
        <v>0</v>
      </c>
    </row>
    <row r="55" spans="1:11" x14ac:dyDescent="0.2">
      <c r="A55" s="8" t="s">
        <v>79</v>
      </c>
      <c r="B55" s="22" t="s">
        <v>140</v>
      </c>
      <c r="C55" s="572">
        <v>137</v>
      </c>
      <c r="D55" s="572">
        <v>269</v>
      </c>
      <c r="E55" s="572">
        <v>0</v>
      </c>
      <c r="F55" s="572">
        <v>0</v>
      </c>
      <c r="G55" s="572">
        <v>0</v>
      </c>
      <c r="H55" s="572">
        <v>0</v>
      </c>
      <c r="I55" s="572">
        <v>0</v>
      </c>
      <c r="J55" s="572">
        <v>0</v>
      </c>
      <c r="K55" s="213">
        <f t="shared" ref="K55:K64" si="7">SUM(C55:J55)</f>
        <v>406</v>
      </c>
    </row>
    <row r="56" spans="1:11" x14ac:dyDescent="0.2">
      <c r="A56" s="8" t="s">
        <v>80</v>
      </c>
      <c r="B56" s="22" t="s">
        <v>141</v>
      </c>
      <c r="C56" s="572">
        <v>0</v>
      </c>
      <c r="D56" s="572">
        <v>0</v>
      </c>
      <c r="E56" s="572">
        <v>0</v>
      </c>
      <c r="F56" s="572">
        <v>0</v>
      </c>
      <c r="G56" s="572">
        <v>0</v>
      </c>
      <c r="H56" s="572">
        <v>0</v>
      </c>
      <c r="I56" s="572">
        <v>2</v>
      </c>
      <c r="J56" s="572">
        <v>6</v>
      </c>
      <c r="K56" s="213">
        <f t="shared" si="7"/>
        <v>8</v>
      </c>
    </row>
    <row r="57" spans="1:11" x14ac:dyDescent="0.2">
      <c r="A57" s="8" t="s">
        <v>81</v>
      </c>
      <c r="B57" s="22" t="s">
        <v>142</v>
      </c>
      <c r="C57" s="572">
        <v>86</v>
      </c>
      <c r="D57" s="572">
        <v>250</v>
      </c>
      <c r="E57" s="572">
        <v>0</v>
      </c>
      <c r="F57" s="572">
        <v>0</v>
      </c>
      <c r="G57" s="572">
        <v>36</v>
      </c>
      <c r="H57" s="572">
        <v>177</v>
      </c>
      <c r="I57" s="572">
        <v>0</v>
      </c>
      <c r="J57" s="572">
        <v>0</v>
      </c>
      <c r="K57" s="213">
        <f t="shared" si="7"/>
        <v>549</v>
      </c>
    </row>
    <row r="58" spans="1:11" x14ac:dyDescent="0.2">
      <c r="A58" s="8" t="s">
        <v>82</v>
      </c>
      <c r="B58" s="22" t="s">
        <v>143</v>
      </c>
      <c r="C58" s="572">
        <v>0</v>
      </c>
      <c r="D58" s="572">
        <v>0</v>
      </c>
      <c r="E58" s="572">
        <v>0</v>
      </c>
      <c r="F58" s="572">
        <v>0</v>
      </c>
      <c r="G58" s="572">
        <v>0</v>
      </c>
      <c r="H58" s="572">
        <v>0</v>
      </c>
      <c r="I58" s="572">
        <v>0</v>
      </c>
      <c r="J58" s="572">
        <v>0</v>
      </c>
      <c r="K58" s="213">
        <f t="shared" si="7"/>
        <v>0</v>
      </c>
    </row>
    <row r="59" spans="1:11" x14ac:dyDescent="0.2">
      <c r="A59" s="8" t="s">
        <v>83</v>
      </c>
      <c r="B59" s="22" t="s">
        <v>144</v>
      </c>
      <c r="C59" s="572">
        <v>0</v>
      </c>
      <c r="D59" s="572">
        <v>0</v>
      </c>
      <c r="E59" s="572">
        <v>0</v>
      </c>
      <c r="F59" s="572">
        <v>0</v>
      </c>
      <c r="G59" s="572">
        <v>0</v>
      </c>
      <c r="H59" s="572">
        <v>0</v>
      </c>
      <c r="I59" s="572">
        <v>0</v>
      </c>
      <c r="J59" s="572">
        <v>0</v>
      </c>
      <c r="K59" s="213">
        <f t="shared" si="7"/>
        <v>0</v>
      </c>
    </row>
    <row r="60" spans="1:11" x14ac:dyDescent="0.2">
      <c r="A60" s="8" t="s">
        <v>84</v>
      </c>
      <c r="B60" s="22" t="s">
        <v>145</v>
      </c>
      <c r="C60" s="572">
        <v>0</v>
      </c>
      <c r="D60" s="572">
        <v>0</v>
      </c>
      <c r="E60" s="572">
        <v>0</v>
      </c>
      <c r="F60" s="572">
        <v>0</v>
      </c>
      <c r="G60" s="572">
        <v>0</v>
      </c>
      <c r="H60" s="572">
        <v>0</v>
      </c>
      <c r="I60" s="572">
        <v>0</v>
      </c>
      <c r="J60" s="572">
        <v>0</v>
      </c>
      <c r="K60" s="213">
        <f t="shared" si="7"/>
        <v>0</v>
      </c>
    </row>
    <row r="61" spans="1:11" x14ac:dyDescent="0.2">
      <c r="A61" s="8" t="s">
        <v>85</v>
      </c>
      <c r="B61" s="22" t="s">
        <v>146</v>
      </c>
      <c r="C61" s="572">
        <v>0</v>
      </c>
      <c r="D61" s="572">
        <v>0</v>
      </c>
      <c r="E61" s="572">
        <v>0</v>
      </c>
      <c r="F61" s="572">
        <v>0</v>
      </c>
      <c r="G61" s="572">
        <v>0</v>
      </c>
      <c r="H61" s="572">
        <v>0</v>
      </c>
      <c r="I61" s="572">
        <v>0</v>
      </c>
      <c r="J61" s="572">
        <v>0</v>
      </c>
      <c r="K61" s="213">
        <f t="shared" si="7"/>
        <v>0</v>
      </c>
    </row>
    <row r="62" spans="1:11" x14ac:dyDescent="0.2">
      <c r="A62" s="8" t="s">
        <v>86</v>
      </c>
      <c r="B62" s="22" t="s">
        <v>147</v>
      </c>
      <c r="C62" s="572">
        <v>0</v>
      </c>
      <c r="D62" s="572">
        <v>0</v>
      </c>
      <c r="E62" s="572">
        <v>0</v>
      </c>
      <c r="F62" s="572">
        <v>0</v>
      </c>
      <c r="G62" s="572">
        <v>0</v>
      </c>
      <c r="H62" s="572">
        <v>0</v>
      </c>
      <c r="I62" s="572">
        <v>0</v>
      </c>
      <c r="J62" s="572">
        <v>0</v>
      </c>
      <c r="K62" s="213">
        <f t="shared" si="7"/>
        <v>0</v>
      </c>
    </row>
    <row r="63" spans="1:11" x14ac:dyDescent="0.2">
      <c r="A63" s="8" t="s">
        <v>87</v>
      </c>
      <c r="B63" s="22" t="s">
        <v>148</v>
      </c>
      <c r="C63" s="572">
        <v>159</v>
      </c>
      <c r="D63" s="572">
        <v>214</v>
      </c>
      <c r="E63" s="572">
        <v>0</v>
      </c>
      <c r="F63" s="572">
        <v>0</v>
      </c>
      <c r="G63" s="572">
        <v>0</v>
      </c>
      <c r="H63" s="572">
        <v>0</v>
      </c>
      <c r="I63" s="572">
        <v>0</v>
      </c>
      <c r="J63" s="572">
        <v>0</v>
      </c>
      <c r="K63" s="213">
        <f t="shared" si="7"/>
        <v>373</v>
      </c>
    </row>
    <row r="64" spans="1:11" x14ac:dyDescent="0.2">
      <c r="A64" s="8" t="s">
        <v>88</v>
      </c>
      <c r="B64" s="22" t="s">
        <v>149</v>
      </c>
      <c r="C64" s="572">
        <v>0</v>
      </c>
      <c r="D64" s="572">
        <v>0</v>
      </c>
      <c r="E64" s="572">
        <v>0</v>
      </c>
      <c r="F64" s="572">
        <v>0</v>
      </c>
      <c r="G64" s="572">
        <v>0</v>
      </c>
      <c r="H64" s="572">
        <v>0</v>
      </c>
      <c r="I64" s="572">
        <v>0</v>
      </c>
      <c r="J64" s="572">
        <v>0</v>
      </c>
      <c r="K64" s="213">
        <f t="shared" si="7"/>
        <v>0</v>
      </c>
    </row>
    <row r="65" spans="1:11" x14ac:dyDescent="0.2">
      <c r="A65" s="126" t="s">
        <v>165</v>
      </c>
      <c r="B65" s="29" t="s">
        <v>90</v>
      </c>
      <c r="C65" s="151">
        <f>SUM(C54:C64)</f>
        <v>382</v>
      </c>
      <c r="D65" s="151">
        <f t="shared" ref="D65:J65" si="8">SUM(D54:D64)</f>
        <v>733</v>
      </c>
      <c r="E65" s="151">
        <f t="shared" si="8"/>
        <v>0</v>
      </c>
      <c r="F65" s="151">
        <f t="shared" si="8"/>
        <v>0</v>
      </c>
      <c r="G65" s="151">
        <f t="shared" si="8"/>
        <v>36</v>
      </c>
      <c r="H65" s="151">
        <f t="shared" si="8"/>
        <v>177</v>
      </c>
      <c r="I65" s="151">
        <f t="shared" si="8"/>
        <v>2</v>
      </c>
      <c r="J65" s="151">
        <f t="shared" si="8"/>
        <v>6</v>
      </c>
      <c r="K65" s="213">
        <f>SUM(K54:K64)</f>
        <v>1336</v>
      </c>
    </row>
    <row r="66" spans="1:11" x14ac:dyDescent="0.2">
      <c r="A66" s="8" t="s">
        <v>166</v>
      </c>
      <c r="B66" s="212" t="s">
        <v>90</v>
      </c>
      <c r="C66" s="572">
        <v>338</v>
      </c>
      <c r="D66" s="572">
        <v>554</v>
      </c>
      <c r="E66" s="572">
        <v>0</v>
      </c>
      <c r="F66" s="572">
        <v>0</v>
      </c>
      <c r="G66" s="572">
        <v>32</v>
      </c>
      <c r="H66" s="572">
        <v>136</v>
      </c>
      <c r="I66" s="572">
        <v>0</v>
      </c>
      <c r="J66" s="572">
        <v>1</v>
      </c>
      <c r="K66" s="213">
        <f t="shared" ref="K66:K67" si="9">SUM(C66:J66)</f>
        <v>1061</v>
      </c>
    </row>
    <row r="67" spans="1:11" x14ac:dyDescent="0.2">
      <c r="A67" s="8" t="s">
        <v>167</v>
      </c>
      <c r="B67" s="212" t="s">
        <v>90</v>
      </c>
      <c r="C67" s="572">
        <v>1</v>
      </c>
      <c r="D67" s="572">
        <v>10</v>
      </c>
      <c r="E67" s="572">
        <v>0</v>
      </c>
      <c r="F67" s="572">
        <v>0</v>
      </c>
      <c r="G67" s="572">
        <v>0</v>
      </c>
      <c r="H67" s="572">
        <v>0</v>
      </c>
      <c r="I67" s="572">
        <v>0</v>
      </c>
      <c r="J67" s="572">
        <v>0</v>
      </c>
      <c r="K67" s="213">
        <f t="shared" si="9"/>
        <v>11</v>
      </c>
    </row>
    <row r="68" spans="1:11" s="11" customFormat="1" x14ac:dyDescent="0.2">
      <c r="A68" s="214" t="s">
        <v>95</v>
      </c>
      <c r="B68" s="33"/>
      <c r="C68" s="687"/>
      <c r="D68" s="688"/>
      <c r="E68" s="688"/>
      <c r="F68" s="688"/>
      <c r="G68" s="688"/>
      <c r="H68" s="688"/>
      <c r="I68" s="688"/>
      <c r="J68" s="688"/>
      <c r="K68" s="689"/>
    </row>
    <row r="69" spans="1:11" x14ac:dyDescent="0.2">
      <c r="A69" s="123" t="s">
        <v>76</v>
      </c>
      <c r="B69" s="124" t="s">
        <v>77</v>
      </c>
      <c r="C69" s="684"/>
      <c r="D69" s="685"/>
      <c r="E69" s="685"/>
      <c r="F69" s="685"/>
      <c r="G69" s="685"/>
      <c r="H69" s="685"/>
      <c r="I69" s="685"/>
      <c r="J69" s="685"/>
      <c r="K69" s="686"/>
    </row>
    <row r="70" spans="1:11" x14ac:dyDescent="0.2">
      <c r="A70" s="8" t="s">
        <v>78</v>
      </c>
      <c r="B70" s="22" t="s">
        <v>139</v>
      </c>
      <c r="C70" s="39">
        <v>0</v>
      </c>
      <c r="D70" s="39">
        <v>0</v>
      </c>
      <c r="E70" s="39">
        <v>0</v>
      </c>
      <c r="F70" s="39">
        <v>0</v>
      </c>
      <c r="G70" s="39">
        <v>0</v>
      </c>
      <c r="H70" s="39">
        <v>0</v>
      </c>
      <c r="I70" s="39">
        <v>0</v>
      </c>
      <c r="J70" s="39">
        <v>0</v>
      </c>
      <c r="K70" s="211">
        <f>SUM(C70:J70)</f>
        <v>0</v>
      </c>
    </row>
    <row r="71" spans="1:11" x14ac:dyDescent="0.2">
      <c r="A71" s="8" t="s">
        <v>79</v>
      </c>
      <c r="B71" s="22" t="s">
        <v>140</v>
      </c>
      <c r="C71" s="39">
        <v>0</v>
      </c>
      <c r="D71" s="39">
        <v>0</v>
      </c>
      <c r="E71" s="39">
        <v>0</v>
      </c>
      <c r="F71" s="39">
        <v>0</v>
      </c>
      <c r="G71" s="39">
        <v>0</v>
      </c>
      <c r="H71" s="39">
        <v>0</v>
      </c>
      <c r="I71" s="39">
        <v>0</v>
      </c>
      <c r="J71" s="39">
        <v>0</v>
      </c>
      <c r="K71" s="211">
        <f t="shared" ref="K71:K80" si="10">SUM(C71:J71)</f>
        <v>0</v>
      </c>
    </row>
    <row r="72" spans="1:11" x14ac:dyDescent="0.2">
      <c r="A72" s="8" t="s">
        <v>80</v>
      </c>
      <c r="B72" s="22" t="s">
        <v>141</v>
      </c>
      <c r="C72" s="39">
        <v>0</v>
      </c>
      <c r="D72" s="39">
        <v>0</v>
      </c>
      <c r="E72" s="39">
        <v>0</v>
      </c>
      <c r="F72" s="39">
        <v>0</v>
      </c>
      <c r="G72" s="39">
        <v>0</v>
      </c>
      <c r="H72" s="39">
        <v>0</v>
      </c>
      <c r="I72" s="39">
        <v>0</v>
      </c>
      <c r="J72" s="39">
        <v>0</v>
      </c>
      <c r="K72" s="211">
        <f t="shared" si="10"/>
        <v>0</v>
      </c>
    </row>
    <row r="73" spans="1:11" x14ac:dyDescent="0.2">
      <c r="A73" s="8" t="s">
        <v>81</v>
      </c>
      <c r="B73" s="22" t="s">
        <v>142</v>
      </c>
      <c r="C73" s="39">
        <v>124</v>
      </c>
      <c r="D73" s="39">
        <v>107</v>
      </c>
      <c r="E73" s="39">
        <v>0</v>
      </c>
      <c r="F73" s="39">
        <v>0</v>
      </c>
      <c r="G73" s="39">
        <v>34</v>
      </c>
      <c r="H73" s="39">
        <v>93</v>
      </c>
      <c r="I73" s="39">
        <v>0</v>
      </c>
      <c r="J73" s="39">
        <v>0</v>
      </c>
      <c r="K73" s="211">
        <f t="shared" si="10"/>
        <v>358</v>
      </c>
    </row>
    <row r="74" spans="1:11" x14ac:dyDescent="0.2">
      <c r="A74" s="8" t="s">
        <v>82</v>
      </c>
      <c r="B74" s="22" t="s">
        <v>143</v>
      </c>
      <c r="C74" s="39">
        <v>663</v>
      </c>
      <c r="D74" s="39">
        <v>518</v>
      </c>
      <c r="E74" s="39">
        <v>0</v>
      </c>
      <c r="F74" s="39">
        <v>0</v>
      </c>
      <c r="G74" s="39">
        <v>169</v>
      </c>
      <c r="H74" s="39">
        <v>281</v>
      </c>
      <c r="I74" s="39">
        <v>11</v>
      </c>
      <c r="J74" s="39">
        <v>3</v>
      </c>
      <c r="K74" s="211">
        <f t="shared" si="10"/>
        <v>1645</v>
      </c>
    </row>
    <row r="75" spans="1:11" x14ac:dyDescent="0.2">
      <c r="A75" s="8" t="s">
        <v>83</v>
      </c>
      <c r="B75" s="22" t="s">
        <v>144</v>
      </c>
      <c r="C75" s="39">
        <v>0</v>
      </c>
      <c r="D75" s="39">
        <v>0</v>
      </c>
      <c r="E75" s="39">
        <v>0</v>
      </c>
      <c r="F75" s="39">
        <v>0</v>
      </c>
      <c r="G75" s="39">
        <v>0</v>
      </c>
      <c r="H75" s="39">
        <v>0</v>
      </c>
      <c r="I75" s="39">
        <v>0</v>
      </c>
      <c r="J75" s="39">
        <v>0</v>
      </c>
      <c r="K75" s="211">
        <f t="shared" si="10"/>
        <v>0</v>
      </c>
    </row>
    <row r="76" spans="1:11" x14ac:dyDescent="0.2">
      <c r="A76" s="8" t="s">
        <v>84</v>
      </c>
      <c r="B76" s="22" t="s">
        <v>145</v>
      </c>
      <c r="C76" s="39">
        <v>84</v>
      </c>
      <c r="D76" s="39">
        <v>61</v>
      </c>
      <c r="E76" s="39">
        <v>0</v>
      </c>
      <c r="F76" s="39">
        <v>0</v>
      </c>
      <c r="G76" s="39">
        <v>16</v>
      </c>
      <c r="H76" s="39">
        <v>32</v>
      </c>
      <c r="I76" s="39">
        <v>0</v>
      </c>
      <c r="J76" s="39">
        <v>0</v>
      </c>
      <c r="K76" s="211">
        <f t="shared" si="10"/>
        <v>193</v>
      </c>
    </row>
    <row r="77" spans="1:11" x14ac:dyDescent="0.2">
      <c r="A77" s="8" t="s">
        <v>85</v>
      </c>
      <c r="B77" s="22" t="s">
        <v>146</v>
      </c>
      <c r="C77" s="39">
        <v>0</v>
      </c>
      <c r="D77" s="39">
        <v>0</v>
      </c>
      <c r="E77" s="39">
        <v>0</v>
      </c>
      <c r="F77" s="39">
        <v>0</v>
      </c>
      <c r="G77" s="39">
        <v>0</v>
      </c>
      <c r="H77" s="39">
        <v>0</v>
      </c>
      <c r="I77" s="39">
        <v>0</v>
      </c>
      <c r="J77" s="39">
        <v>0</v>
      </c>
      <c r="K77" s="211">
        <f t="shared" si="10"/>
        <v>0</v>
      </c>
    </row>
    <row r="78" spans="1:11" x14ac:dyDescent="0.2">
      <c r="A78" s="8" t="s">
        <v>86</v>
      </c>
      <c r="B78" s="22" t="s">
        <v>147</v>
      </c>
      <c r="C78" s="39">
        <v>0</v>
      </c>
      <c r="D78" s="39">
        <v>0</v>
      </c>
      <c r="E78" s="39">
        <v>0</v>
      </c>
      <c r="F78" s="39">
        <v>0</v>
      </c>
      <c r="G78" s="39">
        <v>0</v>
      </c>
      <c r="H78" s="39">
        <v>0</v>
      </c>
      <c r="I78" s="39">
        <v>0</v>
      </c>
      <c r="J78" s="39">
        <v>0</v>
      </c>
      <c r="K78" s="211">
        <f t="shared" si="10"/>
        <v>0</v>
      </c>
    </row>
    <row r="79" spans="1:11" x14ac:dyDescent="0.2">
      <c r="A79" s="8" t="s">
        <v>87</v>
      </c>
      <c r="B79" s="22" t="s">
        <v>148</v>
      </c>
      <c r="C79" s="39">
        <v>0</v>
      </c>
      <c r="D79" s="39">
        <v>0</v>
      </c>
      <c r="E79" s="39">
        <v>0</v>
      </c>
      <c r="F79" s="39">
        <v>0</v>
      </c>
      <c r="G79" s="39">
        <v>0</v>
      </c>
      <c r="H79" s="39">
        <v>0</v>
      </c>
      <c r="I79" s="39">
        <v>0</v>
      </c>
      <c r="J79" s="39">
        <v>0</v>
      </c>
      <c r="K79" s="211">
        <f t="shared" si="10"/>
        <v>0</v>
      </c>
    </row>
    <row r="80" spans="1:11" x14ac:dyDescent="0.2">
      <c r="A80" s="8" t="s">
        <v>88</v>
      </c>
      <c r="B80" s="22" t="s">
        <v>149</v>
      </c>
      <c r="C80" s="39">
        <v>177</v>
      </c>
      <c r="D80" s="39">
        <v>0</v>
      </c>
      <c r="E80" s="39">
        <v>0</v>
      </c>
      <c r="F80" s="39">
        <v>0</v>
      </c>
      <c r="G80" s="39">
        <v>0</v>
      </c>
      <c r="H80" s="39">
        <v>0</v>
      </c>
      <c r="I80" s="39">
        <v>0</v>
      </c>
      <c r="J80" s="39">
        <v>0</v>
      </c>
      <c r="K80" s="211">
        <f t="shared" si="10"/>
        <v>177</v>
      </c>
    </row>
    <row r="81" spans="1:11" x14ac:dyDescent="0.2">
      <c r="A81" s="126" t="s">
        <v>168</v>
      </c>
      <c r="B81" s="29" t="s">
        <v>90</v>
      </c>
      <c r="C81" s="151">
        <f>SUM(C70:C80)</f>
        <v>1048</v>
      </c>
      <c r="D81" s="151">
        <f t="shared" ref="D81:J81" si="11">SUM(D70:D80)</f>
        <v>686</v>
      </c>
      <c r="E81" s="151">
        <f t="shared" si="11"/>
        <v>0</v>
      </c>
      <c r="F81" s="151">
        <f t="shared" si="11"/>
        <v>0</v>
      </c>
      <c r="G81" s="151">
        <f>SUM(G70:G80)</f>
        <v>219</v>
      </c>
      <c r="H81" s="151">
        <f>SUM(H70:H80)</f>
        <v>406</v>
      </c>
      <c r="I81" s="151">
        <f>SUM(I70:I80)</f>
        <v>11</v>
      </c>
      <c r="J81" s="151">
        <f t="shared" si="11"/>
        <v>3</v>
      </c>
      <c r="K81" s="211">
        <f>SUM(K70:K80)</f>
        <v>2373</v>
      </c>
    </row>
    <row r="82" spans="1:11" x14ac:dyDescent="0.2">
      <c r="A82" s="8" t="s">
        <v>169</v>
      </c>
      <c r="B82" s="212" t="s">
        <v>90</v>
      </c>
      <c r="C82" s="39">
        <v>623</v>
      </c>
      <c r="D82" s="39">
        <v>430</v>
      </c>
      <c r="E82" s="39">
        <v>0</v>
      </c>
      <c r="F82" s="39">
        <v>0</v>
      </c>
      <c r="G82" s="39">
        <v>147</v>
      </c>
      <c r="H82" s="39">
        <v>282</v>
      </c>
      <c r="I82" s="39">
        <v>6</v>
      </c>
      <c r="J82" s="39">
        <v>2</v>
      </c>
      <c r="K82" s="213">
        <f>SUM(C82:J82)</f>
        <v>1490</v>
      </c>
    </row>
    <row r="83" spans="1:11" x14ac:dyDescent="0.2">
      <c r="A83" s="8" t="s">
        <v>170</v>
      </c>
      <c r="B83" s="212" t="s">
        <v>90</v>
      </c>
      <c r="C83" s="39">
        <v>35</v>
      </c>
      <c r="D83" s="39">
        <v>31</v>
      </c>
      <c r="E83" s="39">
        <v>0</v>
      </c>
      <c r="F83" s="39">
        <v>0</v>
      </c>
      <c r="G83" s="39">
        <v>32</v>
      </c>
      <c r="H83" s="39">
        <v>29</v>
      </c>
      <c r="I83" s="39">
        <v>0</v>
      </c>
      <c r="J83" s="39">
        <v>0</v>
      </c>
      <c r="K83" s="213">
        <f t="shared" ref="K83" si="12">SUM(C83:J83)</f>
        <v>127</v>
      </c>
    </row>
    <row r="84" spans="1:11" x14ac:dyDescent="0.2">
      <c r="A84" s="214" t="s">
        <v>67</v>
      </c>
      <c r="B84" s="33"/>
      <c r="C84" s="687"/>
      <c r="D84" s="688"/>
      <c r="E84" s="688"/>
      <c r="F84" s="688"/>
      <c r="G84" s="688"/>
      <c r="H84" s="688"/>
      <c r="I84" s="688"/>
      <c r="J84" s="688"/>
      <c r="K84" s="689"/>
    </row>
    <row r="85" spans="1:11" x14ac:dyDescent="0.2">
      <c r="A85" s="123" t="s">
        <v>76</v>
      </c>
      <c r="B85" s="124" t="s">
        <v>77</v>
      </c>
      <c r="C85" s="684"/>
      <c r="D85" s="685"/>
      <c r="E85" s="685"/>
      <c r="F85" s="685"/>
      <c r="G85" s="685"/>
      <c r="H85" s="685"/>
      <c r="I85" s="685"/>
      <c r="J85" s="685"/>
      <c r="K85" s="686"/>
    </row>
    <row r="86" spans="1:11" x14ac:dyDescent="0.2">
      <c r="A86" s="8" t="s">
        <v>78</v>
      </c>
      <c r="B86" s="22" t="s">
        <v>139</v>
      </c>
      <c r="C86" s="39">
        <f t="shared" ref="C86:C97" si="13">SUM(C6,C22,C38,C54,C70)</f>
        <v>0</v>
      </c>
      <c r="D86" s="39">
        <f t="shared" ref="D86:J92" si="14">SUM(D6,D22,D38,D54,D70)</f>
        <v>0</v>
      </c>
      <c r="E86" s="39">
        <f t="shared" si="14"/>
        <v>0</v>
      </c>
      <c r="F86" s="39">
        <f t="shared" si="14"/>
        <v>0</v>
      </c>
      <c r="G86" s="39">
        <f t="shared" si="14"/>
        <v>0</v>
      </c>
      <c r="H86" s="39">
        <f t="shared" si="14"/>
        <v>0</v>
      </c>
      <c r="I86" s="39">
        <f t="shared" si="14"/>
        <v>0</v>
      </c>
      <c r="J86" s="39">
        <f t="shared" si="14"/>
        <v>0</v>
      </c>
      <c r="K86" s="211">
        <f>SUM(C86:J86)</f>
        <v>0</v>
      </c>
    </row>
    <row r="87" spans="1:11" x14ac:dyDescent="0.2">
      <c r="A87" s="8" t="s">
        <v>79</v>
      </c>
      <c r="B87" s="22" t="s">
        <v>140</v>
      </c>
      <c r="C87" s="39">
        <f t="shared" si="13"/>
        <v>137</v>
      </c>
      <c r="D87" s="39">
        <f t="shared" si="14"/>
        <v>269</v>
      </c>
      <c r="E87" s="39">
        <f t="shared" ref="E87:F87" si="15">SUM(E7,E23,E39,E55,E71)</f>
        <v>0</v>
      </c>
      <c r="F87" s="39">
        <f t="shared" si="15"/>
        <v>0</v>
      </c>
      <c r="G87" s="39">
        <f t="shared" si="14"/>
        <v>1</v>
      </c>
      <c r="H87" s="39">
        <f t="shared" si="14"/>
        <v>11</v>
      </c>
      <c r="I87" s="39">
        <f t="shared" ref="I87:J87" si="16">SUM(I7,I23,I39,I55,I71)</f>
        <v>0</v>
      </c>
      <c r="J87" s="39">
        <f t="shared" si="16"/>
        <v>0</v>
      </c>
      <c r="K87" s="211">
        <f t="shared" ref="K87:K96" si="17">SUM(C87:J87)</f>
        <v>418</v>
      </c>
    </row>
    <row r="88" spans="1:11" x14ac:dyDescent="0.2">
      <c r="A88" s="8" t="s">
        <v>80</v>
      </c>
      <c r="B88" s="22" t="s">
        <v>141</v>
      </c>
      <c r="C88" s="39">
        <f t="shared" si="13"/>
        <v>395</v>
      </c>
      <c r="D88" s="39">
        <f t="shared" si="14"/>
        <v>313</v>
      </c>
      <c r="E88" s="39">
        <f t="shared" ref="E88:F88" si="18">SUM(E8,E24,E40,E56,E72)</f>
        <v>0</v>
      </c>
      <c r="F88" s="39">
        <f t="shared" si="18"/>
        <v>0</v>
      </c>
      <c r="G88" s="39">
        <f t="shared" si="14"/>
        <v>111</v>
      </c>
      <c r="H88" s="39">
        <f t="shared" si="14"/>
        <v>110</v>
      </c>
      <c r="I88" s="39">
        <f t="shared" ref="I88:J88" si="19">SUM(I8,I24,I40,I56,I72)</f>
        <v>18</v>
      </c>
      <c r="J88" s="39">
        <f t="shared" si="19"/>
        <v>47</v>
      </c>
      <c r="K88" s="211">
        <f t="shared" si="17"/>
        <v>994</v>
      </c>
    </row>
    <row r="89" spans="1:11" x14ac:dyDescent="0.2">
      <c r="A89" s="8" t="s">
        <v>81</v>
      </c>
      <c r="B89" s="22" t="s">
        <v>142</v>
      </c>
      <c r="C89" s="39">
        <f t="shared" si="13"/>
        <v>252</v>
      </c>
      <c r="D89" s="39">
        <f t="shared" si="14"/>
        <v>377</v>
      </c>
      <c r="E89" s="39">
        <f t="shared" ref="E89:F89" si="20">SUM(E9,E25,E41,E57,E73)</f>
        <v>0</v>
      </c>
      <c r="F89" s="39">
        <f t="shared" si="20"/>
        <v>0</v>
      </c>
      <c r="G89" s="39">
        <f t="shared" si="14"/>
        <v>81</v>
      </c>
      <c r="H89" s="39">
        <f t="shared" si="14"/>
        <v>292</v>
      </c>
      <c r="I89" s="39">
        <f t="shared" ref="I89:J90" si="21">SUM(I9,I25,I41,I57,I73)</f>
        <v>0</v>
      </c>
      <c r="J89" s="39">
        <f t="shared" si="21"/>
        <v>0</v>
      </c>
      <c r="K89" s="211">
        <f t="shared" si="17"/>
        <v>1002</v>
      </c>
    </row>
    <row r="90" spans="1:11" x14ac:dyDescent="0.2">
      <c r="A90" s="8" t="s">
        <v>82</v>
      </c>
      <c r="B90" s="22" t="s">
        <v>143</v>
      </c>
      <c r="C90" s="39">
        <f t="shared" si="13"/>
        <v>663</v>
      </c>
      <c r="D90" s="39">
        <f t="shared" si="14"/>
        <v>518</v>
      </c>
      <c r="E90" s="39">
        <f t="shared" ref="E90:F90" si="22">SUM(E10,E26,E42,E58,E74)</f>
        <v>0</v>
      </c>
      <c r="F90" s="39">
        <f t="shared" si="22"/>
        <v>0</v>
      </c>
      <c r="G90" s="39">
        <f t="shared" si="14"/>
        <v>169</v>
      </c>
      <c r="H90" s="39">
        <f t="shared" si="14"/>
        <v>281</v>
      </c>
      <c r="I90" s="39">
        <f t="shared" si="21"/>
        <v>11</v>
      </c>
      <c r="J90" s="39">
        <f t="shared" si="21"/>
        <v>3</v>
      </c>
      <c r="K90" s="211">
        <f t="shared" si="17"/>
        <v>1645</v>
      </c>
    </row>
    <row r="91" spans="1:11" x14ac:dyDescent="0.2">
      <c r="A91" s="8" t="s">
        <v>83</v>
      </c>
      <c r="B91" s="22" t="s">
        <v>144</v>
      </c>
      <c r="C91" s="39">
        <f t="shared" si="13"/>
        <v>207</v>
      </c>
      <c r="D91" s="39">
        <f t="shared" si="14"/>
        <v>0</v>
      </c>
      <c r="E91" s="39">
        <f t="shared" ref="E91:F91" si="23">SUM(E11,E27,E43,E59,E75)</f>
        <v>0</v>
      </c>
      <c r="F91" s="39">
        <f t="shared" si="23"/>
        <v>0</v>
      </c>
      <c r="G91" s="39">
        <f t="shared" si="14"/>
        <v>16</v>
      </c>
      <c r="H91" s="39">
        <f t="shared" si="14"/>
        <v>0</v>
      </c>
      <c r="I91" s="39">
        <f t="shared" ref="I91:J92" si="24">SUM(I11,I27,I43,I59,I75)</f>
        <v>19</v>
      </c>
      <c r="J91" s="39">
        <f t="shared" si="24"/>
        <v>0</v>
      </c>
      <c r="K91" s="211">
        <f t="shared" si="17"/>
        <v>242</v>
      </c>
    </row>
    <row r="92" spans="1:11" x14ac:dyDescent="0.2">
      <c r="A92" s="8" t="s">
        <v>84</v>
      </c>
      <c r="B92" s="22" t="s">
        <v>145</v>
      </c>
      <c r="C92" s="39">
        <f t="shared" si="13"/>
        <v>175</v>
      </c>
      <c r="D92" s="39">
        <f t="shared" si="14"/>
        <v>118</v>
      </c>
      <c r="E92" s="39">
        <f t="shared" ref="E92:F92" si="25">SUM(E12,E28,E44,E60,E76)</f>
        <v>0</v>
      </c>
      <c r="F92" s="39">
        <f t="shared" si="25"/>
        <v>0</v>
      </c>
      <c r="G92" s="39">
        <f t="shared" si="14"/>
        <v>26</v>
      </c>
      <c r="H92" s="39">
        <f t="shared" ref="H92" si="26">SUM(H12,H28,H44,H60,H76)</f>
        <v>32</v>
      </c>
      <c r="I92" s="39">
        <f t="shared" si="24"/>
        <v>5</v>
      </c>
      <c r="J92" s="39">
        <f t="shared" si="24"/>
        <v>4</v>
      </c>
      <c r="K92" s="211">
        <f t="shared" si="17"/>
        <v>360</v>
      </c>
    </row>
    <row r="93" spans="1:11" x14ac:dyDescent="0.2">
      <c r="A93" s="8" t="s">
        <v>85</v>
      </c>
      <c r="B93" s="22" t="s">
        <v>146</v>
      </c>
      <c r="C93" s="39">
        <f t="shared" si="13"/>
        <v>0</v>
      </c>
      <c r="D93" s="39">
        <f t="shared" ref="D93:J96" si="27">SUM(D13,D29,D45,D61,D77)</f>
        <v>0</v>
      </c>
      <c r="E93" s="39">
        <f t="shared" si="27"/>
        <v>0</v>
      </c>
      <c r="F93" s="39">
        <f t="shared" si="27"/>
        <v>0</v>
      </c>
      <c r="G93" s="39">
        <f t="shared" si="27"/>
        <v>0</v>
      </c>
      <c r="H93" s="39">
        <f t="shared" si="27"/>
        <v>0</v>
      </c>
      <c r="I93" s="39">
        <f t="shared" si="27"/>
        <v>0</v>
      </c>
      <c r="J93" s="39">
        <f t="shared" si="27"/>
        <v>0</v>
      </c>
      <c r="K93" s="211">
        <f t="shared" si="17"/>
        <v>0</v>
      </c>
    </row>
    <row r="94" spans="1:11" x14ac:dyDescent="0.2">
      <c r="A94" s="8" t="s">
        <v>86</v>
      </c>
      <c r="B94" s="22" t="s">
        <v>147</v>
      </c>
      <c r="C94" s="39">
        <f t="shared" si="13"/>
        <v>0</v>
      </c>
      <c r="D94" s="39">
        <f t="shared" ref="D94:H94" si="28">SUM(D14,D30,D46,D62,D78)</f>
        <v>0</v>
      </c>
      <c r="E94" s="39">
        <f t="shared" si="28"/>
        <v>0</v>
      </c>
      <c r="F94" s="39">
        <f t="shared" si="28"/>
        <v>0</v>
      </c>
      <c r="G94" s="39">
        <f t="shared" si="28"/>
        <v>0</v>
      </c>
      <c r="H94" s="39">
        <f t="shared" si="28"/>
        <v>0</v>
      </c>
      <c r="I94" s="39">
        <f t="shared" si="27"/>
        <v>0</v>
      </c>
      <c r="J94" s="39">
        <f t="shared" si="27"/>
        <v>0</v>
      </c>
      <c r="K94" s="211">
        <f t="shared" si="17"/>
        <v>0</v>
      </c>
    </row>
    <row r="95" spans="1:11" x14ac:dyDescent="0.2">
      <c r="A95" s="8" t="s">
        <v>87</v>
      </c>
      <c r="B95" s="22" t="s">
        <v>148</v>
      </c>
      <c r="C95" s="39">
        <f t="shared" si="13"/>
        <v>159</v>
      </c>
      <c r="D95" s="39">
        <f t="shared" ref="D95:H95" si="29">SUM(D15,D31,D47,D63,D79)</f>
        <v>214</v>
      </c>
      <c r="E95" s="39">
        <f t="shared" si="29"/>
        <v>0</v>
      </c>
      <c r="F95" s="39">
        <f t="shared" si="29"/>
        <v>0</v>
      </c>
      <c r="G95" s="39">
        <f t="shared" si="29"/>
        <v>0</v>
      </c>
      <c r="H95" s="39">
        <f t="shared" si="29"/>
        <v>0</v>
      </c>
      <c r="I95" s="39">
        <f t="shared" si="27"/>
        <v>0</v>
      </c>
      <c r="J95" s="39">
        <f t="shared" si="27"/>
        <v>0</v>
      </c>
      <c r="K95" s="215">
        <f t="shared" si="17"/>
        <v>373</v>
      </c>
    </row>
    <row r="96" spans="1:11" ht="13.5" customHeight="1" thickBot="1" x14ac:dyDescent="0.25">
      <c r="A96" s="8" t="s">
        <v>88</v>
      </c>
      <c r="B96" s="22" t="s">
        <v>149</v>
      </c>
      <c r="C96" s="39">
        <f t="shared" si="13"/>
        <v>248</v>
      </c>
      <c r="D96" s="39">
        <f t="shared" ref="D96:H96" si="30">SUM(D16,D32,D48,D64,D80)</f>
        <v>0</v>
      </c>
      <c r="E96" s="39">
        <f t="shared" si="30"/>
        <v>0</v>
      </c>
      <c r="F96" s="39">
        <f t="shared" si="30"/>
        <v>0</v>
      </c>
      <c r="G96" s="39">
        <f t="shared" si="30"/>
        <v>0</v>
      </c>
      <c r="H96" s="39">
        <f t="shared" si="30"/>
        <v>0</v>
      </c>
      <c r="I96" s="39">
        <f t="shared" si="27"/>
        <v>0</v>
      </c>
      <c r="J96" s="39">
        <f t="shared" si="27"/>
        <v>0</v>
      </c>
      <c r="K96" s="211">
        <f t="shared" si="17"/>
        <v>248</v>
      </c>
    </row>
    <row r="97" spans="1:11" x14ac:dyDescent="0.2">
      <c r="A97" s="216" t="s">
        <v>171</v>
      </c>
      <c r="B97" s="217" t="s">
        <v>90</v>
      </c>
      <c r="C97" s="218">
        <f t="shared" si="13"/>
        <v>2236</v>
      </c>
      <c r="D97" s="218">
        <f t="shared" ref="D97:J97" si="31">SUM(D17,D33,D49,D65,D81)</f>
        <v>1809</v>
      </c>
      <c r="E97" s="218">
        <f t="shared" si="31"/>
        <v>0</v>
      </c>
      <c r="F97" s="218">
        <f t="shared" si="31"/>
        <v>0</v>
      </c>
      <c r="G97" s="218">
        <f t="shared" si="31"/>
        <v>404</v>
      </c>
      <c r="H97" s="218">
        <f t="shared" si="31"/>
        <v>726</v>
      </c>
      <c r="I97" s="218">
        <f t="shared" si="31"/>
        <v>53</v>
      </c>
      <c r="J97" s="218">
        <f t="shared" si="31"/>
        <v>54</v>
      </c>
      <c r="K97" s="219">
        <f>SUM(K86:K96)</f>
        <v>5282</v>
      </c>
    </row>
    <row r="98" spans="1:11" x14ac:dyDescent="0.2">
      <c r="A98" s="2" t="s">
        <v>172</v>
      </c>
      <c r="B98" s="220" t="s">
        <v>90</v>
      </c>
      <c r="C98" s="221">
        <f t="shared" ref="C98:J99" si="32">SUM(C18,C34,C50,C66,C82)</f>
        <v>1403</v>
      </c>
      <c r="D98" s="221">
        <f t="shared" si="32"/>
        <v>1217</v>
      </c>
      <c r="E98" s="221">
        <f t="shared" si="32"/>
        <v>0</v>
      </c>
      <c r="F98" s="221">
        <f t="shared" si="32"/>
        <v>0</v>
      </c>
      <c r="G98" s="221">
        <f t="shared" si="32"/>
        <v>253</v>
      </c>
      <c r="H98" s="221">
        <f t="shared" si="32"/>
        <v>514</v>
      </c>
      <c r="I98" s="221">
        <f t="shared" si="32"/>
        <v>17</v>
      </c>
      <c r="J98" s="221">
        <f t="shared" si="32"/>
        <v>16</v>
      </c>
      <c r="K98" s="222">
        <f t="shared" ref="K98:K99" si="33">SUM(C98:J98)</f>
        <v>3420</v>
      </c>
    </row>
    <row r="99" spans="1:11" ht="13.5" customHeight="1" thickBot="1" x14ac:dyDescent="0.25">
      <c r="A99" s="223" t="s">
        <v>173</v>
      </c>
      <c r="B99" s="224" t="s">
        <v>90</v>
      </c>
      <c r="C99" s="225">
        <f t="shared" si="32"/>
        <v>56</v>
      </c>
      <c r="D99" s="225">
        <f t="shared" si="32"/>
        <v>128</v>
      </c>
      <c r="E99" s="225">
        <f t="shared" si="32"/>
        <v>0</v>
      </c>
      <c r="F99" s="225">
        <f t="shared" si="32"/>
        <v>0</v>
      </c>
      <c r="G99" s="225">
        <f t="shared" si="32"/>
        <v>40</v>
      </c>
      <c r="H99" s="225">
        <f t="shared" si="32"/>
        <v>65</v>
      </c>
      <c r="I99" s="225">
        <f t="shared" si="32"/>
        <v>9</v>
      </c>
      <c r="J99" s="225">
        <f t="shared" si="32"/>
        <v>14</v>
      </c>
      <c r="K99" s="226">
        <f t="shared" si="33"/>
        <v>312</v>
      </c>
    </row>
    <row r="101" spans="1:11" x14ac:dyDescent="0.2">
      <c r="A101" s="683" t="s">
        <v>102</v>
      </c>
      <c r="B101" s="683"/>
      <c r="C101" s="683"/>
      <c r="D101" s="683"/>
      <c r="E101" s="683"/>
      <c r="F101" s="683"/>
      <c r="G101" s="683"/>
      <c r="H101" s="683"/>
      <c r="I101" s="683"/>
      <c r="J101" s="683"/>
      <c r="K101" s="683"/>
    </row>
    <row r="102" spans="1:11" x14ac:dyDescent="0.2">
      <c r="A102" s="11" t="s">
        <v>100</v>
      </c>
    </row>
    <row r="103" spans="1:11" x14ac:dyDescent="0.2">
      <c r="A103" s="48" t="s">
        <v>101</v>
      </c>
    </row>
  </sheetData>
  <mergeCells count="18">
    <mergeCell ref="A101:K101"/>
    <mergeCell ref="C5:K5"/>
    <mergeCell ref="C20:K20"/>
    <mergeCell ref="C21:K21"/>
    <mergeCell ref="C36:K36"/>
    <mergeCell ref="C37:K37"/>
    <mergeCell ref="C52:K52"/>
    <mergeCell ref="C53:K53"/>
    <mergeCell ref="C68:K68"/>
    <mergeCell ref="C69:K69"/>
    <mergeCell ref="C84:K84"/>
    <mergeCell ref="C85:K85"/>
    <mergeCell ref="C4:K4"/>
    <mergeCell ref="A1:K1"/>
    <mergeCell ref="C2:D2"/>
    <mergeCell ref="E2:F2"/>
    <mergeCell ref="G2:H2"/>
    <mergeCell ref="I2:J2"/>
  </mergeCells>
  <pageMargins left="0.7" right="0.7" top="0.75" bottom="0.75" header="0.3" footer="0.3"/>
  <pageSetup paperSize="9" scale="77" fitToHeight="0" orientation="portrait" r:id="rId1"/>
  <ignoredErrors>
    <ignoredError sqref="K17 K33 K49 K65 K81"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2"/>
  <sheetViews>
    <sheetView topLeftCell="A61" workbookViewId="0">
      <selection activeCell="A90" sqref="A90:K90"/>
    </sheetView>
  </sheetViews>
  <sheetFormatPr defaultColWidth="9.140625" defaultRowHeight="15" x14ac:dyDescent="0.25"/>
  <cols>
    <col min="1" max="1" width="37.5703125" style="1" customWidth="1"/>
    <col min="2" max="11" width="10.5703125" style="1" customWidth="1"/>
    <col min="12" max="16384" width="9.140625" style="1"/>
  </cols>
  <sheetData>
    <row r="1" spans="1:11" ht="42" customHeight="1" x14ac:dyDescent="0.25">
      <c r="A1" s="678" t="s">
        <v>174</v>
      </c>
      <c r="B1" s="679"/>
      <c r="C1" s="679"/>
      <c r="D1" s="679"/>
      <c r="E1" s="679"/>
      <c r="F1" s="679"/>
      <c r="G1" s="679"/>
      <c r="H1" s="679"/>
      <c r="I1" s="679"/>
      <c r="J1" s="679"/>
      <c r="K1" s="660"/>
    </row>
    <row r="2" spans="1:11" ht="46.5" customHeight="1" x14ac:dyDescent="0.25">
      <c r="A2" s="146" t="s">
        <v>175</v>
      </c>
      <c r="B2" s="147"/>
      <c r="C2" s="680" t="s">
        <v>68</v>
      </c>
      <c r="D2" s="680"/>
      <c r="E2" s="680" t="s">
        <v>69</v>
      </c>
      <c r="F2" s="680"/>
      <c r="G2" s="680" t="s">
        <v>70</v>
      </c>
      <c r="H2" s="680"/>
      <c r="I2" s="681" t="s">
        <v>71</v>
      </c>
      <c r="J2" s="682"/>
      <c r="K2" s="148" t="s">
        <v>72</v>
      </c>
    </row>
    <row r="3" spans="1:11" ht="15.75" thickBot="1" x14ac:dyDescent="0.3">
      <c r="A3" s="105"/>
      <c r="B3" s="119"/>
      <c r="C3" s="149" t="s">
        <v>73</v>
      </c>
      <c r="D3" s="149" t="s">
        <v>74</v>
      </c>
      <c r="E3" s="149" t="s">
        <v>73</v>
      </c>
      <c r="F3" s="149" t="s">
        <v>74</v>
      </c>
      <c r="G3" s="149" t="s">
        <v>73</v>
      </c>
      <c r="H3" s="149" t="s">
        <v>74</v>
      </c>
      <c r="I3" s="149" t="s">
        <v>73</v>
      </c>
      <c r="J3" s="149" t="s">
        <v>74</v>
      </c>
      <c r="K3" s="150"/>
    </row>
    <row r="4" spans="1:11" x14ac:dyDescent="0.25">
      <c r="A4" s="121" t="s">
        <v>75</v>
      </c>
      <c r="B4" s="122"/>
      <c r="C4" s="675"/>
      <c r="D4" s="676"/>
      <c r="E4" s="676"/>
      <c r="F4" s="676"/>
      <c r="G4" s="676"/>
      <c r="H4" s="676"/>
      <c r="I4" s="676"/>
      <c r="J4" s="676"/>
      <c r="K4" s="677"/>
    </row>
    <row r="5" spans="1:11" x14ac:dyDescent="0.25">
      <c r="A5" s="123" t="s">
        <v>76</v>
      </c>
      <c r="B5" s="124" t="s">
        <v>77</v>
      </c>
      <c r="C5" s="684"/>
      <c r="D5" s="685"/>
      <c r="E5" s="685"/>
      <c r="F5" s="685"/>
      <c r="G5" s="685"/>
      <c r="H5" s="685"/>
      <c r="I5" s="685"/>
      <c r="J5" s="685"/>
      <c r="K5" s="686"/>
    </row>
    <row r="6" spans="1:11" x14ac:dyDescent="0.25">
      <c r="A6" s="579" t="s">
        <v>78</v>
      </c>
      <c r="B6" s="152">
        <v>0</v>
      </c>
      <c r="C6" s="152">
        <v>0</v>
      </c>
      <c r="D6" s="152">
        <v>0</v>
      </c>
      <c r="E6" s="152">
        <v>0</v>
      </c>
      <c r="F6" s="152">
        <v>0</v>
      </c>
      <c r="G6" s="152">
        <v>0</v>
      </c>
      <c r="H6" s="152">
        <v>0</v>
      </c>
      <c r="I6" s="152">
        <v>0</v>
      </c>
      <c r="J6" s="152">
        <v>0</v>
      </c>
      <c r="K6" s="561">
        <f>SUM(C6:J6)</f>
        <v>0</v>
      </c>
    </row>
    <row r="7" spans="1:11" x14ac:dyDescent="0.25">
      <c r="A7" s="579" t="s">
        <v>79</v>
      </c>
      <c r="B7" s="152">
        <v>1</v>
      </c>
      <c r="C7" s="152">
        <v>0</v>
      </c>
      <c r="D7" s="152">
        <v>0</v>
      </c>
      <c r="E7" s="152">
        <v>0</v>
      </c>
      <c r="F7" s="152">
        <v>0</v>
      </c>
      <c r="G7" s="152">
        <v>0</v>
      </c>
      <c r="H7" s="152">
        <v>0</v>
      </c>
      <c r="I7" s="152">
        <v>0</v>
      </c>
      <c r="J7" s="152">
        <v>0</v>
      </c>
      <c r="K7" s="561">
        <f t="shared" ref="K7:K16" si="0">SUM(C7:J7)</f>
        <v>0</v>
      </c>
    </row>
    <row r="8" spans="1:11" x14ac:dyDescent="0.25">
      <c r="A8" s="579" t="s">
        <v>80</v>
      </c>
      <c r="B8" s="152">
        <v>2</v>
      </c>
      <c r="C8" s="152">
        <v>0</v>
      </c>
      <c r="D8" s="152">
        <v>0</v>
      </c>
      <c r="E8" s="152">
        <v>0</v>
      </c>
      <c r="F8" s="152">
        <v>0</v>
      </c>
      <c r="G8" s="152">
        <v>0</v>
      </c>
      <c r="H8" s="152">
        <v>0</v>
      </c>
      <c r="I8" s="152">
        <v>0</v>
      </c>
      <c r="J8" s="152">
        <v>0</v>
      </c>
      <c r="K8" s="561">
        <f t="shared" si="0"/>
        <v>0</v>
      </c>
    </row>
    <row r="9" spans="1:11" x14ac:dyDescent="0.25">
      <c r="A9" s="579" t="s">
        <v>81</v>
      </c>
      <c r="B9" s="152">
        <v>3</v>
      </c>
      <c r="C9" s="152">
        <v>0</v>
      </c>
      <c r="D9" s="152">
        <v>0</v>
      </c>
      <c r="E9" s="152">
        <v>0</v>
      </c>
      <c r="F9" s="152">
        <v>0</v>
      </c>
      <c r="G9" s="152">
        <v>0</v>
      </c>
      <c r="H9" s="152">
        <v>0</v>
      </c>
      <c r="I9" s="152">
        <v>0</v>
      </c>
      <c r="J9" s="152">
        <v>0</v>
      </c>
      <c r="K9" s="561">
        <f t="shared" si="0"/>
        <v>0</v>
      </c>
    </row>
    <row r="10" spans="1:11" x14ac:dyDescent="0.25">
      <c r="A10" s="579" t="s">
        <v>82</v>
      </c>
      <c r="B10" s="152">
        <v>4</v>
      </c>
      <c r="C10" s="152">
        <v>0</v>
      </c>
      <c r="D10" s="152">
        <v>0</v>
      </c>
      <c r="E10" s="152">
        <v>0</v>
      </c>
      <c r="F10" s="152">
        <v>0</v>
      </c>
      <c r="G10" s="152">
        <v>0</v>
      </c>
      <c r="H10" s="152">
        <v>0</v>
      </c>
      <c r="I10" s="152">
        <v>0</v>
      </c>
      <c r="J10" s="152">
        <v>0</v>
      </c>
      <c r="K10" s="561">
        <f t="shared" si="0"/>
        <v>0</v>
      </c>
    </row>
    <row r="11" spans="1:11" x14ac:dyDescent="0.25">
      <c r="A11" s="579" t="s">
        <v>83</v>
      </c>
      <c r="B11" s="152">
        <v>5</v>
      </c>
      <c r="C11" s="152">
        <v>0</v>
      </c>
      <c r="D11" s="152">
        <v>0</v>
      </c>
      <c r="E11" s="152">
        <v>0</v>
      </c>
      <c r="F11" s="152">
        <v>0</v>
      </c>
      <c r="G11" s="152">
        <v>0</v>
      </c>
      <c r="H11" s="152">
        <v>0</v>
      </c>
      <c r="I11" s="152">
        <v>0</v>
      </c>
      <c r="J11" s="152">
        <v>0</v>
      </c>
      <c r="K11" s="561">
        <f t="shared" si="0"/>
        <v>0</v>
      </c>
    </row>
    <row r="12" spans="1:11" x14ac:dyDescent="0.25">
      <c r="A12" s="579" t="s">
        <v>84</v>
      </c>
      <c r="B12" s="152">
        <v>6</v>
      </c>
      <c r="C12" s="152">
        <v>0</v>
      </c>
      <c r="D12" s="152">
        <v>0</v>
      </c>
      <c r="E12" s="152">
        <v>0</v>
      </c>
      <c r="F12" s="152">
        <v>0</v>
      </c>
      <c r="G12" s="152">
        <v>0</v>
      </c>
      <c r="H12" s="152">
        <v>0</v>
      </c>
      <c r="I12" s="152">
        <v>0</v>
      </c>
      <c r="J12" s="152">
        <v>0</v>
      </c>
      <c r="K12" s="561">
        <f t="shared" si="0"/>
        <v>0</v>
      </c>
    </row>
    <row r="13" spans="1:11" x14ac:dyDescent="0.25">
      <c r="A13" s="579" t="s">
        <v>85</v>
      </c>
      <c r="B13" s="152">
        <v>7</v>
      </c>
      <c r="C13" s="152">
        <v>0</v>
      </c>
      <c r="D13" s="152">
        <v>0</v>
      </c>
      <c r="E13" s="152">
        <v>0</v>
      </c>
      <c r="F13" s="152">
        <v>0</v>
      </c>
      <c r="G13" s="152">
        <v>0</v>
      </c>
      <c r="H13" s="152">
        <v>0</v>
      </c>
      <c r="I13" s="152">
        <v>0</v>
      </c>
      <c r="J13" s="152">
        <v>0</v>
      </c>
      <c r="K13" s="561">
        <f t="shared" si="0"/>
        <v>0</v>
      </c>
    </row>
    <row r="14" spans="1:11" x14ac:dyDescent="0.25">
      <c r="A14" s="579" t="s">
        <v>86</v>
      </c>
      <c r="B14" s="152">
        <v>8</v>
      </c>
      <c r="C14" s="152">
        <v>0</v>
      </c>
      <c r="D14" s="152">
        <v>0</v>
      </c>
      <c r="E14" s="152">
        <v>0</v>
      </c>
      <c r="F14" s="152">
        <v>0</v>
      </c>
      <c r="G14" s="152">
        <v>0</v>
      </c>
      <c r="H14" s="152">
        <v>0</v>
      </c>
      <c r="I14" s="152">
        <v>0</v>
      </c>
      <c r="J14" s="152">
        <v>0</v>
      </c>
      <c r="K14" s="561">
        <f t="shared" si="0"/>
        <v>0</v>
      </c>
    </row>
    <row r="15" spans="1:11" x14ac:dyDescent="0.25">
      <c r="A15" s="579" t="s">
        <v>87</v>
      </c>
      <c r="B15" s="152">
        <v>9</v>
      </c>
      <c r="C15" s="152">
        <v>0</v>
      </c>
      <c r="D15" s="152">
        <v>0</v>
      </c>
      <c r="E15" s="152">
        <v>0</v>
      </c>
      <c r="F15" s="152">
        <v>0</v>
      </c>
      <c r="G15" s="152">
        <v>0</v>
      </c>
      <c r="H15" s="152">
        <v>0</v>
      </c>
      <c r="I15" s="152">
        <v>0</v>
      </c>
      <c r="J15" s="152">
        <v>0</v>
      </c>
      <c r="K15" s="561">
        <f t="shared" si="0"/>
        <v>0</v>
      </c>
    </row>
    <row r="16" spans="1:11" x14ac:dyDescent="0.25">
      <c r="A16" s="579" t="s">
        <v>88</v>
      </c>
      <c r="B16" s="152">
        <v>10</v>
      </c>
      <c r="C16" s="152">
        <v>0</v>
      </c>
      <c r="D16" s="152">
        <v>0</v>
      </c>
      <c r="E16" s="152">
        <v>0</v>
      </c>
      <c r="F16" s="152">
        <v>0</v>
      </c>
      <c r="G16" s="152">
        <v>0</v>
      </c>
      <c r="H16" s="152">
        <v>0</v>
      </c>
      <c r="I16" s="152">
        <v>0</v>
      </c>
      <c r="J16" s="152">
        <v>0</v>
      </c>
      <c r="K16" s="561">
        <f t="shared" si="0"/>
        <v>0</v>
      </c>
    </row>
    <row r="17" spans="1:11" ht="15.75" thickBot="1" x14ac:dyDescent="0.3">
      <c r="A17" s="580" t="s">
        <v>156</v>
      </c>
      <c r="B17" s="41" t="s">
        <v>90</v>
      </c>
      <c r="C17" s="581">
        <f>SUM(C6:C16)</f>
        <v>0</v>
      </c>
      <c r="D17" s="581">
        <f t="shared" ref="D17:J17" si="1">SUM(D6:D16)</f>
        <v>0</v>
      </c>
      <c r="E17" s="581">
        <f t="shared" si="1"/>
        <v>0</v>
      </c>
      <c r="F17" s="581">
        <f t="shared" si="1"/>
        <v>0</v>
      </c>
      <c r="G17" s="581">
        <f t="shared" si="1"/>
        <v>0</v>
      </c>
      <c r="H17" s="581">
        <f t="shared" si="1"/>
        <v>0</v>
      </c>
      <c r="I17" s="581">
        <f t="shared" si="1"/>
        <v>0</v>
      </c>
      <c r="J17" s="581">
        <f t="shared" si="1"/>
        <v>0</v>
      </c>
      <c r="K17" s="582">
        <f>SUM(K6:K16)</f>
        <v>0</v>
      </c>
    </row>
    <row r="18" spans="1:11" x14ac:dyDescent="0.25">
      <c r="A18" s="121" t="s">
        <v>91</v>
      </c>
      <c r="B18" s="122"/>
      <c r="C18" s="675"/>
      <c r="D18" s="676"/>
      <c r="E18" s="676"/>
      <c r="F18" s="676"/>
      <c r="G18" s="676"/>
      <c r="H18" s="676"/>
      <c r="I18" s="676"/>
      <c r="J18" s="676"/>
      <c r="K18" s="677"/>
    </row>
    <row r="19" spans="1:11" x14ac:dyDescent="0.25">
      <c r="A19" s="123" t="s">
        <v>76</v>
      </c>
      <c r="B19" s="124" t="s">
        <v>77</v>
      </c>
      <c r="C19" s="684"/>
      <c r="D19" s="685"/>
      <c r="E19" s="685"/>
      <c r="F19" s="685"/>
      <c r="G19" s="685"/>
      <c r="H19" s="685"/>
      <c r="I19" s="685"/>
      <c r="J19" s="685"/>
      <c r="K19" s="686"/>
    </row>
    <row r="20" spans="1:11" x14ac:dyDescent="0.25">
      <c r="A20" s="579" t="s">
        <v>78</v>
      </c>
      <c r="B20" s="152">
        <v>0</v>
      </c>
      <c r="C20" s="152">
        <v>0</v>
      </c>
      <c r="D20" s="152">
        <v>0</v>
      </c>
      <c r="E20" s="152">
        <v>0</v>
      </c>
      <c r="F20" s="152">
        <v>0</v>
      </c>
      <c r="G20" s="152">
        <v>0</v>
      </c>
      <c r="H20" s="152">
        <v>0</v>
      </c>
      <c r="I20" s="152">
        <v>0</v>
      </c>
      <c r="J20" s="152">
        <v>0</v>
      </c>
      <c r="K20" s="561">
        <f>SUM(C20:J20)</f>
        <v>0</v>
      </c>
    </row>
    <row r="21" spans="1:11" x14ac:dyDescent="0.25">
      <c r="A21" s="579" t="s">
        <v>79</v>
      </c>
      <c r="B21" s="152">
        <v>1</v>
      </c>
      <c r="C21" s="152">
        <v>0</v>
      </c>
      <c r="D21" s="152">
        <v>0</v>
      </c>
      <c r="E21" s="152">
        <v>0</v>
      </c>
      <c r="F21" s="152">
        <v>0</v>
      </c>
      <c r="G21" s="152">
        <v>0</v>
      </c>
      <c r="H21" s="152">
        <v>0</v>
      </c>
      <c r="I21" s="152">
        <v>0</v>
      </c>
      <c r="J21" s="152">
        <v>0</v>
      </c>
      <c r="K21" s="561">
        <f t="shared" ref="K21:K30" si="2">SUM(C21:J21)</f>
        <v>0</v>
      </c>
    </row>
    <row r="22" spans="1:11" x14ac:dyDescent="0.25">
      <c r="A22" s="579" t="s">
        <v>80</v>
      </c>
      <c r="B22" s="152">
        <v>2</v>
      </c>
      <c r="C22" s="152">
        <v>0</v>
      </c>
      <c r="D22" s="152">
        <v>0</v>
      </c>
      <c r="E22" s="152">
        <v>0</v>
      </c>
      <c r="F22" s="152">
        <v>0</v>
      </c>
      <c r="G22" s="152">
        <v>0</v>
      </c>
      <c r="H22" s="152">
        <v>0</v>
      </c>
      <c r="I22" s="152">
        <v>0</v>
      </c>
      <c r="J22" s="152">
        <v>0</v>
      </c>
      <c r="K22" s="561">
        <f t="shared" si="2"/>
        <v>0</v>
      </c>
    </row>
    <row r="23" spans="1:11" x14ac:dyDescent="0.25">
      <c r="A23" s="579" t="s">
        <v>81</v>
      </c>
      <c r="B23" s="152">
        <v>3</v>
      </c>
      <c r="C23" s="152">
        <v>0</v>
      </c>
      <c r="D23" s="152">
        <v>0</v>
      </c>
      <c r="E23" s="152">
        <v>0</v>
      </c>
      <c r="F23" s="152">
        <v>0</v>
      </c>
      <c r="G23" s="152">
        <v>0</v>
      </c>
      <c r="H23" s="152">
        <v>0</v>
      </c>
      <c r="I23" s="152">
        <v>0</v>
      </c>
      <c r="J23" s="152">
        <v>0</v>
      </c>
      <c r="K23" s="561">
        <f t="shared" si="2"/>
        <v>0</v>
      </c>
    </row>
    <row r="24" spans="1:11" x14ac:dyDescent="0.25">
      <c r="A24" s="579" t="s">
        <v>82</v>
      </c>
      <c r="B24" s="152">
        <v>4</v>
      </c>
      <c r="C24" s="152">
        <v>0</v>
      </c>
      <c r="D24" s="152">
        <v>0</v>
      </c>
      <c r="E24" s="152">
        <v>0</v>
      </c>
      <c r="F24" s="152">
        <v>0</v>
      </c>
      <c r="G24" s="152">
        <v>0</v>
      </c>
      <c r="H24" s="152">
        <v>0</v>
      </c>
      <c r="I24" s="152">
        <v>0</v>
      </c>
      <c r="J24" s="152">
        <v>0</v>
      </c>
      <c r="K24" s="561">
        <f t="shared" si="2"/>
        <v>0</v>
      </c>
    </row>
    <row r="25" spans="1:11" x14ac:dyDescent="0.25">
      <c r="A25" s="579" t="s">
        <v>83</v>
      </c>
      <c r="B25" s="152">
        <v>5</v>
      </c>
      <c r="C25" s="152">
        <v>0</v>
      </c>
      <c r="D25" s="152">
        <v>0</v>
      </c>
      <c r="E25" s="152">
        <v>0</v>
      </c>
      <c r="F25" s="152">
        <v>0</v>
      </c>
      <c r="G25" s="152">
        <v>1</v>
      </c>
      <c r="H25" s="152">
        <v>0</v>
      </c>
      <c r="I25" s="152">
        <v>1</v>
      </c>
      <c r="J25" s="152">
        <v>0</v>
      </c>
      <c r="K25" s="561">
        <f t="shared" si="2"/>
        <v>2</v>
      </c>
    </row>
    <row r="26" spans="1:11" x14ac:dyDescent="0.25">
      <c r="A26" s="579" t="s">
        <v>84</v>
      </c>
      <c r="B26" s="152">
        <v>6</v>
      </c>
      <c r="C26" s="152">
        <v>0</v>
      </c>
      <c r="D26" s="152">
        <v>0</v>
      </c>
      <c r="E26" s="152">
        <v>0</v>
      </c>
      <c r="F26" s="152">
        <v>0</v>
      </c>
      <c r="G26" s="152">
        <v>0</v>
      </c>
      <c r="H26" s="152">
        <v>0</v>
      </c>
      <c r="I26" s="152">
        <v>0</v>
      </c>
      <c r="J26" s="152">
        <v>0</v>
      </c>
      <c r="K26" s="561">
        <f t="shared" si="2"/>
        <v>0</v>
      </c>
    </row>
    <row r="27" spans="1:11" x14ac:dyDescent="0.25">
      <c r="A27" s="579" t="s">
        <v>85</v>
      </c>
      <c r="B27" s="152">
        <v>7</v>
      </c>
      <c r="C27" s="152">
        <v>0</v>
      </c>
      <c r="D27" s="152">
        <v>0</v>
      </c>
      <c r="E27" s="152">
        <v>0</v>
      </c>
      <c r="F27" s="152">
        <v>0</v>
      </c>
      <c r="G27" s="152">
        <v>0</v>
      </c>
      <c r="H27" s="152">
        <v>0</v>
      </c>
      <c r="I27" s="152">
        <v>0</v>
      </c>
      <c r="J27" s="152">
        <v>0</v>
      </c>
      <c r="K27" s="561">
        <f t="shared" si="2"/>
        <v>0</v>
      </c>
    </row>
    <row r="28" spans="1:11" x14ac:dyDescent="0.25">
      <c r="A28" s="579" t="s">
        <v>86</v>
      </c>
      <c r="B28" s="152">
        <v>8</v>
      </c>
      <c r="C28" s="152">
        <v>0</v>
      </c>
      <c r="D28" s="152">
        <v>0</v>
      </c>
      <c r="E28" s="152">
        <v>0</v>
      </c>
      <c r="F28" s="152">
        <v>0</v>
      </c>
      <c r="G28" s="152">
        <v>0</v>
      </c>
      <c r="H28" s="152">
        <v>0</v>
      </c>
      <c r="I28" s="152">
        <v>0</v>
      </c>
      <c r="J28" s="152">
        <v>0</v>
      </c>
      <c r="K28" s="561">
        <f t="shared" si="2"/>
        <v>0</v>
      </c>
    </row>
    <row r="29" spans="1:11" x14ac:dyDescent="0.25">
      <c r="A29" s="579" t="s">
        <v>87</v>
      </c>
      <c r="B29" s="152">
        <v>9</v>
      </c>
      <c r="C29" s="152">
        <v>0</v>
      </c>
      <c r="D29" s="152">
        <v>0</v>
      </c>
      <c r="E29" s="152">
        <v>0</v>
      </c>
      <c r="F29" s="152">
        <v>0</v>
      </c>
      <c r="G29" s="152">
        <v>0</v>
      </c>
      <c r="H29" s="152">
        <v>0</v>
      </c>
      <c r="I29" s="152">
        <v>0</v>
      </c>
      <c r="J29" s="152">
        <v>0</v>
      </c>
      <c r="K29" s="561">
        <f t="shared" si="2"/>
        <v>0</v>
      </c>
    </row>
    <row r="30" spans="1:11" x14ac:dyDescent="0.25">
      <c r="A30" s="579" t="s">
        <v>88</v>
      </c>
      <c r="B30" s="152">
        <v>10</v>
      </c>
      <c r="C30" s="152">
        <v>0</v>
      </c>
      <c r="D30" s="152">
        <v>0</v>
      </c>
      <c r="E30" s="152">
        <v>0</v>
      </c>
      <c r="F30" s="152">
        <v>0</v>
      </c>
      <c r="G30" s="152">
        <v>0</v>
      </c>
      <c r="H30" s="152">
        <v>0</v>
      </c>
      <c r="I30" s="152">
        <v>0</v>
      </c>
      <c r="J30" s="152">
        <v>0</v>
      </c>
      <c r="K30" s="561">
        <f t="shared" si="2"/>
        <v>0</v>
      </c>
    </row>
    <row r="31" spans="1:11" ht="15.75" thickBot="1" x14ac:dyDescent="0.3">
      <c r="A31" s="580" t="s">
        <v>92</v>
      </c>
      <c r="B31" s="41" t="s">
        <v>90</v>
      </c>
      <c r="C31" s="581">
        <f>SUM(C20:C30)</f>
        <v>0</v>
      </c>
      <c r="D31" s="581">
        <f t="shared" ref="D31:J31" si="3">SUM(D20:D30)</f>
        <v>0</v>
      </c>
      <c r="E31" s="581">
        <f t="shared" si="3"/>
        <v>0</v>
      </c>
      <c r="F31" s="581">
        <f t="shared" si="3"/>
        <v>0</v>
      </c>
      <c r="G31" s="581">
        <f t="shared" si="3"/>
        <v>1</v>
      </c>
      <c r="H31" s="581">
        <f t="shared" si="3"/>
        <v>0</v>
      </c>
      <c r="I31" s="581">
        <f t="shared" si="3"/>
        <v>1</v>
      </c>
      <c r="J31" s="581">
        <f t="shared" si="3"/>
        <v>0</v>
      </c>
      <c r="K31" s="582">
        <f>SUM(K20:K30)</f>
        <v>2</v>
      </c>
    </row>
    <row r="32" spans="1:11" x14ac:dyDescent="0.25">
      <c r="A32" s="121" t="s">
        <v>93</v>
      </c>
      <c r="B32" s="122"/>
      <c r="C32" s="675"/>
      <c r="D32" s="676"/>
      <c r="E32" s="676"/>
      <c r="F32" s="676"/>
      <c r="G32" s="676"/>
      <c r="H32" s="676"/>
      <c r="I32" s="676"/>
      <c r="J32" s="676"/>
      <c r="K32" s="677"/>
    </row>
    <row r="33" spans="1:11" x14ac:dyDescent="0.25">
      <c r="A33" s="123" t="s">
        <v>76</v>
      </c>
      <c r="B33" s="124" t="s">
        <v>77</v>
      </c>
      <c r="C33" s="684"/>
      <c r="D33" s="685"/>
      <c r="E33" s="685"/>
      <c r="F33" s="685"/>
      <c r="G33" s="685"/>
      <c r="H33" s="685"/>
      <c r="I33" s="685"/>
      <c r="J33" s="685"/>
      <c r="K33" s="686"/>
    </row>
    <row r="34" spans="1:11" x14ac:dyDescent="0.25">
      <c r="A34" s="579" t="s">
        <v>78</v>
      </c>
      <c r="B34" s="152">
        <v>0</v>
      </c>
      <c r="C34" s="152">
        <v>0</v>
      </c>
      <c r="D34" s="152">
        <v>0</v>
      </c>
      <c r="E34" s="152">
        <v>0</v>
      </c>
      <c r="F34" s="152">
        <v>0</v>
      </c>
      <c r="G34" s="152">
        <v>0</v>
      </c>
      <c r="H34" s="152">
        <v>0</v>
      </c>
      <c r="I34" s="152">
        <v>0</v>
      </c>
      <c r="J34" s="152">
        <v>0</v>
      </c>
      <c r="K34" s="561">
        <f>SUM(C34:J34)</f>
        <v>0</v>
      </c>
    </row>
    <row r="35" spans="1:11" x14ac:dyDescent="0.25">
      <c r="A35" s="579" t="s">
        <v>79</v>
      </c>
      <c r="B35" s="152">
        <v>1</v>
      </c>
      <c r="C35" s="152">
        <v>0</v>
      </c>
      <c r="D35" s="152">
        <v>0</v>
      </c>
      <c r="E35" s="152">
        <v>0</v>
      </c>
      <c r="F35" s="152">
        <v>0</v>
      </c>
      <c r="G35" s="152">
        <v>0</v>
      </c>
      <c r="H35" s="152">
        <v>0</v>
      </c>
      <c r="I35" s="152">
        <v>0</v>
      </c>
      <c r="J35" s="152">
        <v>0</v>
      </c>
      <c r="K35" s="561">
        <f t="shared" ref="K35:K44" si="4">SUM(C35:J35)</f>
        <v>0</v>
      </c>
    </row>
    <row r="36" spans="1:11" x14ac:dyDescent="0.25">
      <c r="A36" s="579" t="s">
        <v>80</v>
      </c>
      <c r="B36" s="152">
        <v>2</v>
      </c>
      <c r="C36" s="152">
        <v>0</v>
      </c>
      <c r="D36" s="152">
        <v>0</v>
      </c>
      <c r="E36" s="152">
        <v>0</v>
      </c>
      <c r="F36" s="152">
        <v>0</v>
      </c>
      <c r="G36" s="152">
        <v>0</v>
      </c>
      <c r="H36" s="152">
        <v>0</v>
      </c>
      <c r="I36" s="152">
        <v>0</v>
      </c>
      <c r="J36" s="152">
        <v>0</v>
      </c>
      <c r="K36" s="561">
        <f t="shared" si="4"/>
        <v>0</v>
      </c>
    </row>
    <row r="37" spans="1:11" x14ac:dyDescent="0.25">
      <c r="A37" s="579" t="s">
        <v>81</v>
      </c>
      <c r="B37" s="152">
        <v>3</v>
      </c>
      <c r="C37" s="152">
        <v>0</v>
      </c>
      <c r="D37" s="152">
        <v>0</v>
      </c>
      <c r="E37" s="152">
        <v>0</v>
      </c>
      <c r="F37" s="152">
        <v>0</v>
      </c>
      <c r="G37" s="152">
        <v>0</v>
      </c>
      <c r="H37" s="152">
        <v>0</v>
      </c>
      <c r="I37" s="152">
        <v>0</v>
      </c>
      <c r="J37" s="152">
        <v>0</v>
      </c>
      <c r="K37" s="561">
        <f t="shared" si="4"/>
        <v>0</v>
      </c>
    </row>
    <row r="38" spans="1:11" x14ac:dyDescent="0.25">
      <c r="A38" s="579" t="s">
        <v>82</v>
      </c>
      <c r="B38" s="152">
        <v>4</v>
      </c>
      <c r="C38" s="152">
        <v>0</v>
      </c>
      <c r="D38" s="152">
        <v>0</v>
      </c>
      <c r="E38" s="152">
        <v>0</v>
      </c>
      <c r="F38" s="152">
        <v>0</v>
      </c>
      <c r="G38" s="152">
        <v>0</v>
      </c>
      <c r="H38" s="152">
        <v>0</v>
      </c>
      <c r="I38" s="152">
        <v>0</v>
      </c>
      <c r="J38" s="152">
        <v>0</v>
      </c>
      <c r="K38" s="561">
        <f t="shared" si="4"/>
        <v>0</v>
      </c>
    </row>
    <row r="39" spans="1:11" x14ac:dyDescent="0.25">
      <c r="A39" s="579" t="s">
        <v>83</v>
      </c>
      <c r="B39" s="152">
        <v>5</v>
      </c>
      <c r="C39" s="152">
        <v>0</v>
      </c>
      <c r="D39" s="152">
        <v>0</v>
      </c>
      <c r="E39" s="152">
        <v>0</v>
      </c>
      <c r="F39" s="152">
        <v>0</v>
      </c>
      <c r="G39" s="152">
        <v>0</v>
      </c>
      <c r="H39" s="152">
        <v>0</v>
      </c>
      <c r="I39" s="152">
        <v>0</v>
      </c>
      <c r="J39" s="152">
        <v>0</v>
      </c>
      <c r="K39" s="561">
        <f t="shared" si="4"/>
        <v>0</v>
      </c>
    </row>
    <row r="40" spans="1:11" x14ac:dyDescent="0.25">
      <c r="A40" s="579" t="s">
        <v>84</v>
      </c>
      <c r="B40" s="152">
        <v>6</v>
      </c>
      <c r="C40" s="152">
        <v>0</v>
      </c>
      <c r="D40" s="152">
        <v>0</v>
      </c>
      <c r="E40" s="152">
        <v>0</v>
      </c>
      <c r="F40" s="152">
        <v>0</v>
      </c>
      <c r="G40" s="152">
        <v>0</v>
      </c>
      <c r="H40" s="152">
        <v>0</v>
      </c>
      <c r="I40" s="152">
        <v>0</v>
      </c>
      <c r="J40" s="152">
        <v>0</v>
      </c>
      <c r="K40" s="561">
        <f t="shared" si="4"/>
        <v>0</v>
      </c>
    </row>
    <row r="41" spans="1:11" x14ac:dyDescent="0.25">
      <c r="A41" s="579" t="s">
        <v>85</v>
      </c>
      <c r="B41" s="152">
        <v>7</v>
      </c>
      <c r="C41" s="152">
        <v>0</v>
      </c>
      <c r="D41" s="152">
        <v>0</v>
      </c>
      <c r="E41" s="152">
        <v>0</v>
      </c>
      <c r="F41" s="152">
        <v>0</v>
      </c>
      <c r="G41" s="152">
        <v>0</v>
      </c>
      <c r="H41" s="152">
        <v>0</v>
      </c>
      <c r="I41" s="152">
        <v>0</v>
      </c>
      <c r="J41" s="152">
        <v>0</v>
      </c>
      <c r="K41" s="561">
        <f t="shared" si="4"/>
        <v>0</v>
      </c>
    </row>
    <row r="42" spans="1:11" x14ac:dyDescent="0.25">
      <c r="A42" s="579" t="s">
        <v>86</v>
      </c>
      <c r="B42" s="152">
        <v>8</v>
      </c>
      <c r="C42" s="152">
        <v>0</v>
      </c>
      <c r="D42" s="152">
        <v>0</v>
      </c>
      <c r="E42" s="152">
        <v>0</v>
      </c>
      <c r="F42" s="152">
        <v>0</v>
      </c>
      <c r="G42" s="152">
        <v>0</v>
      </c>
      <c r="H42" s="152">
        <v>0</v>
      </c>
      <c r="I42" s="152">
        <v>0</v>
      </c>
      <c r="J42" s="152">
        <v>0</v>
      </c>
      <c r="K42" s="561">
        <f t="shared" si="4"/>
        <v>0</v>
      </c>
    </row>
    <row r="43" spans="1:11" x14ac:dyDescent="0.25">
      <c r="A43" s="579" t="s">
        <v>87</v>
      </c>
      <c r="B43" s="152">
        <v>9</v>
      </c>
      <c r="C43" s="152">
        <v>0</v>
      </c>
      <c r="D43" s="152">
        <v>0</v>
      </c>
      <c r="E43" s="152">
        <v>0</v>
      </c>
      <c r="F43" s="152">
        <v>0</v>
      </c>
      <c r="G43" s="152">
        <v>0</v>
      </c>
      <c r="H43" s="152">
        <v>0</v>
      </c>
      <c r="I43" s="152">
        <v>0</v>
      </c>
      <c r="J43" s="152">
        <v>0</v>
      </c>
      <c r="K43" s="561">
        <f t="shared" si="4"/>
        <v>0</v>
      </c>
    </row>
    <row r="44" spans="1:11" x14ac:dyDescent="0.25">
      <c r="A44" s="579" t="s">
        <v>88</v>
      </c>
      <c r="B44" s="152">
        <v>10</v>
      </c>
      <c r="C44" s="152">
        <v>0</v>
      </c>
      <c r="D44" s="152">
        <v>0</v>
      </c>
      <c r="E44" s="152">
        <v>0</v>
      </c>
      <c r="F44" s="152">
        <v>0</v>
      </c>
      <c r="G44" s="152">
        <v>0</v>
      </c>
      <c r="H44" s="152">
        <v>0</v>
      </c>
      <c r="I44" s="152">
        <v>0</v>
      </c>
      <c r="J44" s="152">
        <v>0</v>
      </c>
      <c r="K44" s="561">
        <f t="shared" si="4"/>
        <v>0</v>
      </c>
    </row>
    <row r="45" spans="1:11" ht="15.75" thickBot="1" x14ac:dyDescent="0.3">
      <c r="A45" s="580" t="s">
        <v>94</v>
      </c>
      <c r="B45" s="41" t="s">
        <v>90</v>
      </c>
      <c r="C45" s="581">
        <f>SUM(C34:C44)</f>
        <v>0</v>
      </c>
      <c r="D45" s="581">
        <f t="shared" ref="D45:J45" si="5">SUM(D34:D44)</f>
        <v>0</v>
      </c>
      <c r="E45" s="581">
        <f t="shared" si="5"/>
        <v>0</v>
      </c>
      <c r="F45" s="581">
        <f t="shared" si="5"/>
        <v>0</v>
      </c>
      <c r="G45" s="581">
        <f t="shared" si="5"/>
        <v>0</v>
      </c>
      <c r="H45" s="581">
        <f t="shared" si="5"/>
        <v>0</v>
      </c>
      <c r="I45" s="581">
        <f t="shared" si="5"/>
        <v>0</v>
      </c>
      <c r="J45" s="581">
        <f t="shared" si="5"/>
        <v>0</v>
      </c>
      <c r="K45" s="582">
        <f>SUM(K34:K44)</f>
        <v>0</v>
      </c>
    </row>
    <row r="46" spans="1:11" x14ac:dyDescent="0.25">
      <c r="A46" s="121" t="s">
        <v>95</v>
      </c>
      <c r="B46" s="122"/>
      <c r="C46" s="675"/>
      <c r="D46" s="676"/>
      <c r="E46" s="676"/>
      <c r="F46" s="676"/>
      <c r="G46" s="676"/>
      <c r="H46" s="676"/>
      <c r="I46" s="676"/>
      <c r="J46" s="676"/>
      <c r="K46" s="677"/>
    </row>
    <row r="47" spans="1:11" x14ac:dyDescent="0.25">
      <c r="A47" s="123" t="s">
        <v>76</v>
      </c>
      <c r="B47" s="124" t="s">
        <v>77</v>
      </c>
      <c r="C47" s="684"/>
      <c r="D47" s="685"/>
      <c r="E47" s="685"/>
      <c r="F47" s="685"/>
      <c r="G47" s="685"/>
      <c r="H47" s="685"/>
      <c r="I47" s="685"/>
      <c r="J47" s="685"/>
      <c r="K47" s="686"/>
    </row>
    <row r="48" spans="1:11" x14ac:dyDescent="0.25">
      <c r="A48" s="579" t="s">
        <v>78</v>
      </c>
      <c r="B48" s="152">
        <v>0</v>
      </c>
      <c r="C48" s="152">
        <v>0</v>
      </c>
      <c r="D48" s="152">
        <v>0</v>
      </c>
      <c r="E48" s="152">
        <v>0</v>
      </c>
      <c r="F48" s="152">
        <v>0</v>
      </c>
      <c r="G48" s="152">
        <v>0</v>
      </c>
      <c r="H48" s="152">
        <v>0</v>
      </c>
      <c r="I48" s="152">
        <v>0</v>
      </c>
      <c r="J48" s="152">
        <v>0</v>
      </c>
      <c r="K48" s="561">
        <f>SUM(C48:J48)</f>
        <v>0</v>
      </c>
    </row>
    <row r="49" spans="1:11" x14ac:dyDescent="0.25">
      <c r="A49" s="579" t="s">
        <v>79</v>
      </c>
      <c r="B49" s="152">
        <v>1</v>
      </c>
      <c r="C49" s="152">
        <v>0</v>
      </c>
      <c r="D49" s="152">
        <v>0</v>
      </c>
      <c r="E49" s="152">
        <v>0</v>
      </c>
      <c r="F49" s="152">
        <v>0</v>
      </c>
      <c r="G49" s="152">
        <v>0</v>
      </c>
      <c r="H49" s="152">
        <v>0</v>
      </c>
      <c r="I49" s="152">
        <v>0</v>
      </c>
      <c r="J49" s="152">
        <v>0</v>
      </c>
      <c r="K49" s="561">
        <f t="shared" ref="K49:K58" si="6">SUM(C49:J49)</f>
        <v>0</v>
      </c>
    </row>
    <row r="50" spans="1:11" x14ac:dyDescent="0.25">
      <c r="A50" s="579" t="s">
        <v>80</v>
      </c>
      <c r="B50" s="152">
        <v>2</v>
      </c>
      <c r="C50" s="152">
        <v>0</v>
      </c>
      <c r="D50" s="152">
        <v>0</v>
      </c>
      <c r="E50" s="152">
        <v>0</v>
      </c>
      <c r="F50" s="152">
        <v>0</v>
      </c>
      <c r="G50" s="152">
        <v>0</v>
      </c>
      <c r="H50" s="152">
        <v>0</v>
      </c>
      <c r="I50" s="152">
        <v>0</v>
      </c>
      <c r="J50" s="152">
        <v>0</v>
      </c>
      <c r="K50" s="561">
        <f t="shared" si="6"/>
        <v>0</v>
      </c>
    </row>
    <row r="51" spans="1:11" x14ac:dyDescent="0.25">
      <c r="A51" s="579" t="s">
        <v>81</v>
      </c>
      <c r="B51" s="152">
        <v>3</v>
      </c>
      <c r="C51" s="152">
        <v>0</v>
      </c>
      <c r="D51" s="152">
        <v>0</v>
      </c>
      <c r="E51" s="152">
        <v>0</v>
      </c>
      <c r="F51" s="152">
        <v>0</v>
      </c>
      <c r="G51" s="152">
        <v>0</v>
      </c>
      <c r="H51" s="152">
        <v>0</v>
      </c>
      <c r="I51" s="152">
        <v>0</v>
      </c>
      <c r="J51" s="152">
        <v>0</v>
      </c>
      <c r="K51" s="561">
        <f t="shared" si="6"/>
        <v>0</v>
      </c>
    </row>
    <row r="52" spans="1:11" x14ac:dyDescent="0.25">
      <c r="A52" s="579" t="s">
        <v>82</v>
      </c>
      <c r="B52" s="152">
        <v>4</v>
      </c>
      <c r="C52" s="152">
        <v>0</v>
      </c>
      <c r="D52" s="152">
        <v>0</v>
      </c>
      <c r="E52" s="152">
        <v>0</v>
      </c>
      <c r="F52" s="152">
        <v>0</v>
      </c>
      <c r="G52" s="152">
        <v>18</v>
      </c>
      <c r="H52" s="152">
        <v>0</v>
      </c>
      <c r="I52" s="152">
        <v>0</v>
      </c>
      <c r="J52" s="152">
        <v>0</v>
      </c>
      <c r="K52" s="561">
        <f t="shared" si="6"/>
        <v>18</v>
      </c>
    </row>
    <row r="53" spans="1:11" x14ac:dyDescent="0.25">
      <c r="A53" s="579" t="s">
        <v>83</v>
      </c>
      <c r="B53" s="152">
        <v>5</v>
      </c>
      <c r="C53" s="152">
        <v>0</v>
      </c>
      <c r="D53" s="152">
        <v>0</v>
      </c>
      <c r="E53" s="152">
        <v>0</v>
      </c>
      <c r="F53" s="152">
        <v>0</v>
      </c>
      <c r="G53" s="152">
        <v>0</v>
      </c>
      <c r="H53" s="152">
        <v>0</v>
      </c>
      <c r="I53" s="152">
        <v>0</v>
      </c>
      <c r="J53" s="152">
        <v>0</v>
      </c>
      <c r="K53" s="561">
        <f t="shared" si="6"/>
        <v>0</v>
      </c>
    </row>
    <row r="54" spans="1:11" x14ac:dyDescent="0.25">
      <c r="A54" s="579" t="s">
        <v>84</v>
      </c>
      <c r="B54" s="152">
        <v>6</v>
      </c>
      <c r="C54" s="152">
        <v>0</v>
      </c>
      <c r="D54" s="152">
        <v>0</v>
      </c>
      <c r="E54" s="152">
        <v>0</v>
      </c>
      <c r="F54" s="152">
        <v>0</v>
      </c>
      <c r="G54" s="152">
        <v>0</v>
      </c>
      <c r="H54" s="152">
        <v>0</v>
      </c>
      <c r="I54" s="152">
        <v>0</v>
      </c>
      <c r="J54" s="152">
        <v>0</v>
      </c>
      <c r="K54" s="561">
        <f t="shared" si="6"/>
        <v>0</v>
      </c>
    </row>
    <row r="55" spans="1:11" x14ac:dyDescent="0.25">
      <c r="A55" s="579" t="s">
        <v>85</v>
      </c>
      <c r="B55" s="152">
        <v>7</v>
      </c>
      <c r="C55" s="152">
        <v>0</v>
      </c>
      <c r="D55" s="152">
        <v>0</v>
      </c>
      <c r="E55" s="152">
        <v>0</v>
      </c>
      <c r="F55" s="152">
        <v>0</v>
      </c>
      <c r="G55" s="152">
        <v>0</v>
      </c>
      <c r="H55" s="152">
        <v>0</v>
      </c>
      <c r="I55" s="152">
        <v>0</v>
      </c>
      <c r="J55" s="152">
        <v>0</v>
      </c>
      <c r="K55" s="561">
        <f t="shared" si="6"/>
        <v>0</v>
      </c>
    </row>
    <row r="56" spans="1:11" x14ac:dyDescent="0.25">
      <c r="A56" s="579" t="s">
        <v>86</v>
      </c>
      <c r="B56" s="152">
        <v>8</v>
      </c>
      <c r="C56" s="152">
        <v>0</v>
      </c>
      <c r="D56" s="152">
        <v>0</v>
      </c>
      <c r="E56" s="152">
        <v>0</v>
      </c>
      <c r="F56" s="152">
        <v>0</v>
      </c>
      <c r="G56" s="152">
        <v>0</v>
      </c>
      <c r="H56" s="152">
        <v>0</v>
      </c>
      <c r="I56" s="152">
        <v>0</v>
      </c>
      <c r="J56" s="152">
        <v>0</v>
      </c>
      <c r="K56" s="561">
        <f t="shared" si="6"/>
        <v>0</v>
      </c>
    </row>
    <row r="57" spans="1:11" x14ac:dyDescent="0.25">
      <c r="A57" s="579" t="s">
        <v>87</v>
      </c>
      <c r="B57" s="152">
        <v>9</v>
      </c>
      <c r="C57" s="152">
        <v>0</v>
      </c>
      <c r="D57" s="152">
        <v>0</v>
      </c>
      <c r="E57" s="152">
        <v>0</v>
      </c>
      <c r="F57" s="152">
        <v>0</v>
      </c>
      <c r="G57" s="152">
        <v>0</v>
      </c>
      <c r="H57" s="152">
        <v>0</v>
      </c>
      <c r="I57" s="152">
        <v>0</v>
      </c>
      <c r="J57" s="152">
        <v>0</v>
      </c>
      <c r="K57" s="561">
        <f t="shared" si="6"/>
        <v>0</v>
      </c>
    </row>
    <row r="58" spans="1:11" x14ac:dyDescent="0.25">
      <c r="A58" s="579" t="s">
        <v>88</v>
      </c>
      <c r="B58" s="152">
        <v>10</v>
      </c>
      <c r="C58" s="152">
        <v>0</v>
      </c>
      <c r="D58" s="152">
        <v>0</v>
      </c>
      <c r="E58" s="152">
        <v>0</v>
      </c>
      <c r="F58" s="152">
        <v>0</v>
      </c>
      <c r="G58" s="152">
        <v>0</v>
      </c>
      <c r="H58" s="152">
        <v>0</v>
      </c>
      <c r="I58" s="152">
        <v>0</v>
      </c>
      <c r="J58" s="152">
        <v>0</v>
      </c>
      <c r="K58" s="561">
        <f t="shared" si="6"/>
        <v>0</v>
      </c>
    </row>
    <row r="59" spans="1:11" ht="15.75" thickBot="1" x14ac:dyDescent="0.3">
      <c r="A59" s="580" t="s">
        <v>96</v>
      </c>
      <c r="B59" s="41" t="s">
        <v>90</v>
      </c>
      <c r="C59" s="581">
        <f>SUM(C48:C58)</f>
        <v>0</v>
      </c>
      <c r="D59" s="581">
        <f t="shared" ref="D59:J59" si="7">SUM(D48:D58)</f>
        <v>0</v>
      </c>
      <c r="E59" s="581">
        <f t="shared" si="7"/>
        <v>0</v>
      </c>
      <c r="F59" s="581">
        <f t="shared" si="7"/>
        <v>0</v>
      </c>
      <c r="G59" s="581">
        <f t="shared" si="7"/>
        <v>18</v>
      </c>
      <c r="H59" s="581">
        <f t="shared" si="7"/>
        <v>0</v>
      </c>
      <c r="I59" s="581">
        <f t="shared" si="7"/>
        <v>0</v>
      </c>
      <c r="J59" s="581">
        <f t="shared" si="7"/>
        <v>0</v>
      </c>
      <c r="K59" s="582">
        <f>SUM(K48:K58)</f>
        <v>18</v>
      </c>
    </row>
    <row r="60" spans="1:11" x14ac:dyDescent="0.25">
      <c r="A60" s="121" t="s">
        <v>97</v>
      </c>
      <c r="B60" s="122"/>
      <c r="C60" s="675"/>
      <c r="D60" s="676"/>
      <c r="E60" s="676"/>
      <c r="F60" s="676"/>
      <c r="G60" s="676"/>
      <c r="H60" s="676"/>
      <c r="I60" s="676"/>
      <c r="J60" s="676"/>
      <c r="K60" s="677"/>
    </row>
    <row r="61" spans="1:11" x14ac:dyDescent="0.25">
      <c r="A61" s="123" t="s">
        <v>76</v>
      </c>
      <c r="B61" s="124" t="s">
        <v>77</v>
      </c>
      <c r="C61" s="684"/>
      <c r="D61" s="685"/>
      <c r="E61" s="685"/>
      <c r="F61" s="685"/>
      <c r="G61" s="685"/>
      <c r="H61" s="685"/>
      <c r="I61" s="685"/>
      <c r="J61" s="685"/>
      <c r="K61" s="686"/>
    </row>
    <row r="62" spans="1:11" x14ac:dyDescent="0.25">
      <c r="A62" s="579" t="s">
        <v>78</v>
      </c>
      <c r="B62" s="152">
        <v>0</v>
      </c>
      <c r="C62" s="152">
        <v>0</v>
      </c>
      <c r="D62" s="152">
        <v>0</v>
      </c>
      <c r="E62" s="152">
        <v>0</v>
      </c>
      <c r="F62" s="152">
        <v>0</v>
      </c>
      <c r="G62" s="152">
        <v>0</v>
      </c>
      <c r="H62" s="152">
        <v>0</v>
      </c>
      <c r="I62" s="152">
        <v>0</v>
      </c>
      <c r="J62" s="152">
        <v>0</v>
      </c>
      <c r="K62" s="561">
        <f>SUM(C62:J62)</f>
        <v>0</v>
      </c>
    </row>
    <row r="63" spans="1:11" x14ac:dyDescent="0.25">
      <c r="A63" s="579" t="s">
        <v>79</v>
      </c>
      <c r="B63" s="152">
        <v>1</v>
      </c>
      <c r="C63" s="152">
        <v>0</v>
      </c>
      <c r="D63" s="152">
        <v>0</v>
      </c>
      <c r="E63" s="152">
        <v>0</v>
      </c>
      <c r="F63" s="152">
        <v>0</v>
      </c>
      <c r="G63" s="152">
        <v>0</v>
      </c>
      <c r="H63" s="152">
        <v>0</v>
      </c>
      <c r="I63" s="152">
        <v>0</v>
      </c>
      <c r="J63" s="152">
        <v>0</v>
      </c>
      <c r="K63" s="561">
        <f t="shared" ref="K63:K72" si="8">SUM(C63:J63)</f>
        <v>0</v>
      </c>
    </row>
    <row r="64" spans="1:11" x14ac:dyDescent="0.25">
      <c r="A64" s="579" t="s">
        <v>80</v>
      </c>
      <c r="B64" s="152">
        <v>2</v>
      </c>
      <c r="C64" s="152">
        <v>0</v>
      </c>
      <c r="D64" s="152">
        <v>0</v>
      </c>
      <c r="E64" s="152">
        <v>0</v>
      </c>
      <c r="F64" s="152">
        <v>0</v>
      </c>
      <c r="G64" s="152">
        <v>0</v>
      </c>
      <c r="H64" s="152">
        <v>0</v>
      </c>
      <c r="I64" s="152">
        <v>0</v>
      </c>
      <c r="J64" s="152">
        <v>0</v>
      </c>
      <c r="K64" s="561">
        <f t="shared" si="8"/>
        <v>0</v>
      </c>
    </row>
    <row r="65" spans="1:11" x14ac:dyDescent="0.25">
      <c r="A65" s="579" t="s">
        <v>81</v>
      </c>
      <c r="B65" s="152">
        <v>3</v>
      </c>
      <c r="C65" s="152">
        <v>0</v>
      </c>
      <c r="D65" s="152">
        <v>0</v>
      </c>
      <c r="E65" s="152">
        <v>0</v>
      </c>
      <c r="F65" s="152">
        <v>0</v>
      </c>
      <c r="G65" s="152">
        <v>0</v>
      </c>
      <c r="H65" s="152">
        <v>0</v>
      </c>
      <c r="I65" s="152">
        <v>0</v>
      </c>
      <c r="J65" s="152">
        <v>0</v>
      </c>
      <c r="K65" s="561">
        <f t="shared" si="8"/>
        <v>0</v>
      </c>
    </row>
    <row r="66" spans="1:11" x14ac:dyDescent="0.25">
      <c r="A66" s="579" t="s">
        <v>82</v>
      </c>
      <c r="B66" s="152">
        <v>4</v>
      </c>
      <c r="C66" s="152">
        <v>0</v>
      </c>
      <c r="D66" s="152">
        <v>0</v>
      </c>
      <c r="E66" s="152">
        <v>0</v>
      </c>
      <c r="F66" s="152">
        <v>0</v>
      </c>
      <c r="G66" s="152">
        <v>0</v>
      </c>
      <c r="H66" s="152">
        <v>0</v>
      </c>
      <c r="I66" s="152">
        <v>0</v>
      </c>
      <c r="J66" s="152">
        <v>0</v>
      </c>
      <c r="K66" s="561">
        <f t="shared" si="8"/>
        <v>0</v>
      </c>
    </row>
    <row r="67" spans="1:11" x14ac:dyDescent="0.25">
      <c r="A67" s="579" t="s">
        <v>83</v>
      </c>
      <c r="B67" s="152">
        <v>5</v>
      </c>
      <c r="C67" s="152">
        <v>0</v>
      </c>
      <c r="D67" s="152">
        <v>0</v>
      </c>
      <c r="E67" s="152">
        <v>0</v>
      </c>
      <c r="F67" s="152">
        <v>0</v>
      </c>
      <c r="G67" s="152">
        <v>0</v>
      </c>
      <c r="H67" s="152">
        <v>0</v>
      </c>
      <c r="I67" s="152">
        <v>0</v>
      </c>
      <c r="J67" s="152">
        <v>0</v>
      </c>
      <c r="K67" s="561">
        <f t="shared" si="8"/>
        <v>0</v>
      </c>
    </row>
    <row r="68" spans="1:11" x14ac:dyDescent="0.25">
      <c r="A68" s="579" t="s">
        <v>84</v>
      </c>
      <c r="B68" s="152">
        <v>6</v>
      </c>
      <c r="C68" s="152">
        <v>0</v>
      </c>
      <c r="D68" s="152">
        <v>0</v>
      </c>
      <c r="E68" s="152">
        <v>0</v>
      </c>
      <c r="F68" s="152">
        <v>0</v>
      </c>
      <c r="G68" s="152">
        <v>0</v>
      </c>
      <c r="H68" s="152">
        <v>0</v>
      </c>
      <c r="I68" s="152">
        <v>0</v>
      </c>
      <c r="J68" s="152">
        <v>0</v>
      </c>
      <c r="K68" s="561">
        <f t="shared" si="8"/>
        <v>0</v>
      </c>
    </row>
    <row r="69" spans="1:11" x14ac:dyDescent="0.25">
      <c r="A69" s="579" t="s">
        <v>85</v>
      </c>
      <c r="B69" s="152">
        <v>7</v>
      </c>
      <c r="C69" s="152">
        <v>0</v>
      </c>
      <c r="D69" s="152">
        <v>0</v>
      </c>
      <c r="E69" s="152">
        <v>0</v>
      </c>
      <c r="F69" s="152">
        <v>0</v>
      </c>
      <c r="G69" s="152">
        <v>0</v>
      </c>
      <c r="H69" s="152">
        <v>0</v>
      </c>
      <c r="I69" s="152">
        <v>0</v>
      </c>
      <c r="J69" s="152">
        <v>0</v>
      </c>
      <c r="K69" s="561">
        <f t="shared" si="8"/>
        <v>0</v>
      </c>
    </row>
    <row r="70" spans="1:11" x14ac:dyDescent="0.25">
      <c r="A70" s="579" t="s">
        <v>86</v>
      </c>
      <c r="B70" s="152">
        <v>8</v>
      </c>
      <c r="C70" s="152">
        <v>0</v>
      </c>
      <c r="D70" s="152">
        <v>0</v>
      </c>
      <c r="E70" s="152">
        <v>0</v>
      </c>
      <c r="F70" s="152">
        <v>0</v>
      </c>
      <c r="G70" s="152">
        <v>0</v>
      </c>
      <c r="H70" s="152">
        <v>0</v>
      </c>
      <c r="I70" s="152">
        <v>0</v>
      </c>
      <c r="J70" s="152">
        <v>0</v>
      </c>
      <c r="K70" s="561">
        <f t="shared" si="8"/>
        <v>0</v>
      </c>
    </row>
    <row r="71" spans="1:11" x14ac:dyDescent="0.25">
      <c r="A71" s="579" t="s">
        <v>87</v>
      </c>
      <c r="B71" s="152">
        <v>9</v>
      </c>
      <c r="C71" s="152">
        <v>0</v>
      </c>
      <c r="D71" s="152">
        <v>0</v>
      </c>
      <c r="E71" s="152">
        <v>0</v>
      </c>
      <c r="F71" s="152">
        <v>0</v>
      </c>
      <c r="G71" s="152">
        <v>0</v>
      </c>
      <c r="H71" s="152">
        <v>0</v>
      </c>
      <c r="I71" s="152">
        <v>0</v>
      </c>
      <c r="J71" s="152">
        <v>0</v>
      </c>
      <c r="K71" s="561">
        <f t="shared" si="8"/>
        <v>0</v>
      </c>
    </row>
    <row r="72" spans="1:11" x14ac:dyDescent="0.25">
      <c r="A72" s="579" t="s">
        <v>88</v>
      </c>
      <c r="B72" s="152">
        <v>10</v>
      </c>
      <c r="C72" s="152">
        <v>0</v>
      </c>
      <c r="D72" s="152">
        <v>0</v>
      </c>
      <c r="E72" s="152">
        <v>0</v>
      </c>
      <c r="F72" s="152">
        <v>0</v>
      </c>
      <c r="G72" s="152">
        <v>0</v>
      </c>
      <c r="H72" s="152">
        <v>0</v>
      </c>
      <c r="I72" s="152">
        <v>0</v>
      </c>
      <c r="J72" s="152">
        <v>0</v>
      </c>
      <c r="K72" s="561">
        <f t="shared" si="8"/>
        <v>0</v>
      </c>
    </row>
    <row r="73" spans="1:11" ht="15.75" thickBot="1" x14ac:dyDescent="0.3">
      <c r="A73" s="580" t="s">
        <v>98</v>
      </c>
      <c r="B73" s="41" t="s">
        <v>90</v>
      </c>
      <c r="C73" s="581">
        <f>SUM(C62:C72)</f>
        <v>0</v>
      </c>
      <c r="D73" s="581">
        <f t="shared" ref="D73:J73" si="9">SUM(D62:D72)</f>
        <v>0</v>
      </c>
      <c r="E73" s="581">
        <f t="shared" si="9"/>
        <v>0</v>
      </c>
      <c r="F73" s="581">
        <f t="shared" si="9"/>
        <v>0</v>
      </c>
      <c r="G73" s="581">
        <f t="shared" si="9"/>
        <v>0</v>
      </c>
      <c r="H73" s="581">
        <f t="shared" si="9"/>
        <v>0</v>
      </c>
      <c r="I73" s="581">
        <f t="shared" si="9"/>
        <v>0</v>
      </c>
      <c r="J73" s="581">
        <f t="shared" si="9"/>
        <v>0</v>
      </c>
      <c r="K73" s="582">
        <f>SUM(K62:K72)</f>
        <v>0</v>
      </c>
    </row>
    <row r="74" spans="1:11" x14ac:dyDescent="0.25">
      <c r="A74" s="125" t="s">
        <v>67</v>
      </c>
      <c r="B74" s="16"/>
      <c r="C74" s="690"/>
      <c r="D74" s="691"/>
      <c r="E74" s="691"/>
      <c r="F74" s="691"/>
      <c r="G74" s="691"/>
      <c r="H74" s="691"/>
      <c r="I74" s="691"/>
      <c r="J74" s="691"/>
      <c r="K74" s="692"/>
    </row>
    <row r="75" spans="1:11" x14ac:dyDescent="0.25">
      <c r="A75" s="123" t="s">
        <v>76</v>
      </c>
      <c r="B75" s="124" t="s">
        <v>77</v>
      </c>
      <c r="C75" s="684"/>
      <c r="D75" s="685"/>
      <c r="E75" s="685"/>
      <c r="F75" s="685"/>
      <c r="G75" s="685"/>
      <c r="H75" s="685"/>
      <c r="I75" s="685"/>
      <c r="J75" s="685"/>
      <c r="K75" s="686"/>
    </row>
    <row r="76" spans="1:11" x14ac:dyDescent="0.25">
      <c r="A76" s="152" t="s">
        <v>78</v>
      </c>
      <c r="B76" s="152">
        <v>0</v>
      </c>
      <c r="C76" s="152">
        <f>SUM(C6,C20,C34,C48,C62)</f>
        <v>0</v>
      </c>
      <c r="D76" s="152">
        <f t="shared" ref="D76:J76" si="10">SUM(D6,D20,D34,D48,D62)</f>
        <v>0</v>
      </c>
      <c r="E76" s="152">
        <f t="shared" si="10"/>
        <v>0</v>
      </c>
      <c r="F76" s="152">
        <f t="shared" si="10"/>
        <v>0</v>
      </c>
      <c r="G76" s="152">
        <f t="shared" si="10"/>
        <v>0</v>
      </c>
      <c r="H76" s="152">
        <f t="shared" si="10"/>
        <v>0</v>
      </c>
      <c r="I76" s="152">
        <f t="shared" si="10"/>
        <v>0</v>
      </c>
      <c r="J76" s="152">
        <f t="shared" si="10"/>
        <v>0</v>
      </c>
      <c r="K76" s="561">
        <f>SUM(C76:J76)</f>
        <v>0</v>
      </c>
    </row>
    <row r="77" spans="1:11" x14ac:dyDescent="0.25">
      <c r="A77" s="152" t="s">
        <v>79</v>
      </c>
      <c r="B77" s="152">
        <v>1</v>
      </c>
      <c r="C77" s="152">
        <f t="shared" ref="C77:J86" si="11">SUM(C7,C21,C35,C49,C63)</f>
        <v>0</v>
      </c>
      <c r="D77" s="152">
        <f t="shared" si="11"/>
        <v>0</v>
      </c>
      <c r="E77" s="152">
        <f t="shared" si="11"/>
        <v>0</v>
      </c>
      <c r="F77" s="152">
        <f t="shared" si="11"/>
        <v>0</v>
      </c>
      <c r="G77" s="152">
        <f t="shared" si="11"/>
        <v>0</v>
      </c>
      <c r="H77" s="152">
        <f t="shared" si="11"/>
        <v>0</v>
      </c>
      <c r="I77" s="152">
        <f t="shared" si="11"/>
        <v>0</v>
      </c>
      <c r="J77" s="152">
        <f t="shared" si="11"/>
        <v>0</v>
      </c>
      <c r="K77" s="561">
        <f t="shared" ref="K77:K86" si="12">SUM(C77:J77)</f>
        <v>0</v>
      </c>
    </row>
    <row r="78" spans="1:11" x14ac:dyDescent="0.25">
      <c r="A78" s="152" t="s">
        <v>80</v>
      </c>
      <c r="B78" s="152">
        <v>2</v>
      </c>
      <c r="C78" s="152">
        <f t="shared" si="11"/>
        <v>0</v>
      </c>
      <c r="D78" s="152">
        <f t="shared" si="11"/>
        <v>0</v>
      </c>
      <c r="E78" s="152">
        <f t="shared" si="11"/>
        <v>0</v>
      </c>
      <c r="F78" s="152">
        <f t="shared" si="11"/>
        <v>0</v>
      </c>
      <c r="G78" s="152">
        <f t="shared" si="11"/>
        <v>0</v>
      </c>
      <c r="H78" s="152">
        <f t="shared" si="11"/>
        <v>0</v>
      </c>
      <c r="I78" s="152">
        <f t="shared" si="11"/>
        <v>0</v>
      </c>
      <c r="J78" s="152">
        <f t="shared" si="11"/>
        <v>0</v>
      </c>
      <c r="K78" s="561">
        <f t="shared" si="12"/>
        <v>0</v>
      </c>
    </row>
    <row r="79" spans="1:11" x14ac:dyDescent="0.25">
      <c r="A79" s="152" t="s">
        <v>81</v>
      </c>
      <c r="B79" s="152">
        <v>3</v>
      </c>
      <c r="C79" s="152">
        <f t="shared" si="11"/>
        <v>0</v>
      </c>
      <c r="D79" s="152">
        <f t="shared" si="11"/>
        <v>0</v>
      </c>
      <c r="E79" s="152">
        <f t="shared" si="11"/>
        <v>0</v>
      </c>
      <c r="F79" s="152">
        <f t="shared" si="11"/>
        <v>0</v>
      </c>
      <c r="G79" s="152">
        <f t="shared" si="11"/>
        <v>0</v>
      </c>
      <c r="H79" s="152">
        <f t="shared" si="11"/>
        <v>0</v>
      </c>
      <c r="I79" s="152">
        <f t="shared" si="11"/>
        <v>0</v>
      </c>
      <c r="J79" s="152">
        <f t="shared" si="11"/>
        <v>0</v>
      </c>
      <c r="K79" s="561">
        <f t="shared" si="12"/>
        <v>0</v>
      </c>
    </row>
    <row r="80" spans="1:11" x14ac:dyDescent="0.25">
      <c r="A80" s="152" t="s">
        <v>82</v>
      </c>
      <c r="B80" s="152">
        <v>4</v>
      </c>
      <c r="C80" s="152">
        <f t="shared" si="11"/>
        <v>0</v>
      </c>
      <c r="D80" s="152">
        <f t="shared" si="11"/>
        <v>0</v>
      </c>
      <c r="E80" s="152">
        <f t="shared" si="11"/>
        <v>0</v>
      </c>
      <c r="F80" s="152">
        <f t="shared" si="11"/>
        <v>0</v>
      </c>
      <c r="G80" s="152">
        <f t="shared" si="11"/>
        <v>18</v>
      </c>
      <c r="H80" s="152">
        <f t="shared" si="11"/>
        <v>0</v>
      </c>
      <c r="I80" s="152">
        <f t="shared" si="11"/>
        <v>0</v>
      </c>
      <c r="J80" s="152">
        <f t="shared" si="11"/>
        <v>0</v>
      </c>
      <c r="K80" s="561">
        <f t="shared" si="12"/>
        <v>18</v>
      </c>
    </row>
    <row r="81" spans="1:11" x14ac:dyDescent="0.25">
      <c r="A81" s="152" t="s">
        <v>83</v>
      </c>
      <c r="B81" s="152">
        <v>5</v>
      </c>
      <c r="C81" s="152">
        <f t="shared" si="11"/>
        <v>0</v>
      </c>
      <c r="D81" s="152">
        <f t="shared" si="11"/>
        <v>0</v>
      </c>
      <c r="E81" s="152">
        <f t="shared" si="11"/>
        <v>0</v>
      </c>
      <c r="F81" s="152">
        <f t="shared" si="11"/>
        <v>0</v>
      </c>
      <c r="G81" s="152">
        <f t="shared" si="11"/>
        <v>1</v>
      </c>
      <c r="H81" s="152">
        <f t="shared" si="11"/>
        <v>0</v>
      </c>
      <c r="I81" s="152">
        <f t="shared" si="11"/>
        <v>1</v>
      </c>
      <c r="J81" s="152">
        <f t="shared" si="11"/>
        <v>0</v>
      </c>
      <c r="K81" s="561">
        <f t="shared" si="12"/>
        <v>2</v>
      </c>
    </row>
    <row r="82" spans="1:11" x14ac:dyDescent="0.25">
      <c r="A82" s="152" t="s">
        <v>84</v>
      </c>
      <c r="B82" s="152">
        <v>6</v>
      </c>
      <c r="C82" s="152">
        <f t="shared" si="11"/>
        <v>0</v>
      </c>
      <c r="D82" s="152">
        <f t="shared" si="11"/>
        <v>0</v>
      </c>
      <c r="E82" s="152">
        <f t="shared" si="11"/>
        <v>0</v>
      </c>
      <c r="F82" s="152">
        <f t="shared" si="11"/>
        <v>0</v>
      </c>
      <c r="G82" s="152">
        <f t="shared" si="11"/>
        <v>0</v>
      </c>
      <c r="H82" s="152">
        <f t="shared" si="11"/>
        <v>0</v>
      </c>
      <c r="I82" s="152">
        <f t="shared" si="11"/>
        <v>0</v>
      </c>
      <c r="J82" s="152">
        <f t="shared" si="11"/>
        <v>0</v>
      </c>
      <c r="K82" s="561">
        <f t="shared" si="12"/>
        <v>0</v>
      </c>
    </row>
    <row r="83" spans="1:11" x14ac:dyDescent="0.25">
      <c r="A83" s="152" t="s">
        <v>85</v>
      </c>
      <c r="B83" s="152">
        <v>7</v>
      </c>
      <c r="C83" s="152">
        <f t="shared" si="11"/>
        <v>0</v>
      </c>
      <c r="D83" s="152">
        <f t="shared" si="11"/>
        <v>0</v>
      </c>
      <c r="E83" s="152">
        <f t="shared" si="11"/>
        <v>0</v>
      </c>
      <c r="F83" s="152">
        <f t="shared" si="11"/>
        <v>0</v>
      </c>
      <c r="G83" s="152">
        <f t="shared" si="11"/>
        <v>0</v>
      </c>
      <c r="H83" s="152">
        <f t="shared" si="11"/>
        <v>0</v>
      </c>
      <c r="I83" s="152">
        <f t="shared" si="11"/>
        <v>0</v>
      </c>
      <c r="J83" s="152">
        <f t="shared" si="11"/>
        <v>0</v>
      </c>
      <c r="K83" s="561">
        <f t="shared" si="12"/>
        <v>0</v>
      </c>
    </row>
    <row r="84" spans="1:11" x14ac:dyDescent="0.25">
      <c r="A84" s="152" t="s">
        <v>86</v>
      </c>
      <c r="B84" s="152">
        <v>8</v>
      </c>
      <c r="C84" s="152">
        <f t="shared" si="11"/>
        <v>0</v>
      </c>
      <c r="D84" s="152">
        <f t="shared" si="11"/>
        <v>0</v>
      </c>
      <c r="E84" s="152">
        <f t="shared" si="11"/>
        <v>0</v>
      </c>
      <c r="F84" s="152">
        <f t="shared" si="11"/>
        <v>0</v>
      </c>
      <c r="G84" s="152">
        <f t="shared" si="11"/>
        <v>0</v>
      </c>
      <c r="H84" s="152">
        <f t="shared" si="11"/>
        <v>0</v>
      </c>
      <c r="I84" s="152">
        <f t="shared" si="11"/>
        <v>0</v>
      </c>
      <c r="J84" s="152">
        <f t="shared" si="11"/>
        <v>0</v>
      </c>
      <c r="K84" s="561">
        <f t="shared" si="12"/>
        <v>0</v>
      </c>
    </row>
    <row r="85" spans="1:11" x14ac:dyDescent="0.25">
      <c r="A85" s="152" t="s">
        <v>87</v>
      </c>
      <c r="B85" s="152">
        <v>9</v>
      </c>
      <c r="C85" s="152">
        <f t="shared" si="11"/>
        <v>0</v>
      </c>
      <c r="D85" s="152">
        <f t="shared" si="11"/>
        <v>0</v>
      </c>
      <c r="E85" s="152">
        <f t="shared" si="11"/>
        <v>0</v>
      </c>
      <c r="F85" s="152">
        <f t="shared" si="11"/>
        <v>0</v>
      </c>
      <c r="G85" s="152">
        <f t="shared" si="11"/>
        <v>0</v>
      </c>
      <c r="H85" s="152">
        <f t="shared" si="11"/>
        <v>0</v>
      </c>
      <c r="I85" s="152">
        <f t="shared" si="11"/>
        <v>0</v>
      </c>
      <c r="J85" s="152">
        <f t="shared" si="11"/>
        <v>0</v>
      </c>
      <c r="K85" s="561">
        <f t="shared" si="12"/>
        <v>0</v>
      </c>
    </row>
    <row r="86" spans="1:11" ht="15.75" thickBot="1" x14ac:dyDescent="0.3">
      <c r="A86" s="152" t="s">
        <v>88</v>
      </c>
      <c r="B86" s="152">
        <v>10</v>
      </c>
      <c r="C86" s="152">
        <f t="shared" si="11"/>
        <v>0</v>
      </c>
      <c r="D86" s="152">
        <f t="shared" si="11"/>
        <v>0</v>
      </c>
      <c r="E86" s="152">
        <f t="shared" si="11"/>
        <v>0</v>
      </c>
      <c r="F86" s="152">
        <f t="shared" si="11"/>
        <v>0</v>
      </c>
      <c r="G86" s="152">
        <f t="shared" si="11"/>
        <v>0</v>
      </c>
      <c r="H86" s="152">
        <f t="shared" si="11"/>
        <v>0</v>
      </c>
      <c r="I86" s="152">
        <f t="shared" si="11"/>
        <v>0</v>
      </c>
      <c r="J86" s="152">
        <f t="shared" si="11"/>
        <v>0</v>
      </c>
      <c r="K86" s="561">
        <f t="shared" si="12"/>
        <v>0</v>
      </c>
    </row>
    <row r="87" spans="1:11" ht="15.75" thickBot="1" x14ac:dyDescent="0.3">
      <c r="A87" s="153" t="s">
        <v>99</v>
      </c>
      <c r="B87" s="154" t="s">
        <v>90</v>
      </c>
      <c r="C87" s="155">
        <f>SUM(C76:C86)</f>
        <v>0</v>
      </c>
      <c r="D87" s="155">
        <f t="shared" ref="D87:J87" si="13">SUM(D76:D86)</f>
        <v>0</v>
      </c>
      <c r="E87" s="155">
        <f t="shared" si="13"/>
        <v>0</v>
      </c>
      <c r="F87" s="155">
        <f t="shared" si="13"/>
        <v>0</v>
      </c>
      <c r="G87" s="155">
        <f t="shared" si="13"/>
        <v>19</v>
      </c>
      <c r="H87" s="155">
        <f t="shared" si="13"/>
        <v>0</v>
      </c>
      <c r="I87" s="155">
        <f t="shared" si="13"/>
        <v>1</v>
      </c>
      <c r="J87" s="155">
        <f t="shared" si="13"/>
        <v>0</v>
      </c>
      <c r="K87" s="156">
        <f>SUM(K76:K86)</f>
        <v>20</v>
      </c>
    </row>
    <row r="89" spans="1:11" x14ac:dyDescent="0.25">
      <c r="A89" s="683" t="s">
        <v>102</v>
      </c>
      <c r="B89" s="683"/>
      <c r="C89" s="683"/>
      <c r="D89" s="683"/>
      <c r="E89" s="683"/>
      <c r="F89" s="683"/>
      <c r="G89" s="683"/>
      <c r="H89" s="683"/>
      <c r="I89" s="683"/>
      <c r="J89" s="683"/>
      <c r="K89" s="683"/>
    </row>
    <row r="90" spans="1:11" ht="30.6" customHeight="1" x14ac:dyDescent="0.25">
      <c r="A90" s="670" t="s">
        <v>176</v>
      </c>
      <c r="B90" s="670"/>
      <c r="C90" s="670"/>
      <c r="D90" s="670"/>
      <c r="E90" s="670"/>
      <c r="F90" s="670"/>
      <c r="G90" s="670"/>
      <c r="H90" s="670"/>
      <c r="I90" s="670"/>
      <c r="J90" s="670"/>
      <c r="K90" s="670"/>
    </row>
    <row r="91" spans="1:11" x14ac:dyDescent="0.25">
      <c r="A91" s="11" t="s">
        <v>100</v>
      </c>
      <c r="B91" s="45"/>
      <c r="C91" s="48"/>
      <c r="D91" s="48"/>
      <c r="E91" s="48"/>
      <c r="F91" s="48"/>
      <c r="G91" s="48"/>
      <c r="H91" s="48"/>
      <c r="I91" s="48"/>
      <c r="J91" s="48"/>
      <c r="K91" s="48"/>
    </row>
    <row r="92" spans="1:11" x14ac:dyDescent="0.25">
      <c r="A92" s="48" t="s">
        <v>101</v>
      </c>
      <c r="B92" s="45"/>
      <c r="C92" s="48"/>
      <c r="D92" s="48"/>
      <c r="E92" s="48"/>
      <c r="F92" s="48"/>
      <c r="G92" s="48"/>
      <c r="H92" s="48"/>
      <c r="I92" s="48"/>
      <c r="J92" s="48"/>
      <c r="K92" s="48"/>
    </row>
  </sheetData>
  <mergeCells count="19">
    <mergeCell ref="C33:K33"/>
    <mergeCell ref="C46:K46"/>
    <mergeCell ref="C47:K47"/>
    <mergeCell ref="C4:K4"/>
    <mergeCell ref="C5:K5"/>
    <mergeCell ref="C18:K18"/>
    <mergeCell ref="C19:K19"/>
    <mergeCell ref="C32:K32"/>
    <mergeCell ref="A1:K1"/>
    <mergeCell ref="C2:D2"/>
    <mergeCell ref="E2:F2"/>
    <mergeCell ref="G2:H2"/>
    <mergeCell ref="I2:J2"/>
    <mergeCell ref="C60:K60"/>
    <mergeCell ref="C61:K61"/>
    <mergeCell ref="C74:K74"/>
    <mergeCell ref="A89:K89"/>
    <mergeCell ref="A90:K90"/>
    <mergeCell ref="C75:K75"/>
  </mergeCells>
  <pageMargins left="0.75" right="0.75" top="0.75" bottom="0.5" header="0.5" footer="0.75"/>
  <ignoredErrors>
    <ignoredError sqref="K6:K16 K20:K30 K34:K44 K48:K58 K62:K72"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8"/>
  <sheetViews>
    <sheetView workbookViewId="0">
      <selection activeCell="D16" sqref="D16"/>
    </sheetView>
  </sheetViews>
  <sheetFormatPr defaultColWidth="9.140625" defaultRowHeight="15" x14ac:dyDescent="0.25"/>
  <cols>
    <col min="1" max="1" width="36.140625" style="1" customWidth="1"/>
    <col min="2" max="16384" width="9.140625" style="1"/>
  </cols>
  <sheetData>
    <row r="1" spans="1:14" ht="42" customHeight="1" thickBot="1" x14ac:dyDescent="0.3">
      <c r="A1" s="693" t="s">
        <v>177</v>
      </c>
      <c r="B1" s="694"/>
      <c r="C1" s="694"/>
      <c r="D1" s="694"/>
      <c r="E1" s="694"/>
      <c r="F1" s="694"/>
      <c r="G1" s="694"/>
      <c r="H1" s="694"/>
      <c r="I1" s="694"/>
      <c r="J1" s="694"/>
      <c r="K1" s="694"/>
      <c r="L1" s="694"/>
      <c r="M1" s="694"/>
      <c r="N1" s="695"/>
    </row>
    <row r="2" spans="1:14" ht="17.25" customHeight="1" x14ac:dyDescent="0.25">
      <c r="A2" s="144" t="s">
        <v>104</v>
      </c>
      <c r="B2" s="696" t="s">
        <v>68</v>
      </c>
      <c r="C2" s="696"/>
      <c r="D2" s="696"/>
      <c r="E2" s="696" t="s">
        <v>69</v>
      </c>
      <c r="F2" s="696"/>
      <c r="G2" s="696"/>
      <c r="H2" s="696" t="s">
        <v>70</v>
      </c>
      <c r="I2" s="696"/>
      <c r="J2" s="696"/>
      <c r="K2" s="696" t="s">
        <v>71</v>
      </c>
      <c r="L2" s="696"/>
      <c r="M2" s="696"/>
      <c r="N2" s="697" t="s">
        <v>72</v>
      </c>
    </row>
    <row r="3" spans="1:14" x14ac:dyDescent="0.25">
      <c r="A3" s="2"/>
      <c r="B3" s="609" t="s">
        <v>73</v>
      </c>
      <c r="C3" s="609" t="s">
        <v>74</v>
      </c>
      <c r="D3" s="609" t="s">
        <v>72</v>
      </c>
      <c r="E3" s="609" t="s">
        <v>73</v>
      </c>
      <c r="F3" s="609" t="s">
        <v>74</v>
      </c>
      <c r="G3" s="609" t="s">
        <v>72</v>
      </c>
      <c r="H3" s="609" t="s">
        <v>73</v>
      </c>
      <c r="I3" s="609" t="s">
        <v>74</v>
      </c>
      <c r="J3" s="609" t="s">
        <v>72</v>
      </c>
      <c r="K3" s="609" t="s">
        <v>73</v>
      </c>
      <c r="L3" s="609" t="s">
        <v>74</v>
      </c>
      <c r="M3" s="609" t="s">
        <v>72</v>
      </c>
      <c r="N3" s="698"/>
    </row>
    <row r="4" spans="1:14" x14ac:dyDescent="0.25">
      <c r="A4" s="85" t="s">
        <v>75</v>
      </c>
      <c r="B4" s="541">
        <v>49.61</v>
      </c>
      <c r="C4" s="540">
        <v>0</v>
      </c>
      <c r="D4" s="540">
        <v>49.61</v>
      </c>
      <c r="E4" s="540">
        <v>0</v>
      </c>
      <c r="F4" s="540">
        <v>0</v>
      </c>
      <c r="G4" s="540">
        <v>0</v>
      </c>
      <c r="H4" s="540">
        <v>0</v>
      </c>
      <c r="I4" s="540">
        <v>0</v>
      </c>
      <c r="J4" s="540">
        <v>0</v>
      </c>
      <c r="K4" s="540">
        <v>0</v>
      </c>
      <c r="L4" s="540">
        <v>0</v>
      </c>
      <c r="M4" s="540">
        <v>0</v>
      </c>
      <c r="N4" s="542">
        <v>48.84</v>
      </c>
    </row>
    <row r="5" spans="1:14" x14ac:dyDescent="0.25">
      <c r="A5" s="85" t="s">
        <v>91</v>
      </c>
      <c r="B5" s="541">
        <v>40.799999999999997</v>
      </c>
      <c r="C5" s="540">
        <v>38.299999999999997</v>
      </c>
      <c r="D5" s="540">
        <v>39.81</v>
      </c>
      <c r="E5" s="540">
        <v>0</v>
      </c>
      <c r="F5" s="540">
        <v>0</v>
      </c>
      <c r="G5" s="540">
        <v>0</v>
      </c>
      <c r="H5" s="540">
        <v>18.84</v>
      </c>
      <c r="I5" s="540">
        <v>14.93</v>
      </c>
      <c r="J5" s="540">
        <v>16.91</v>
      </c>
      <c r="K5" s="540">
        <v>7.69</v>
      </c>
      <c r="L5" s="540">
        <v>0</v>
      </c>
      <c r="M5" s="540">
        <v>5.26</v>
      </c>
      <c r="N5" s="542">
        <v>34.35</v>
      </c>
    </row>
    <row r="6" spans="1:14" x14ac:dyDescent="0.25">
      <c r="A6" s="85" t="s">
        <v>93</v>
      </c>
      <c r="B6" s="541">
        <v>27.32</v>
      </c>
      <c r="C6" s="540">
        <v>38.99</v>
      </c>
      <c r="D6" s="540">
        <v>35.659999999999997</v>
      </c>
      <c r="E6" s="540">
        <v>0</v>
      </c>
      <c r="F6" s="540">
        <v>0</v>
      </c>
      <c r="G6" s="540">
        <v>0</v>
      </c>
      <c r="H6" s="540">
        <v>0</v>
      </c>
      <c r="I6" s="540">
        <v>10.199999999999999</v>
      </c>
      <c r="J6" s="540">
        <v>9.43</v>
      </c>
      <c r="K6" s="540">
        <v>0</v>
      </c>
      <c r="L6" s="540">
        <v>0</v>
      </c>
      <c r="M6" s="540">
        <v>0</v>
      </c>
      <c r="N6" s="542">
        <v>29.85</v>
      </c>
    </row>
    <row r="7" spans="1:14" x14ac:dyDescent="0.25">
      <c r="A7" s="85" t="s">
        <v>95</v>
      </c>
      <c r="B7" s="541">
        <v>42.24</v>
      </c>
      <c r="C7" s="540">
        <v>43.17</v>
      </c>
      <c r="D7" s="540">
        <v>42.41</v>
      </c>
      <c r="E7" s="540">
        <v>0</v>
      </c>
      <c r="F7" s="540">
        <v>0</v>
      </c>
      <c r="G7" s="540">
        <v>0</v>
      </c>
      <c r="H7" s="540">
        <v>22.95</v>
      </c>
      <c r="I7" s="540">
        <v>27.42</v>
      </c>
      <c r="J7" s="540">
        <v>26.01</v>
      </c>
      <c r="K7" s="540">
        <v>50</v>
      </c>
      <c r="L7" s="540">
        <v>0</v>
      </c>
      <c r="M7" s="540">
        <v>33.33</v>
      </c>
      <c r="N7" s="542">
        <v>37.51</v>
      </c>
    </row>
    <row r="8" spans="1:14" ht="15.75" thickBot="1" x14ac:dyDescent="0.3">
      <c r="A8" s="145" t="s">
        <v>178</v>
      </c>
      <c r="B8" s="543">
        <v>40.15</v>
      </c>
      <c r="C8" s="539">
        <v>40.159999999999997</v>
      </c>
      <c r="D8" s="539">
        <v>40.200000000000003</v>
      </c>
      <c r="E8" s="539">
        <v>0</v>
      </c>
      <c r="F8" s="539">
        <v>0</v>
      </c>
      <c r="G8" s="539">
        <v>0</v>
      </c>
      <c r="H8" s="539">
        <v>20</v>
      </c>
      <c r="I8" s="539">
        <v>19</v>
      </c>
      <c r="J8" s="539">
        <v>19.43</v>
      </c>
      <c r="K8" s="539">
        <v>12.5</v>
      </c>
      <c r="L8" s="539">
        <v>0</v>
      </c>
      <c r="M8" s="539">
        <v>8.6999999999999993</v>
      </c>
      <c r="N8" s="544">
        <v>35.06</v>
      </c>
    </row>
    <row r="10" spans="1:14" x14ac:dyDescent="0.25">
      <c r="A10" s="683" t="s">
        <v>179</v>
      </c>
      <c r="B10" s="683"/>
      <c r="C10" s="683"/>
      <c r="D10" s="683"/>
      <c r="E10" s="683"/>
      <c r="F10" s="683"/>
      <c r="G10" s="683"/>
      <c r="H10" s="683"/>
      <c r="I10" s="683"/>
      <c r="J10" s="683"/>
      <c r="K10" s="683"/>
      <c r="L10" s="683"/>
      <c r="M10" s="683"/>
      <c r="N10" s="683"/>
    </row>
    <row r="11" spans="1:14" x14ac:dyDescent="0.25">
      <c r="A11" s="699" t="s">
        <v>180</v>
      </c>
      <c r="B11" s="699"/>
      <c r="C11" s="699"/>
      <c r="D11" s="699"/>
      <c r="E11" s="699"/>
      <c r="F11" s="699"/>
      <c r="G11" s="699"/>
      <c r="H11" s="699"/>
      <c r="I11" s="699"/>
      <c r="J11" s="699"/>
      <c r="K11" s="699"/>
      <c r="L11" s="699"/>
      <c r="M11" s="699"/>
      <c r="N11" s="699"/>
    </row>
    <row r="12" spans="1:14" x14ac:dyDescent="0.25">
      <c r="A12" s="683" t="s">
        <v>181</v>
      </c>
      <c r="B12" s="683"/>
      <c r="C12" s="683"/>
      <c r="D12" s="683"/>
      <c r="E12" s="683"/>
      <c r="F12" s="683"/>
      <c r="G12" s="683"/>
      <c r="H12" s="683"/>
      <c r="I12" s="683"/>
      <c r="J12" s="683"/>
      <c r="K12" s="683"/>
      <c r="L12" s="683"/>
      <c r="M12" s="683"/>
      <c r="N12" s="683"/>
    </row>
    <row r="13" spans="1:14" x14ac:dyDescent="0.25">
      <c r="A13" s="11" t="s">
        <v>100</v>
      </c>
      <c r="B13" s="610"/>
      <c r="C13" s="610"/>
      <c r="D13" s="610"/>
      <c r="E13" s="610"/>
      <c r="F13" s="610"/>
      <c r="G13" s="610"/>
      <c r="H13" s="610"/>
      <c r="I13" s="610"/>
      <c r="J13" s="610"/>
      <c r="K13" s="610"/>
      <c r="L13" s="610"/>
      <c r="M13" s="610"/>
      <c r="N13" s="610"/>
    </row>
    <row r="14" spans="1:14" x14ac:dyDescent="0.25">
      <c r="A14" s="48" t="s">
        <v>101</v>
      </c>
      <c r="B14" s="610"/>
      <c r="C14" s="610"/>
      <c r="D14" s="610"/>
      <c r="E14" s="610"/>
      <c r="F14" s="610"/>
      <c r="G14" s="610"/>
      <c r="H14" s="610"/>
      <c r="I14" s="610"/>
      <c r="J14" s="610"/>
      <c r="K14" s="610"/>
      <c r="L14" s="610"/>
      <c r="M14" s="610"/>
      <c r="N14" s="610"/>
    </row>
    <row r="15" spans="1:14" x14ac:dyDescent="0.25">
      <c r="A15" s="683" t="s">
        <v>182</v>
      </c>
      <c r="B15" s="683"/>
      <c r="C15" s="683"/>
      <c r="D15" s="683"/>
      <c r="E15" s="683"/>
      <c r="F15" s="683"/>
      <c r="G15" s="683"/>
      <c r="H15" s="683"/>
      <c r="I15" s="683"/>
      <c r="J15" s="683"/>
      <c r="K15" s="683"/>
      <c r="L15" s="683"/>
      <c r="M15" s="683"/>
      <c r="N15" s="683"/>
    </row>
    <row r="16" spans="1:14" x14ac:dyDescent="0.25">
      <c r="A16" s="610"/>
      <c r="B16" s="610"/>
      <c r="C16" s="610"/>
      <c r="D16" s="610"/>
      <c r="E16" s="610"/>
      <c r="F16" s="610"/>
      <c r="G16" s="610"/>
      <c r="H16" s="610"/>
      <c r="I16" s="610"/>
      <c r="J16" s="610"/>
      <c r="K16" s="610"/>
      <c r="L16" s="610"/>
      <c r="M16" s="610"/>
      <c r="N16" s="610"/>
    </row>
    <row r="17" spans="1:14" x14ac:dyDescent="0.25">
      <c r="A17" s="50" t="s">
        <v>183</v>
      </c>
      <c r="B17" s="48"/>
      <c r="C17" s="48"/>
      <c r="D17" s="48"/>
      <c r="E17" s="48"/>
      <c r="F17" s="48"/>
      <c r="G17" s="48"/>
      <c r="H17" s="48"/>
      <c r="I17" s="48"/>
      <c r="J17" s="48"/>
      <c r="K17" s="48"/>
      <c r="L17" s="48"/>
      <c r="M17" s="48"/>
      <c r="N17" s="48"/>
    </row>
    <row r="18" spans="1:14" x14ac:dyDescent="0.25">
      <c r="A18" s="700" t="s">
        <v>184</v>
      </c>
      <c r="B18" s="700"/>
      <c r="C18" s="700"/>
      <c r="D18" s="700"/>
      <c r="E18" s="700"/>
      <c r="F18" s="700"/>
      <c r="G18" s="700"/>
      <c r="H18" s="700"/>
      <c r="I18" s="700"/>
      <c r="J18" s="700"/>
      <c r="K18" s="700"/>
      <c r="L18" s="700"/>
      <c r="M18" s="700"/>
      <c r="N18" s="700"/>
    </row>
  </sheetData>
  <mergeCells count="11">
    <mergeCell ref="A10:N10"/>
    <mergeCell ref="A11:N11"/>
    <mergeCell ref="A12:N12"/>
    <mergeCell ref="A15:N15"/>
    <mergeCell ref="A18:N18"/>
    <mergeCell ref="A1:N1"/>
    <mergeCell ref="B2:D2"/>
    <mergeCell ref="E2:G2"/>
    <mergeCell ref="H2:J2"/>
    <mergeCell ref="K2:M2"/>
    <mergeCell ref="N2:N3"/>
  </mergeCell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25"/>
  <sheetViews>
    <sheetView zoomScaleNormal="100" workbookViewId="0">
      <selection activeCell="C27" sqref="C27"/>
    </sheetView>
  </sheetViews>
  <sheetFormatPr defaultColWidth="9.140625" defaultRowHeight="12.75" x14ac:dyDescent="0.2"/>
  <cols>
    <col min="1" max="1" width="54.85546875" style="11" customWidth="1"/>
    <col min="2" max="2" width="13.42578125" style="11" customWidth="1"/>
    <col min="3" max="3" width="22.42578125" style="11" customWidth="1"/>
    <col min="4" max="5" width="9.140625" style="11"/>
    <col min="6" max="6" width="11.42578125" style="11" bestFit="1" customWidth="1"/>
    <col min="7" max="7" width="9.140625" style="11"/>
    <col min="8" max="8" width="11.42578125" style="11" bestFit="1" customWidth="1"/>
    <col min="9" max="16384" width="9.140625" style="11"/>
  </cols>
  <sheetData>
    <row r="1" spans="1:3" ht="39.950000000000003" customHeight="1" x14ac:dyDescent="0.2">
      <c r="A1" s="701" t="s">
        <v>185</v>
      </c>
      <c r="B1" s="702"/>
      <c r="C1" s="703"/>
    </row>
    <row r="2" spans="1:3" ht="39.950000000000003" customHeight="1" x14ac:dyDescent="0.2">
      <c r="A2" s="2" t="s">
        <v>104</v>
      </c>
      <c r="B2" s="3"/>
      <c r="C2" s="4"/>
    </row>
    <row r="3" spans="1:3" ht="15" customHeight="1" x14ac:dyDescent="0.2">
      <c r="A3" s="5" t="s">
        <v>186</v>
      </c>
      <c r="B3" s="6" t="s">
        <v>187</v>
      </c>
      <c r="C3" s="7" t="s">
        <v>188</v>
      </c>
    </row>
    <row r="4" spans="1:3" ht="15" customHeight="1" x14ac:dyDescent="0.2">
      <c r="A4" s="237" t="s">
        <v>189</v>
      </c>
      <c r="B4" s="3">
        <v>137</v>
      </c>
      <c r="C4" s="4">
        <v>8588</v>
      </c>
    </row>
    <row r="5" spans="1:3" ht="30" customHeight="1" x14ac:dyDescent="0.2">
      <c r="A5" s="237" t="s">
        <v>190</v>
      </c>
      <c r="B5" s="3">
        <v>73</v>
      </c>
      <c r="C5" s="4">
        <v>14274</v>
      </c>
    </row>
    <row r="6" spans="1:3" ht="30" customHeight="1" x14ac:dyDescent="0.2">
      <c r="A6" s="237" t="s">
        <v>191</v>
      </c>
      <c r="B6" s="3">
        <v>67</v>
      </c>
      <c r="C6" s="4">
        <v>48010</v>
      </c>
    </row>
    <row r="7" spans="1:3" ht="15" customHeight="1" x14ac:dyDescent="0.2">
      <c r="A7" s="237" t="s">
        <v>192</v>
      </c>
      <c r="B7" s="3">
        <v>2</v>
      </c>
      <c r="C7" s="4">
        <v>14180</v>
      </c>
    </row>
    <row r="8" spans="1:3" ht="15" customHeight="1" x14ac:dyDescent="0.2">
      <c r="A8" s="237" t="s">
        <v>193</v>
      </c>
      <c r="B8" s="3">
        <v>21</v>
      </c>
      <c r="C8" s="238">
        <v>24333.333333333332</v>
      </c>
    </row>
    <row r="9" spans="1:3" ht="15" customHeight="1" x14ac:dyDescent="0.2">
      <c r="A9" s="237" t="s">
        <v>194</v>
      </c>
      <c r="B9" s="3">
        <v>1145</v>
      </c>
      <c r="C9" s="4">
        <v>11073</v>
      </c>
    </row>
    <row r="10" spans="1:3" ht="15" customHeight="1" x14ac:dyDescent="0.2">
      <c r="A10" s="239" t="s">
        <v>195</v>
      </c>
      <c r="B10" s="9">
        <v>734</v>
      </c>
      <c r="C10" s="563">
        <v>6070</v>
      </c>
    </row>
    <row r="11" spans="1:3" ht="15" customHeight="1" x14ac:dyDescent="0.2">
      <c r="A11" s="237" t="s">
        <v>196</v>
      </c>
      <c r="B11" s="3">
        <v>3</v>
      </c>
      <c r="C11" s="4">
        <v>41127</v>
      </c>
    </row>
    <row r="12" spans="1:3" ht="15" customHeight="1" x14ac:dyDescent="0.2">
      <c r="A12" s="237" t="s">
        <v>197</v>
      </c>
      <c r="B12" s="3">
        <v>0</v>
      </c>
      <c r="C12" s="4">
        <v>0</v>
      </c>
    </row>
    <row r="13" spans="1:3" ht="15" customHeight="1" x14ac:dyDescent="0.2">
      <c r="A13" s="237" t="s">
        <v>198</v>
      </c>
      <c r="B13" s="3">
        <v>46</v>
      </c>
      <c r="C13" s="4">
        <v>116886</v>
      </c>
    </row>
    <row r="14" spans="1:3" ht="15" customHeight="1" x14ac:dyDescent="0.2">
      <c r="A14" s="237" t="s">
        <v>199</v>
      </c>
      <c r="B14" s="3">
        <v>1</v>
      </c>
      <c r="C14" s="4">
        <v>56000</v>
      </c>
    </row>
    <row r="15" spans="1:3" ht="15" customHeight="1" thickBot="1" x14ac:dyDescent="0.25">
      <c r="A15" s="10" t="s">
        <v>200</v>
      </c>
      <c r="B15" s="568">
        <f>SUM(B4:B9,B11:B14)</f>
        <v>1495</v>
      </c>
      <c r="C15" s="562">
        <f>((C4*B4)+(C5*B5)+(C6*B6)+(C7*B7)+(C8*B8)+(C9*B9)+(C11*B11)+(C12*B12)+(C13*B13)+(C14*B14))/B15</f>
        <v>16193.518394648829</v>
      </c>
    </row>
    <row r="16" spans="1:3" ht="15" customHeight="1" x14ac:dyDescent="0.2">
      <c r="A16" s="48"/>
      <c r="B16" s="48"/>
      <c r="C16" s="48"/>
    </row>
    <row r="17" spans="1:3" ht="15" customHeight="1" x14ac:dyDescent="0.2">
      <c r="A17" s="182" t="s">
        <v>201</v>
      </c>
      <c r="B17" s="48"/>
      <c r="C17" s="48"/>
    </row>
    <row r="18" spans="1:3" ht="39" customHeight="1" x14ac:dyDescent="0.2">
      <c r="A18" s="704" t="s">
        <v>202</v>
      </c>
      <c r="B18" s="704"/>
      <c r="C18" s="704"/>
    </row>
    <row r="19" spans="1:3" ht="30" customHeight="1" x14ac:dyDescent="0.2">
      <c r="A19" s="704" t="s">
        <v>203</v>
      </c>
      <c r="B19" s="704"/>
      <c r="C19" s="704"/>
    </row>
    <row r="20" spans="1:3" ht="38.25" customHeight="1" x14ac:dyDescent="0.2">
      <c r="A20" s="670" t="s">
        <v>204</v>
      </c>
      <c r="B20" s="670"/>
      <c r="C20" s="67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02"/>
  <sheetViews>
    <sheetView topLeftCell="A67" workbookViewId="0">
      <selection activeCell="A74" sqref="A74"/>
    </sheetView>
  </sheetViews>
  <sheetFormatPr defaultColWidth="9.140625" defaultRowHeight="15" x14ac:dyDescent="0.25"/>
  <cols>
    <col min="1" max="1" width="53.5703125" style="1" bestFit="1" customWidth="1"/>
    <col min="2" max="10" width="5.5703125" style="1" customWidth="1"/>
    <col min="11" max="11" width="7.42578125" style="1" customWidth="1"/>
    <col min="12" max="16384" width="9.140625" style="1"/>
  </cols>
  <sheetData>
    <row r="1" spans="1:11" ht="42" customHeight="1" x14ac:dyDescent="0.25">
      <c r="A1" s="717" t="s">
        <v>205</v>
      </c>
      <c r="B1" s="657"/>
      <c r="C1" s="657"/>
      <c r="D1" s="657"/>
      <c r="E1" s="657"/>
      <c r="F1" s="657"/>
      <c r="G1" s="657"/>
      <c r="H1" s="657"/>
      <c r="I1" s="657"/>
      <c r="J1" s="657"/>
      <c r="K1" s="657"/>
    </row>
    <row r="2" spans="1:11" ht="48.75" customHeight="1" x14ac:dyDescent="0.25">
      <c r="A2" s="721" t="s">
        <v>104</v>
      </c>
      <c r="B2" s="118"/>
      <c r="C2" s="718" t="s">
        <v>68</v>
      </c>
      <c r="D2" s="718"/>
      <c r="E2" s="718" t="s">
        <v>69</v>
      </c>
      <c r="F2" s="718"/>
      <c r="G2" s="718" t="s">
        <v>70</v>
      </c>
      <c r="H2" s="718"/>
      <c r="I2" s="719" t="s">
        <v>71</v>
      </c>
      <c r="J2" s="720"/>
      <c r="K2" s="614" t="s">
        <v>72</v>
      </c>
    </row>
    <row r="3" spans="1:11" ht="15.75" thickBot="1" x14ac:dyDescent="0.3">
      <c r="A3" s="722"/>
      <c r="B3" s="119"/>
      <c r="C3" s="120" t="s">
        <v>73</v>
      </c>
      <c r="D3" s="120" t="s">
        <v>74</v>
      </c>
      <c r="E3" s="120" t="s">
        <v>73</v>
      </c>
      <c r="F3" s="120" t="s">
        <v>74</v>
      </c>
      <c r="G3" s="120" t="s">
        <v>73</v>
      </c>
      <c r="H3" s="120" t="s">
        <v>74</v>
      </c>
      <c r="I3" s="120" t="s">
        <v>73</v>
      </c>
      <c r="J3" s="120" t="s">
        <v>74</v>
      </c>
      <c r="K3" s="79"/>
    </row>
    <row r="4" spans="1:11" x14ac:dyDescent="0.25">
      <c r="A4" s="121" t="s">
        <v>75</v>
      </c>
      <c r="B4" s="122"/>
      <c r="C4" s="711"/>
      <c r="D4" s="712"/>
      <c r="E4" s="712"/>
      <c r="F4" s="712"/>
      <c r="G4" s="712"/>
      <c r="H4" s="712"/>
      <c r="I4" s="712"/>
      <c r="J4" s="712"/>
      <c r="K4" s="713"/>
    </row>
    <row r="5" spans="1:11" x14ac:dyDescent="0.25">
      <c r="A5" s="123" t="s">
        <v>76</v>
      </c>
      <c r="B5" s="124" t="s">
        <v>77</v>
      </c>
      <c r="C5" s="714"/>
      <c r="D5" s="715"/>
      <c r="E5" s="715"/>
      <c r="F5" s="715"/>
      <c r="G5" s="715"/>
      <c r="H5" s="715"/>
      <c r="I5" s="715"/>
      <c r="J5" s="715"/>
      <c r="K5" s="716"/>
    </row>
    <row r="6" spans="1:11" x14ac:dyDescent="0.25">
      <c r="A6" s="589" t="s">
        <v>78</v>
      </c>
      <c r="B6" s="127">
        <v>0</v>
      </c>
      <c r="C6" s="127">
        <v>0</v>
      </c>
      <c r="D6" s="127">
        <v>0</v>
      </c>
      <c r="E6" s="127">
        <v>0</v>
      </c>
      <c r="F6" s="127">
        <v>0</v>
      </c>
      <c r="G6" s="127">
        <v>0</v>
      </c>
      <c r="H6" s="127">
        <v>0</v>
      </c>
      <c r="I6" s="127">
        <v>0</v>
      </c>
      <c r="J6" s="564">
        <v>0</v>
      </c>
      <c r="K6" s="261">
        <f>SUM(C6:J6)</f>
        <v>0</v>
      </c>
    </row>
    <row r="7" spans="1:11" x14ac:dyDescent="0.25">
      <c r="A7" s="589" t="s">
        <v>79</v>
      </c>
      <c r="B7" s="127">
        <v>1</v>
      </c>
      <c r="C7" s="127">
        <v>0</v>
      </c>
      <c r="D7" s="127">
        <v>0</v>
      </c>
      <c r="E7" s="127">
        <v>0</v>
      </c>
      <c r="F7" s="127">
        <v>0</v>
      </c>
      <c r="G7" s="127">
        <v>0</v>
      </c>
      <c r="H7" s="127">
        <v>0</v>
      </c>
      <c r="I7" s="127">
        <v>0</v>
      </c>
      <c r="J7" s="564">
        <v>0</v>
      </c>
      <c r="K7" s="261">
        <v>0</v>
      </c>
    </row>
    <row r="8" spans="1:11" x14ac:dyDescent="0.25">
      <c r="A8" s="589" t="s">
        <v>80</v>
      </c>
      <c r="B8" s="127">
        <v>2</v>
      </c>
      <c r="C8" s="127">
        <v>0</v>
      </c>
      <c r="D8" s="127">
        <v>0</v>
      </c>
      <c r="E8" s="127">
        <v>0</v>
      </c>
      <c r="F8" s="127">
        <v>0</v>
      </c>
      <c r="G8" s="127">
        <v>0</v>
      </c>
      <c r="H8" s="127">
        <v>0</v>
      </c>
      <c r="I8" s="127">
        <v>0</v>
      </c>
      <c r="J8" s="564">
        <v>0</v>
      </c>
      <c r="K8" s="261">
        <v>0</v>
      </c>
    </row>
    <row r="9" spans="1:11" x14ac:dyDescent="0.25">
      <c r="A9" s="589" t="s">
        <v>81</v>
      </c>
      <c r="B9" s="127">
        <v>3</v>
      </c>
      <c r="C9" s="127">
        <v>0</v>
      </c>
      <c r="D9" s="127">
        <v>0</v>
      </c>
      <c r="E9" s="127">
        <v>0</v>
      </c>
      <c r="F9" s="127">
        <v>0</v>
      </c>
      <c r="G9" s="127">
        <v>0</v>
      </c>
      <c r="H9" s="127">
        <v>0</v>
      </c>
      <c r="I9" s="127">
        <v>0</v>
      </c>
      <c r="J9" s="564">
        <v>0</v>
      </c>
      <c r="K9" s="261">
        <v>0</v>
      </c>
    </row>
    <row r="10" spans="1:11" x14ac:dyDescent="0.25">
      <c r="A10" s="589" t="s">
        <v>82</v>
      </c>
      <c r="B10" s="127">
        <v>4</v>
      </c>
      <c r="C10" s="127">
        <v>0</v>
      </c>
      <c r="D10" s="127">
        <v>0</v>
      </c>
      <c r="E10" s="127">
        <v>0</v>
      </c>
      <c r="F10" s="127">
        <v>0</v>
      </c>
      <c r="G10" s="127">
        <v>0</v>
      </c>
      <c r="H10" s="127">
        <v>0</v>
      </c>
      <c r="I10" s="127">
        <v>0</v>
      </c>
      <c r="J10" s="564">
        <v>0</v>
      </c>
      <c r="K10" s="261">
        <v>0</v>
      </c>
    </row>
    <row r="11" spans="1:11" x14ac:dyDescent="0.25">
      <c r="A11" s="589" t="s">
        <v>83</v>
      </c>
      <c r="B11" s="127">
        <v>5</v>
      </c>
      <c r="C11" s="127">
        <v>4</v>
      </c>
      <c r="D11" s="127">
        <v>0</v>
      </c>
      <c r="E11" s="127">
        <v>0</v>
      </c>
      <c r="F11" s="127">
        <v>0</v>
      </c>
      <c r="G11" s="127">
        <v>0</v>
      </c>
      <c r="H11" s="127">
        <v>0</v>
      </c>
      <c r="I11" s="127">
        <v>0</v>
      </c>
      <c r="J11" s="564">
        <v>0</v>
      </c>
      <c r="K11" s="261">
        <v>4</v>
      </c>
    </row>
    <row r="12" spans="1:11" x14ac:dyDescent="0.25">
      <c r="A12" s="589" t="s">
        <v>84</v>
      </c>
      <c r="B12" s="127">
        <v>6</v>
      </c>
      <c r="C12" s="127">
        <v>0</v>
      </c>
      <c r="D12" s="127">
        <v>0</v>
      </c>
      <c r="E12" s="127">
        <v>0</v>
      </c>
      <c r="F12" s="127">
        <v>0</v>
      </c>
      <c r="G12" s="127">
        <v>0</v>
      </c>
      <c r="H12" s="127">
        <v>0</v>
      </c>
      <c r="I12" s="127">
        <v>0</v>
      </c>
      <c r="J12" s="564">
        <v>0</v>
      </c>
      <c r="K12" s="261">
        <v>0</v>
      </c>
    </row>
    <row r="13" spans="1:11" x14ac:dyDescent="0.25">
      <c r="A13" s="589" t="s">
        <v>85</v>
      </c>
      <c r="B13" s="127">
        <v>7</v>
      </c>
      <c r="C13" s="127">
        <v>0</v>
      </c>
      <c r="D13" s="127">
        <v>0</v>
      </c>
      <c r="E13" s="127">
        <v>0</v>
      </c>
      <c r="F13" s="127">
        <v>0</v>
      </c>
      <c r="G13" s="127">
        <v>0</v>
      </c>
      <c r="H13" s="127">
        <v>0</v>
      </c>
      <c r="I13" s="127">
        <v>0</v>
      </c>
      <c r="J13" s="564">
        <v>0</v>
      </c>
      <c r="K13" s="261">
        <v>0</v>
      </c>
    </row>
    <row r="14" spans="1:11" x14ac:dyDescent="0.25">
      <c r="A14" s="589" t="s">
        <v>86</v>
      </c>
      <c r="B14" s="127">
        <v>8</v>
      </c>
      <c r="C14" s="127">
        <v>0</v>
      </c>
      <c r="D14" s="127">
        <v>0</v>
      </c>
      <c r="E14" s="127">
        <v>0</v>
      </c>
      <c r="F14" s="127">
        <v>0</v>
      </c>
      <c r="G14" s="127">
        <v>0</v>
      </c>
      <c r="H14" s="127">
        <v>0</v>
      </c>
      <c r="I14" s="127">
        <v>0</v>
      </c>
      <c r="J14" s="564">
        <v>0</v>
      </c>
      <c r="K14" s="261">
        <v>0</v>
      </c>
    </row>
    <row r="15" spans="1:11" x14ac:dyDescent="0.25">
      <c r="A15" s="589" t="s">
        <v>87</v>
      </c>
      <c r="B15" s="127">
        <v>9</v>
      </c>
      <c r="C15" s="127">
        <v>0</v>
      </c>
      <c r="D15" s="127">
        <v>0</v>
      </c>
      <c r="E15" s="127">
        <v>0</v>
      </c>
      <c r="F15" s="127">
        <v>0</v>
      </c>
      <c r="G15" s="127">
        <v>0</v>
      </c>
      <c r="H15" s="127">
        <v>0</v>
      </c>
      <c r="I15" s="127">
        <v>0</v>
      </c>
      <c r="J15" s="564">
        <v>0</v>
      </c>
      <c r="K15" s="261">
        <v>0</v>
      </c>
    </row>
    <row r="16" spans="1:11" x14ac:dyDescent="0.25">
      <c r="A16" s="589" t="s">
        <v>88</v>
      </c>
      <c r="B16" s="127">
        <v>10</v>
      </c>
      <c r="C16" s="127">
        <v>0</v>
      </c>
      <c r="D16" s="127">
        <v>0</v>
      </c>
      <c r="E16" s="127">
        <v>0</v>
      </c>
      <c r="F16" s="127">
        <v>0</v>
      </c>
      <c r="G16" s="127">
        <v>0</v>
      </c>
      <c r="H16" s="127">
        <v>0</v>
      </c>
      <c r="I16" s="127">
        <v>0</v>
      </c>
      <c r="J16" s="564">
        <v>0</v>
      </c>
      <c r="K16" s="261">
        <v>0</v>
      </c>
    </row>
    <row r="17" spans="1:11" x14ac:dyDescent="0.25">
      <c r="A17" s="128" t="s">
        <v>89</v>
      </c>
      <c r="B17" s="129" t="s">
        <v>90</v>
      </c>
      <c r="C17" s="130">
        <f>SUM(C6:C16)</f>
        <v>4</v>
      </c>
      <c r="D17" s="130">
        <f t="shared" ref="D17:K17" si="0">SUM(D6:D16)</f>
        <v>0</v>
      </c>
      <c r="E17" s="130">
        <f t="shared" si="0"/>
        <v>0</v>
      </c>
      <c r="F17" s="130">
        <f t="shared" si="0"/>
        <v>0</v>
      </c>
      <c r="G17" s="130">
        <f t="shared" si="0"/>
        <v>0</v>
      </c>
      <c r="H17" s="130">
        <f t="shared" si="0"/>
        <v>0</v>
      </c>
      <c r="I17" s="130">
        <f t="shared" si="0"/>
        <v>0</v>
      </c>
      <c r="J17" s="130">
        <f t="shared" si="0"/>
        <v>0</v>
      </c>
      <c r="K17" s="593">
        <f t="shared" si="0"/>
        <v>4</v>
      </c>
    </row>
    <row r="18" spans="1:11" x14ac:dyDescent="0.25">
      <c r="A18" s="589" t="s">
        <v>157</v>
      </c>
      <c r="B18" s="565" t="s">
        <v>90</v>
      </c>
      <c r="C18" s="127">
        <v>2</v>
      </c>
      <c r="D18" s="127">
        <v>0</v>
      </c>
      <c r="E18" s="127">
        <v>0</v>
      </c>
      <c r="F18" s="127">
        <v>0</v>
      </c>
      <c r="G18" s="127">
        <v>0</v>
      </c>
      <c r="H18" s="127">
        <v>0</v>
      </c>
      <c r="I18" s="127">
        <v>0</v>
      </c>
      <c r="J18" s="127">
        <v>0</v>
      </c>
      <c r="K18" s="261">
        <f>SUM(C18:J18)</f>
        <v>2</v>
      </c>
    </row>
    <row r="19" spans="1:11" ht="15.75" thickBot="1" x14ac:dyDescent="0.3">
      <c r="A19" s="590" t="s">
        <v>158</v>
      </c>
      <c r="B19" s="594" t="s">
        <v>90</v>
      </c>
      <c r="C19" s="591">
        <v>0</v>
      </c>
      <c r="D19" s="591">
        <v>0</v>
      </c>
      <c r="E19" s="591">
        <v>0</v>
      </c>
      <c r="F19" s="591">
        <v>0</v>
      </c>
      <c r="G19" s="591">
        <v>0</v>
      </c>
      <c r="H19" s="591">
        <v>0</v>
      </c>
      <c r="I19" s="591">
        <v>0</v>
      </c>
      <c r="J19" s="591">
        <v>0</v>
      </c>
      <c r="K19" s="592">
        <f>SUM(C19:J19)</f>
        <v>0</v>
      </c>
    </row>
    <row r="20" spans="1:11" x14ac:dyDescent="0.25">
      <c r="A20" s="587" t="s">
        <v>91</v>
      </c>
      <c r="B20" s="588"/>
      <c r="C20" s="705"/>
      <c r="D20" s="706"/>
      <c r="E20" s="706"/>
      <c r="F20" s="706"/>
      <c r="G20" s="706"/>
      <c r="H20" s="706"/>
      <c r="I20" s="706"/>
      <c r="J20" s="706"/>
      <c r="K20" s="707"/>
    </row>
    <row r="21" spans="1:11" x14ac:dyDescent="0.25">
      <c r="A21" s="132" t="s">
        <v>76</v>
      </c>
      <c r="B21" s="133" t="s">
        <v>77</v>
      </c>
      <c r="C21" s="134"/>
      <c r="D21" s="135"/>
      <c r="E21" s="135"/>
      <c r="F21" s="135"/>
      <c r="G21" s="135"/>
      <c r="H21" s="135"/>
      <c r="I21" s="135"/>
      <c r="J21" s="135"/>
      <c r="K21" s="136"/>
    </row>
    <row r="22" spans="1:11" x14ac:dyDescent="0.25">
      <c r="A22" s="589" t="s">
        <v>78</v>
      </c>
      <c r="B22" s="127">
        <v>0</v>
      </c>
      <c r="C22" s="127">
        <v>0</v>
      </c>
      <c r="D22" s="127">
        <v>0</v>
      </c>
      <c r="E22" s="127">
        <v>0</v>
      </c>
      <c r="F22" s="127">
        <v>0</v>
      </c>
      <c r="G22" s="127">
        <v>0</v>
      </c>
      <c r="H22" s="127">
        <v>0</v>
      </c>
      <c r="I22" s="127">
        <v>0</v>
      </c>
      <c r="J22" s="127">
        <v>0</v>
      </c>
      <c r="K22" s="261">
        <f>SUM(C22:J22)</f>
        <v>0</v>
      </c>
    </row>
    <row r="23" spans="1:11" x14ac:dyDescent="0.25">
      <c r="A23" s="589" t="s">
        <v>79</v>
      </c>
      <c r="B23" s="127">
        <v>1</v>
      </c>
      <c r="C23" s="127">
        <v>0</v>
      </c>
      <c r="D23" s="127">
        <v>0</v>
      </c>
      <c r="E23" s="127">
        <v>0</v>
      </c>
      <c r="F23" s="127">
        <v>0</v>
      </c>
      <c r="G23" s="127">
        <v>1</v>
      </c>
      <c r="H23" s="127">
        <v>3</v>
      </c>
      <c r="I23" s="127">
        <v>0</v>
      </c>
      <c r="J23" s="127">
        <v>0</v>
      </c>
      <c r="K23" s="261">
        <f>SUM(C23:J23)</f>
        <v>4</v>
      </c>
    </row>
    <row r="24" spans="1:11" x14ac:dyDescent="0.25">
      <c r="A24" s="589" t="s">
        <v>80</v>
      </c>
      <c r="B24" s="127">
        <v>2</v>
      </c>
      <c r="C24" s="127">
        <v>26</v>
      </c>
      <c r="D24" s="127">
        <v>51</v>
      </c>
      <c r="E24" s="127">
        <v>0</v>
      </c>
      <c r="F24" s="127">
        <v>0</v>
      </c>
      <c r="G24" s="127">
        <v>30</v>
      </c>
      <c r="H24" s="127">
        <v>29</v>
      </c>
      <c r="I24" s="127">
        <v>2</v>
      </c>
      <c r="J24" s="127">
        <v>4</v>
      </c>
      <c r="K24" s="261">
        <f>SUM(C24:J24)</f>
        <v>142</v>
      </c>
    </row>
    <row r="25" spans="1:11" x14ac:dyDescent="0.25">
      <c r="A25" s="589" t="s">
        <v>81</v>
      </c>
      <c r="B25" s="127">
        <v>3</v>
      </c>
      <c r="C25" s="127">
        <v>2</v>
      </c>
      <c r="D25" s="127">
        <v>8</v>
      </c>
      <c r="E25" s="127">
        <v>0</v>
      </c>
      <c r="F25" s="127">
        <v>0</v>
      </c>
      <c r="G25" s="127">
        <v>2</v>
      </c>
      <c r="H25" s="127">
        <v>14</v>
      </c>
      <c r="I25" s="127">
        <v>0</v>
      </c>
      <c r="J25" s="127">
        <v>0</v>
      </c>
      <c r="K25" s="261">
        <f t="shared" ref="K25:K28" si="1">SUM(C25:J25)</f>
        <v>26</v>
      </c>
    </row>
    <row r="26" spans="1:11" x14ac:dyDescent="0.25">
      <c r="A26" s="589" t="s">
        <v>82</v>
      </c>
      <c r="B26" s="127">
        <v>4</v>
      </c>
      <c r="C26" s="127">
        <v>0</v>
      </c>
      <c r="D26" s="127">
        <v>0</v>
      </c>
      <c r="E26" s="127">
        <v>0</v>
      </c>
      <c r="F26" s="127">
        <v>0</v>
      </c>
      <c r="G26" s="127">
        <v>0</v>
      </c>
      <c r="H26" s="127">
        <v>0</v>
      </c>
      <c r="I26" s="127">
        <v>0</v>
      </c>
      <c r="J26" s="127">
        <v>0</v>
      </c>
      <c r="K26" s="261">
        <f t="shared" si="1"/>
        <v>0</v>
      </c>
    </row>
    <row r="27" spans="1:11" x14ac:dyDescent="0.25">
      <c r="A27" s="589" t="s">
        <v>83</v>
      </c>
      <c r="B27" s="127">
        <v>5</v>
      </c>
      <c r="C27" s="127">
        <v>5</v>
      </c>
      <c r="D27" s="127">
        <v>0</v>
      </c>
      <c r="E27" s="127">
        <v>0</v>
      </c>
      <c r="F27" s="127">
        <v>0</v>
      </c>
      <c r="G27" s="127">
        <v>2</v>
      </c>
      <c r="H27" s="127">
        <v>0</v>
      </c>
      <c r="I27" s="127">
        <v>1</v>
      </c>
      <c r="J27" s="127">
        <v>0</v>
      </c>
      <c r="K27" s="261">
        <f t="shared" si="1"/>
        <v>8</v>
      </c>
    </row>
    <row r="28" spans="1:11" x14ac:dyDescent="0.25">
      <c r="A28" s="589" t="s">
        <v>84</v>
      </c>
      <c r="B28" s="127">
        <v>6</v>
      </c>
      <c r="C28" s="127">
        <v>6</v>
      </c>
      <c r="D28" s="127">
        <v>1</v>
      </c>
      <c r="E28" s="127">
        <v>0</v>
      </c>
      <c r="F28" s="127">
        <v>0</v>
      </c>
      <c r="G28" s="127">
        <v>0</v>
      </c>
      <c r="H28" s="127">
        <v>0</v>
      </c>
      <c r="I28" s="127">
        <v>0</v>
      </c>
      <c r="J28" s="127">
        <v>0</v>
      </c>
      <c r="K28" s="261">
        <f t="shared" si="1"/>
        <v>7</v>
      </c>
    </row>
    <row r="29" spans="1:11" x14ac:dyDescent="0.25">
      <c r="A29" s="589" t="s">
        <v>85</v>
      </c>
      <c r="B29" s="127">
        <v>7</v>
      </c>
      <c r="C29" s="127">
        <v>0</v>
      </c>
      <c r="D29" s="127">
        <v>0</v>
      </c>
      <c r="E29" s="127">
        <v>0</v>
      </c>
      <c r="F29" s="127">
        <v>0</v>
      </c>
      <c r="G29" s="127">
        <v>0</v>
      </c>
      <c r="H29" s="127">
        <v>0</v>
      </c>
      <c r="I29" s="127">
        <v>0</v>
      </c>
      <c r="J29" s="127">
        <v>0</v>
      </c>
      <c r="K29" s="261">
        <f>SUM(C29:J29)</f>
        <v>0</v>
      </c>
    </row>
    <row r="30" spans="1:11" x14ac:dyDescent="0.25">
      <c r="A30" s="589" t="s">
        <v>86</v>
      </c>
      <c r="B30" s="127">
        <v>8</v>
      </c>
      <c r="C30" s="127">
        <v>0</v>
      </c>
      <c r="D30" s="127">
        <v>0</v>
      </c>
      <c r="E30" s="127">
        <v>0</v>
      </c>
      <c r="F30" s="127">
        <v>0</v>
      </c>
      <c r="G30" s="127">
        <v>0</v>
      </c>
      <c r="H30" s="127">
        <v>0</v>
      </c>
      <c r="I30" s="127">
        <v>0</v>
      </c>
      <c r="J30" s="127">
        <v>0</v>
      </c>
      <c r="K30" s="261">
        <f>SUM(C30:J30)</f>
        <v>0</v>
      </c>
    </row>
    <row r="31" spans="1:11" x14ac:dyDescent="0.25">
      <c r="A31" s="589" t="s">
        <v>87</v>
      </c>
      <c r="B31" s="127">
        <v>9</v>
      </c>
      <c r="C31" s="127">
        <v>0</v>
      </c>
      <c r="D31" s="127">
        <v>0</v>
      </c>
      <c r="E31" s="127">
        <v>0</v>
      </c>
      <c r="F31" s="127">
        <v>0</v>
      </c>
      <c r="G31" s="127">
        <v>0</v>
      </c>
      <c r="H31" s="127">
        <v>0</v>
      </c>
      <c r="I31" s="127">
        <v>0</v>
      </c>
      <c r="J31" s="127">
        <v>0</v>
      </c>
      <c r="K31" s="261">
        <f>SUM(C31:J31)</f>
        <v>0</v>
      </c>
    </row>
    <row r="32" spans="1:11" x14ac:dyDescent="0.25">
      <c r="A32" s="589" t="s">
        <v>88</v>
      </c>
      <c r="B32" s="127">
        <v>10</v>
      </c>
      <c r="C32" s="127">
        <v>19</v>
      </c>
      <c r="D32" s="127">
        <v>0</v>
      </c>
      <c r="E32" s="127">
        <v>0</v>
      </c>
      <c r="F32" s="127">
        <v>0</v>
      </c>
      <c r="G32" s="127">
        <v>0</v>
      </c>
      <c r="H32" s="127">
        <v>0</v>
      </c>
      <c r="I32" s="127">
        <v>0</v>
      </c>
      <c r="J32" s="127">
        <v>0</v>
      </c>
      <c r="K32" s="261">
        <f t="shared" ref="K32" si="2">SUM(C32:J32)</f>
        <v>19</v>
      </c>
    </row>
    <row r="33" spans="1:11" x14ac:dyDescent="0.25">
      <c r="A33" s="128" t="s">
        <v>92</v>
      </c>
      <c r="B33" s="129" t="s">
        <v>90</v>
      </c>
      <c r="C33" s="130">
        <f>SUM(C22:C32)</f>
        <v>58</v>
      </c>
      <c r="D33" s="130">
        <f>SUM(D22:D32)</f>
        <v>60</v>
      </c>
      <c r="E33" s="130">
        <f t="shared" ref="E33:G33" si="3">SUM(E22:E32)</f>
        <v>0</v>
      </c>
      <c r="F33" s="130">
        <f t="shared" si="3"/>
        <v>0</v>
      </c>
      <c r="G33" s="130">
        <f t="shared" si="3"/>
        <v>35</v>
      </c>
      <c r="H33" s="130">
        <f>SUM(H22:H32)</f>
        <v>46</v>
      </c>
      <c r="I33" s="130">
        <f>SUM(I22:I32)</f>
        <v>3</v>
      </c>
      <c r="J33" s="130">
        <f>SUM(J22:J32)</f>
        <v>4</v>
      </c>
      <c r="K33" s="131">
        <f>SUM(K22:K32)</f>
        <v>206</v>
      </c>
    </row>
    <row r="34" spans="1:11" x14ac:dyDescent="0.25">
      <c r="A34" s="589" t="s">
        <v>160</v>
      </c>
      <c r="B34" s="565" t="s">
        <v>90</v>
      </c>
      <c r="C34" s="127">
        <v>31</v>
      </c>
      <c r="D34" s="127">
        <v>43</v>
      </c>
      <c r="E34" s="127">
        <v>0</v>
      </c>
      <c r="F34" s="127">
        <v>0</v>
      </c>
      <c r="G34" s="127">
        <v>23</v>
      </c>
      <c r="H34" s="127">
        <v>35</v>
      </c>
      <c r="I34" s="127">
        <v>1</v>
      </c>
      <c r="J34" s="127">
        <v>2</v>
      </c>
      <c r="K34" s="261">
        <f>SUM(C34:J34)</f>
        <v>135</v>
      </c>
    </row>
    <row r="35" spans="1:11" ht="15.75" thickBot="1" x14ac:dyDescent="0.3">
      <c r="A35" s="590" t="s">
        <v>161</v>
      </c>
      <c r="B35" s="594" t="s">
        <v>90</v>
      </c>
      <c r="C35" s="591">
        <v>3</v>
      </c>
      <c r="D35" s="591">
        <v>14</v>
      </c>
      <c r="E35" s="591">
        <v>0</v>
      </c>
      <c r="F35" s="591">
        <v>0</v>
      </c>
      <c r="G35" s="591">
        <v>4</v>
      </c>
      <c r="H35" s="591">
        <v>7</v>
      </c>
      <c r="I35" s="591">
        <v>0</v>
      </c>
      <c r="J35" s="591">
        <v>1</v>
      </c>
      <c r="K35" s="592">
        <f>SUM(C35:J35)</f>
        <v>29</v>
      </c>
    </row>
    <row r="36" spans="1:11" x14ac:dyDescent="0.25">
      <c r="A36" s="587" t="s">
        <v>93</v>
      </c>
      <c r="B36" s="588"/>
      <c r="C36" s="705"/>
      <c r="D36" s="706"/>
      <c r="E36" s="706"/>
      <c r="F36" s="706"/>
      <c r="G36" s="706"/>
      <c r="H36" s="706"/>
      <c r="I36" s="706"/>
      <c r="J36" s="706"/>
      <c r="K36" s="707"/>
    </row>
    <row r="37" spans="1:11" x14ac:dyDescent="0.25">
      <c r="A37" s="132" t="s">
        <v>76</v>
      </c>
      <c r="B37" s="133" t="s">
        <v>77</v>
      </c>
      <c r="C37" s="134"/>
      <c r="D37" s="135"/>
      <c r="E37" s="135"/>
      <c r="F37" s="135"/>
      <c r="G37" s="135"/>
      <c r="H37" s="135"/>
      <c r="I37" s="135"/>
      <c r="J37" s="135"/>
      <c r="K37" s="136"/>
    </row>
    <row r="38" spans="1:11" x14ac:dyDescent="0.25">
      <c r="A38" s="589" t="s">
        <v>78</v>
      </c>
      <c r="B38" s="570">
        <v>0</v>
      </c>
      <c r="C38" s="570">
        <v>0</v>
      </c>
      <c r="D38" s="570">
        <v>0</v>
      </c>
      <c r="E38" s="570">
        <v>0</v>
      </c>
      <c r="F38" s="570">
        <v>0</v>
      </c>
      <c r="G38" s="570">
        <v>0</v>
      </c>
      <c r="H38" s="570">
        <v>0</v>
      </c>
      <c r="I38" s="570">
        <v>0</v>
      </c>
      <c r="J38" s="570">
        <v>0</v>
      </c>
      <c r="K38" s="131">
        <f>SUM(C38:J38)</f>
        <v>0</v>
      </c>
    </row>
    <row r="39" spans="1:11" x14ac:dyDescent="0.25">
      <c r="A39" s="589" t="s">
        <v>79</v>
      </c>
      <c r="B39" s="570">
        <v>1</v>
      </c>
      <c r="C39" s="570">
        <v>18</v>
      </c>
      <c r="D39" s="570">
        <v>28</v>
      </c>
      <c r="E39" s="570">
        <v>0</v>
      </c>
      <c r="F39" s="570">
        <v>0</v>
      </c>
      <c r="G39" s="570">
        <v>0</v>
      </c>
      <c r="H39" s="570">
        <v>0</v>
      </c>
      <c r="I39" s="570">
        <v>0</v>
      </c>
      <c r="J39" s="570">
        <v>0</v>
      </c>
      <c r="K39" s="131">
        <f t="shared" ref="K39:K47" si="4">SUM(C39:J39)</f>
        <v>46</v>
      </c>
    </row>
    <row r="40" spans="1:11" x14ac:dyDescent="0.25">
      <c r="A40" s="589" t="s">
        <v>80</v>
      </c>
      <c r="B40" s="570">
        <v>2</v>
      </c>
      <c r="C40" s="570">
        <v>0</v>
      </c>
      <c r="D40" s="570">
        <v>0</v>
      </c>
      <c r="E40" s="570">
        <v>0</v>
      </c>
      <c r="F40" s="570">
        <v>0</v>
      </c>
      <c r="G40" s="570">
        <v>0</v>
      </c>
      <c r="H40" s="570">
        <v>0</v>
      </c>
      <c r="I40" s="570">
        <v>0</v>
      </c>
      <c r="J40" s="570">
        <v>0</v>
      </c>
      <c r="K40" s="131">
        <f t="shared" si="4"/>
        <v>0</v>
      </c>
    </row>
    <row r="41" spans="1:11" x14ac:dyDescent="0.25">
      <c r="A41" s="589" t="s">
        <v>81</v>
      </c>
      <c r="B41" s="570">
        <v>3</v>
      </c>
      <c r="C41" s="570">
        <v>30</v>
      </c>
      <c r="D41" s="570">
        <v>38</v>
      </c>
      <c r="E41" s="570">
        <v>0</v>
      </c>
      <c r="F41" s="570">
        <v>0</v>
      </c>
      <c r="G41" s="570">
        <v>13</v>
      </c>
      <c r="H41" s="570">
        <v>119</v>
      </c>
      <c r="I41" s="570">
        <v>0</v>
      </c>
      <c r="J41" s="570">
        <v>0</v>
      </c>
      <c r="K41" s="131">
        <f t="shared" si="4"/>
        <v>200</v>
      </c>
    </row>
    <row r="42" spans="1:11" x14ac:dyDescent="0.25">
      <c r="A42" s="589" t="s">
        <v>82</v>
      </c>
      <c r="B42" s="570">
        <v>4</v>
      </c>
      <c r="C42" s="570">
        <v>0</v>
      </c>
      <c r="D42" s="570">
        <v>0</v>
      </c>
      <c r="E42" s="570">
        <v>0</v>
      </c>
      <c r="F42" s="570">
        <v>0</v>
      </c>
      <c r="G42" s="570">
        <v>0</v>
      </c>
      <c r="H42" s="570">
        <v>0</v>
      </c>
      <c r="I42" s="570">
        <v>0</v>
      </c>
      <c r="J42" s="570">
        <v>0</v>
      </c>
      <c r="K42" s="131">
        <f t="shared" si="4"/>
        <v>0</v>
      </c>
    </row>
    <row r="43" spans="1:11" x14ac:dyDescent="0.25">
      <c r="A43" s="589" t="s">
        <v>83</v>
      </c>
      <c r="B43" s="570">
        <v>5</v>
      </c>
      <c r="C43" s="570">
        <v>0</v>
      </c>
      <c r="D43" s="570">
        <v>0</v>
      </c>
      <c r="E43" s="570">
        <v>0</v>
      </c>
      <c r="F43" s="570">
        <v>0</v>
      </c>
      <c r="G43" s="570">
        <v>0</v>
      </c>
      <c r="H43" s="570">
        <v>0</v>
      </c>
      <c r="I43" s="570">
        <v>0</v>
      </c>
      <c r="J43" s="570">
        <v>0</v>
      </c>
      <c r="K43" s="131">
        <f t="shared" si="4"/>
        <v>0</v>
      </c>
    </row>
    <row r="44" spans="1:11" x14ac:dyDescent="0.25">
      <c r="A44" s="589" t="s">
        <v>84</v>
      </c>
      <c r="B44" s="570">
        <v>6</v>
      </c>
      <c r="C44" s="570">
        <v>0</v>
      </c>
      <c r="D44" s="570">
        <v>0</v>
      </c>
      <c r="E44" s="570">
        <v>0</v>
      </c>
      <c r="F44" s="570">
        <v>0</v>
      </c>
      <c r="G44" s="570">
        <v>0</v>
      </c>
      <c r="H44" s="570">
        <v>0</v>
      </c>
      <c r="I44" s="570">
        <v>0</v>
      </c>
      <c r="J44" s="570">
        <v>0</v>
      </c>
      <c r="K44" s="131">
        <f t="shared" si="4"/>
        <v>0</v>
      </c>
    </row>
    <row r="45" spans="1:11" x14ac:dyDescent="0.25">
      <c r="A45" s="589" t="s">
        <v>85</v>
      </c>
      <c r="B45" s="570">
        <v>7</v>
      </c>
      <c r="C45" s="570">
        <v>0</v>
      </c>
      <c r="D45" s="570">
        <v>0</v>
      </c>
      <c r="E45" s="570">
        <v>0</v>
      </c>
      <c r="F45" s="570">
        <v>0</v>
      </c>
      <c r="G45" s="570">
        <v>0</v>
      </c>
      <c r="H45" s="570">
        <v>0</v>
      </c>
      <c r="I45" s="570">
        <v>0</v>
      </c>
      <c r="J45" s="570">
        <v>0</v>
      </c>
      <c r="K45" s="131">
        <f t="shared" si="4"/>
        <v>0</v>
      </c>
    </row>
    <row r="46" spans="1:11" x14ac:dyDescent="0.25">
      <c r="A46" s="589" t="s">
        <v>86</v>
      </c>
      <c r="B46" s="570">
        <v>8</v>
      </c>
      <c r="C46" s="570">
        <v>0</v>
      </c>
      <c r="D46" s="570">
        <v>0</v>
      </c>
      <c r="E46" s="570">
        <v>0</v>
      </c>
      <c r="F46" s="570">
        <v>0</v>
      </c>
      <c r="G46" s="570">
        <v>0</v>
      </c>
      <c r="H46" s="570">
        <v>0</v>
      </c>
      <c r="I46" s="570">
        <v>0</v>
      </c>
      <c r="J46" s="570">
        <v>0</v>
      </c>
      <c r="K46" s="131">
        <f t="shared" si="4"/>
        <v>0</v>
      </c>
    </row>
    <row r="47" spans="1:11" x14ac:dyDescent="0.25">
      <c r="A47" s="589" t="s">
        <v>87</v>
      </c>
      <c r="B47" s="570">
        <v>9</v>
      </c>
      <c r="C47" s="570">
        <v>29</v>
      </c>
      <c r="D47" s="570">
        <v>38</v>
      </c>
      <c r="E47" s="570">
        <v>0</v>
      </c>
      <c r="F47" s="570">
        <v>0</v>
      </c>
      <c r="G47" s="570">
        <v>0</v>
      </c>
      <c r="H47" s="570">
        <v>0</v>
      </c>
      <c r="I47" s="570">
        <v>0</v>
      </c>
      <c r="J47" s="570">
        <v>0</v>
      </c>
      <c r="K47" s="131">
        <f t="shared" si="4"/>
        <v>67</v>
      </c>
    </row>
    <row r="48" spans="1:11" x14ac:dyDescent="0.25">
      <c r="A48" s="589" t="s">
        <v>88</v>
      </c>
      <c r="B48" s="570">
        <v>10</v>
      </c>
      <c r="C48" s="570">
        <v>0</v>
      </c>
      <c r="D48" s="570">
        <v>0</v>
      </c>
      <c r="E48" s="570">
        <v>0</v>
      </c>
      <c r="F48" s="570">
        <v>0</v>
      </c>
      <c r="G48" s="570">
        <v>0</v>
      </c>
      <c r="H48" s="570">
        <v>0</v>
      </c>
      <c r="I48" s="570">
        <v>0</v>
      </c>
      <c r="J48" s="570">
        <v>0</v>
      </c>
      <c r="K48" s="131">
        <f>SUM(C48:J48)</f>
        <v>0</v>
      </c>
    </row>
    <row r="49" spans="1:11" x14ac:dyDescent="0.25">
      <c r="A49" s="128" t="s">
        <v>94</v>
      </c>
      <c r="B49" s="130" t="s">
        <v>90</v>
      </c>
      <c r="C49" s="130">
        <f>SUM(C38:C48)</f>
        <v>77</v>
      </c>
      <c r="D49" s="130">
        <f t="shared" ref="D49:J49" si="5">SUM(D38:D48)</f>
        <v>104</v>
      </c>
      <c r="E49" s="130">
        <f t="shared" si="5"/>
        <v>0</v>
      </c>
      <c r="F49" s="130">
        <f t="shared" si="5"/>
        <v>0</v>
      </c>
      <c r="G49" s="130">
        <f t="shared" si="5"/>
        <v>13</v>
      </c>
      <c r="H49" s="130">
        <f t="shared" si="5"/>
        <v>119</v>
      </c>
      <c r="I49" s="130">
        <f t="shared" si="5"/>
        <v>0</v>
      </c>
      <c r="J49" s="130">
        <f t="shared" si="5"/>
        <v>0</v>
      </c>
      <c r="K49" s="131">
        <f>SUM(K38:K48)</f>
        <v>313</v>
      </c>
    </row>
    <row r="50" spans="1:11" x14ac:dyDescent="0.25">
      <c r="A50" s="589" t="s">
        <v>166</v>
      </c>
      <c r="B50" s="571" t="s">
        <v>90</v>
      </c>
      <c r="C50" s="570">
        <v>65</v>
      </c>
      <c r="D50" s="570">
        <v>84</v>
      </c>
      <c r="E50" s="570">
        <v>0</v>
      </c>
      <c r="F50" s="570">
        <v>0</v>
      </c>
      <c r="G50" s="570">
        <v>9</v>
      </c>
      <c r="H50" s="570">
        <v>89</v>
      </c>
      <c r="I50" s="570">
        <v>0</v>
      </c>
      <c r="J50" s="570">
        <v>0</v>
      </c>
      <c r="K50" s="131">
        <f>SUM(C50:J50)</f>
        <v>247</v>
      </c>
    </row>
    <row r="51" spans="1:11" ht="15.75" thickBot="1" x14ac:dyDescent="0.3">
      <c r="A51" s="590" t="s">
        <v>167</v>
      </c>
      <c r="B51" s="595" t="s">
        <v>90</v>
      </c>
      <c r="C51" s="596">
        <v>0</v>
      </c>
      <c r="D51" s="596">
        <v>0</v>
      </c>
      <c r="E51" s="596">
        <v>0</v>
      </c>
      <c r="F51" s="596">
        <v>0</v>
      </c>
      <c r="G51" s="596">
        <v>1</v>
      </c>
      <c r="H51" s="596">
        <v>0</v>
      </c>
      <c r="I51" s="596">
        <v>0</v>
      </c>
      <c r="J51" s="596">
        <v>0</v>
      </c>
      <c r="K51" s="597">
        <f>SUM(C51:J51)</f>
        <v>1</v>
      </c>
    </row>
    <row r="52" spans="1:11" x14ac:dyDescent="0.25">
      <c r="A52" s="587" t="s">
        <v>95</v>
      </c>
      <c r="B52" s="588"/>
      <c r="C52" s="705"/>
      <c r="D52" s="706"/>
      <c r="E52" s="706"/>
      <c r="F52" s="706"/>
      <c r="G52" s="706"/>
      <c r="H52" s="706"/>
      <c r="I52" s="706"/>
      <c r="J52" s="706"/>
      <c r="K52" s="707"/>
    </row>
    <row r="53" spans="1:11" x14ac:dyDescent="0.25">
      <c r="A53" s="132" t="s">
        <v>76</v>
      </c>
      <c r="B53" s="133" t="s">
        <v>77</v>
      </c>
      <c r="C53" s="134"/>
      <c r="D53" s="135"/>
      <c r="E53" s="135"/>
      <c r="F53" s="135"/>
      <c r="G53" s="135"/>
      <c r="H53" s="135"/>
      <c r="I53" s="135"/>
      <c r="J53" s="135"/>
      <c r="K53" s="136"/>
    </row>
    <row r="54" spans="1:11" x14ac:dyDescent="0.25">
      <c r="A54" s="589" t="s">
        <v>78</v>
      </c>
      <c r="B54" s="127">
        <v>0</v>
      </c>
      <c r="C54" s="127">
        <v>0</v>
      </c>
      <c r="D54" s="127">
        <v>0</v>
      </c>
      <c r="E54" s="127">
        <v>0</v>
      </c>
      <c r="F54" s="127">
        <v>0</v>
      </c>
      <c r="G54" s="127">
        <v>0</v>
      </c>
      <c r="H54" s="127">
        <v>0</v>
      </c>
      <c r="I54" s="127">
        <v>0</v>
      </c>
      <c r="J54" s="127">
        <v>0</v>
      </c>
      <c r="K54" s="261">
        <f>SUM(C54:J54)</f>
        <v>0</v>
      </c>
    </row>
    <row r="55" spans="1:11" x14ac:dyDescent="0.25">
      <c r="A55" s="589" t="s">
        <v>79</v>
      </c>
      <c r="B55" s="127">
        <v>1</v>
      </c>
      <c r="C55" s="127">
        <v>0</v>
      </c>
      <c r="D55" s="127">
        <v>0</v>
      </c>
      <c r="E55" s="127">
        <v>0</v>
      </c>
      <c r="F55" s="127">
        <v>0</v>
      </c>
      <c r="G55" s="127">
        <v>0</v>
      </c>
      <c r="H55" s="127">
        <v>0</v>
      </c>
      <c r="I55" s="127">
        <v>0</v>
      </c>
      <c r="J55" s="127">
        <v>0</v>
      </c>
      <c r="K55" s="261">
        <f t="shared" ref="K55:K63" si="6">SUM(C55:J55)</f>
        <v>0</v>
      </c>
    </row>
    <row r="56" spans="1:11" x14ac:dyDescent="0.25">
      <c r="A56" s="589" t="s">
        <v>80</v>
      </c>
      <c r="B56" s="127">
        <v>2</v>
      </c>
      <c r="C56" s="127">
        <v>0</v>
      </c>
      <c r="D56" s="127">
        <v>0</v>
      </c>
      <c r="E56" s="127">
        <v>0</v>
      </c>
      <c r="F56" s="127">
        <v>0</v>
      </c>
      <c r="G56" s="127">
        <v>0</v>
      </c>
      <c r="H56" s="127">
        <v>0</v>
      </c>
      <c r="I56" s="127">
        <v>0</v>
      </c>
      <c r="J56" s="127">
        <v>0</v>
      </c>
      <c r="K56" s="261">
        <f t="shared" si="6"/>
        <v>0</v>
      </c>
    </row>
    <row r="57" spans="1:11" x14ac:dyDescent="0.25">
      <c r="A57" s="589" t="s">
        <v>81</v>
      </c>
      <c r="B57" s="127">
        <v>3</v>
      </c>
      <c r="C57" s="127">
        <v>18</v>
      </c>
      <c r="D57" s="127">
        <v>23</v>
      </c>
      <c r="E57" s="127">
        <v>0</v>
      </c>
      <c r="F57" s="127">
        <v>0</v>
      </c>
      <c r="G57" s="127">
        <v>7</v>
      </c>
      <c r="H57" s="127">
        <v>20</v>
      </c>
      <c r="I57" s="127">
        <v>0</v>
      </c>
      <c r="J57" s="127">
        <v>0</v>
      </c>
      <c r="K57" s="261">
        <f t="shared" si="6"/>
        <v>68</v>
      </c>
    </row>
    <row r="58" spans="1:11" x14ac:dyDescent="0.25">
      <c r="A58" s="589" t="s">
        <v>82</v>
      </c>
      <c r="B58" s="127">
        <v>4</v>
      </c>
      <c r="C58" s="127">
        <v>61</v>
      </c>
      <c r="D58" s="127">
        <v>43</v>
      </c>
      <c r="E58" s="127">
        <v>0</v>
      </c>
      <c r="F58" s="127">
        <v>0</v>
      </c>
      <c r="G58" s="127">
        <v>46</v>
      </c>
      <c r="H58" s="127">
        <v>93</v>
      </c>
      <c r="I58" s="127">
        <v>2</v>
      </c>
      <c r="J58" s="127">
        <v>2</v>
      </c>
      <c r="K58" s="261">
        <f>SUM(C58:J58)</f>
        <v>247</v>
      </c>
    </row>
    <row r="59" spans="1:11" x14ac:dyDescent="0.25">
      <c r="A59" s="589" t="s">
        <v>83</v>
      </c>
      <c r="B59" s="127">
        <v>5</v>
      </c>
      <c r="C59" s="127">
        <v>0</v>
      </c>
      <c r="D59" s="127">
        <v>0</v>
      </c>
      <c r="E59" s="127">
        <v>0</v>
      </c>
      <c r="F59" s="127">
        <v>0</v>
      </c>
      <c r="G59" s="127">
        <v>0</v>
      </c>
      <c r="H59" s="127">
        <v>0</v>
      </c>
      <c r="I59" s="127">
        <v>0</v>
      </c>
      <c r="J59" s="127">
        <v>0</v>
      </c>
      <c r="K59" s="261">
        <f t="shared" si="6"/>
        <v>0</v>
      </c>
    </row>
    <row r="60" spans="1:11" x14ac:dyDescent="0.25">
      <c r="A60" s="589" t="s">
        <v>84</v>
      </c>
      <c r="B60" s="127">
        <v>6</v>
      </c>
      <c r="C60" s="127">
        <v>11</v>
      </c>
      <c r="D60" s="127">
        <v>7</v>
      </c>
      <c r="E60" s="127">
        <v>0</v>
      </c>
      <c r="F60" s="127">
        <v>0</v>
      </c>
      <c r="G60" s="127">
        <v>4</v>
      </c>
      <c r="H60" s="127">
        <v>0</v>
      </c>
      <c r="I60" s="127">
        <v>0</v>
      </c>
      <c r="J60" s="127">
        <v>0</v>
      </c>
      <c r="K60" s="261">
        <f>SUM(C60:J60)</f>
        <v>22</v>
      </c>
    </row>
    <row r="61" spans="1:11" x14ac:dyDescent="0.25">
      <c r="A61" s="589" t="s">
        <v>85</v>
      </c>
      <c r="B61" s="127">
        <v>7</v>
      </c>
      <c r="C61" s="127">
        <v>0</v>
      </c>
      <c r="D61" s="127">
        <v>0</v>
      </c>
      <c r="E61" s="127">
        <v>0</v>
      </c>
      <c r="F61" s="127">
        <v>0</v>
      </c>
      <c r="G61" s="127">
        <v>0</v>
      </c>
      <c r="H61" s="127">
        <v>0</v>
      </c>
      <c r="I61" s="127">
        <v>0</v>
      </c>
      <c r="J61" s="127">
        <v>0</v>
      </c>
      <c r="K61" s="261">
        <f t="shared" si="6"/>
        <v>0</v>
      </c>
    </row>
    <row r="62" spans="1:11" x14ac:dyDescent="0.25">
      <c r="A62" s="589" t="s">
        <v>86</v>
      </c>
      <c r="B62" s="127">
        <v>8</v>
      </c>
      <c r="C62" s="127">
        <v>0</v>
      </c>
      <c r="D62" s="127">
        <v>0</v>
      </c>
      <c r="E62" s="127">
        <v>0</v>
      </c>
      <c r="F62" s="127">
        <v>0</v>
      </c>
      <c r="G62" s="127">
        <v>0</v>
      </c>
      <c r="H62" s="127">
        <v>0</v>
      </c>
      <c r="I62" s="127">
        <v>0</v>
      </c>
      <c r="J62" s="127">
        <v>0</v>
      </c>
      <c r="K62" s="261">
        <f t="shared" si="6"/>
        <v>0</v>
      </c>
    </row>
    <row r="63" spans="1:11" x14ac:dyDescent="0.25">
      <c r="A63" s="589" t="s">
        <v>87</v>
      </c>
      <c r="B63" s="127">
        <v>9</v>
      </c>
      <c r="C63" s="127">
        <v>0</v>
      </c>
      <c r="D63" s="127">
        <v>0</v>
      </c>
      <c r="E63" s="127">
        <v>0</v>
      </c>
      <c r="F63" s="127">
        <v>0</v>
      </c>
      <c r="G63" s="127">
        <v>0</v>
      </c>
      <c r="H63" s="127">
        <v>0</v>
      </c>
      <c r="I63" s="127">
        <v>0</v>
      </c>
      <c r="J63" s="127">
        <v>0</v>
      </c>
      <c r="K63" s="261">
        <f t="shared" si="6"/>
        <v>0</v>
      </c>
    </row>
    <row r="64" spans="1:11" x14ac:dyDescent="0.25">
      <c r="A64" s="589" t="s">
        <v>88</v>
      </c>
      <c r="B64" s="127">
        <v>10</v>
      </c>
      <c r="C64" s="127">
        <v>1</v>
      </c>
      <c r="D64" s="127">
        <v>0</v>
      </c>
      <c r="E64" s="127">
        <v>0</v>
      </c>
      <c r="F64" s="127">
        <v>0</v>
      </c>
      <c r="G64" s="127">
        <v>0</v>
      </c>
      <c r="H64" s="127">
        <v>0</v>
      </c>
      <c r="I64" s="127">
        <v>0</v>
      </c>
      <c r="J64" s="127">
        <v>0</v>
      </c>
      <c r="K64" s="261">
        <f>SUM(C64:J64)</f>
        <v>1</v>
      </c>
    </row>
    <row r="65" spans="1:11" x14ac:dyDescent="0.25">
      <c r="A65" s="128" t="s">
        <v>96</v>
      </c>
      <c r="B65" s="129" t="s">
        <v>90</v>
      </c>
      <c r="C65" s="130">
        <f>SUM(C54:C64)</f>
        <v>91</v>
      </c>
      <c r="D65" s="130">
        <f t="shared" ref="D65:F65" si="7">SUM(D54:D64)</f>
        <v>73</v>
      </c>
      <c r="E65" s="130">
        <f t="shared" si="7"/>
        <v>0</v>
      </c>
      <c r="F65" s="130">
        <f t="shared" si="7"/>
        <v>0</v>
      </c>
      <c r="G65" s="130">
        <f>SUM(G54:G64)</f>
        <v>57</v>
      </c>
      <c r="H65" s="130">
        <f t="shared" ref="H65" si="8">SUM(H54:H64)</f>
        <v>113</v>
      </c>
      <c r="I65" s="130">
        <f>SUM(I54:I64)</f>
        <v>2</v>
      </c>
      <c r="J65" s="130">
        <f t="shared" ref="J65" si="9">SUM(J54:J64)</f>
        <v>2</v>
      </c>
      <c r="K65" s="261">
        <f>SUM(K54:K64)</f>
        <v>338</v>
      </c>
    </row>
    <row r="66" spans="1:11" x14ac:dyDescent="0.25">
      <c r="A66" s="589" t="s">
        <v>169</v>
      </c>
      <c r="B66" s="565" t="s">
        <v>90</v>
      </c>
      <c r="C66" s="127">
        <v>70</v>
      </c>
      <c r="D66" s="127">
        <v>49</v>
      </c>
      <c r="E66" s="127">
        <v>0</v>
      </c>
      <c r="F66" s="127">
        <v>0</v>
      </c>
      <c r="G66" s="127">
        <v>40</v>
      </c>
      <c r="H66" s="127">
        <v>87</v>
      </c>
      <c r="I66" s="127">
        <v>1</v>
      </c>
      <c r="J66" s="127">
        <v>2</v>
      </c>
      <c r="K66" s="261">
        <f>SUM(C66:J66)</f>
        <v>249</v>
      </c>
    </row>
    <row r="67" spans="1:11" ht="15.75" thickBot="1" x14ac:dyDescent="0.3">
      <c r="A67" s="590" t="s">
        <v>170</v>
      </c>
      <c r="B67" s="594" t="s">
        <v>90</v>
      </c>
      <c r="C67" s="591">
        <v>13</v>
      </c>
      <c r="D67" s="591">
        <v>4</v>
      </c>
      <c r="E67" s="591">
        <v>0</v>
      </c>
      <c r="F67" s="591">
        <v>0</v>
      </c>
      <c r="G67" s="591">
        <v>9</v>
      </c>
      <c r="H67" s="591">
        <v>10</v>
      </c>
      <c r="I67" s="591">
        <v>0</v>
      </c>
      <c r="J67" s="591">
        <v>1</v>
      </c>
      <c r="K67" s="592">
        <f>SUM(C67:J67)</f>
        <v>37</v>
      </c>
    </row>
    <row r="68" spans="1:11" x14ac:dyDescent="0.25">
      <c r="A68" s="587" t="s">
        <v>97</v>
      </c>
      <c r="B68" s="588"/>
      <c r="C68" s="705"/>
      <c r="D68" s="706"/>
      <c r="E68" s="706"/>
      <c r="F68" s="706"/>
      <c r="G68" s="706"/>
      <c r="H68" s="706"/>
      <c r="I68" s="706"/>
      <c r="J68" s="706"/>
      <c r="K68" s="707"/>
    </row>
    <row r="69" spans="1:11" x14ac:dyDescent="0.25">
      <c r="A69" s="132" t="s">
        <v>76</v>
      </c>
      <c r="B69" s="133" t="s">
        <v>77</v>
      </c>
      <c r="C69" s="708"/>
      <c r="D69" s="709"/>
      <c r="E69" s="709"/>
      <c r="F69" s="709"/>
      <c r="G69" s="709"/>
      <c r="H69" s="709"/>
      <c r="I69" s="709"/>
      <c r="J69" s="709"/>
      <c r="K69" s="710"/>
    </row>
    <row r="70" spans="1:11" x14ac:dyDescent="0.25">
      <c r="A70" s="589" t="s">
        <v>78</v>
      </c>
      <c r="B70" s="127">
        <v>0</v>
      </c>
      <c r="C70" s="127">
        <v>0</v>
      </c>
      <c r="D70" s="127">
        <v>0</v>
      </c>
      <c r="E70" s="127">
        <v>0</v>
      </c>
      <c r="F70" s="127">
        <v>0</v>
      </c>
      <c r="G70" s="127">
        <v>0</v>
      </c>
      <c r="H70" s="127">
        <v>0</v>
      </c>
      <c r="I70" s="127">
        <v>0</v>
      </c>
      <c r="J70" s="127">
        <v>0</v>
      </c>
      <c r="K70" s="261">
        <f>SUM(C70:J70)</f>
        <v>0</v>
      </c>
    </row>
    <row r="71" spans="1:11" x14ac:dyDescent="0.25">
      <c r="A71" s="589" t="s">
        <v>79</v>
      </c>
      <c r="B71" s="127">
        <v>1</v>
      </c>
      <c r="C71" s="127">
        <v>0</v>
      </c>
      <c r="D71" s="127">
        <v>0</v>
      </c>
      <c r="E71" s="127">
        <v>0</v>
      </c>
      <c r="F71" s="127">
        <v>0</v>
      </c>
      <c r="G71" s="127">
        <v>0</v>
      </c>
      <c r="H71" s="127">
        <v>0</v>
      </c>
      <c r="I71" s="127">
        <v>0</v>
      </c>
      <c r="J71" s="127">
        <v>0</v>
      </c>
      <c r="K71" s="261">
        <f t="shared" ref="K71:K80" si="10">SUM(C71:J71)</f>
        <v>0</v>
      </c>
    </row>
    <row r="72" spans="1:11" x14ac:dyDescent="0.25">
      <c r="A72" s="589" t="s">
        <v>80</v>
      </c>
      <c r="B72" s="127">
        <v>2</v>
      </c>
      <c r="C72" s="127">
        <v>0</v>
      </c>
      <c r="D72" s="127">
        <v>0</v>
      </c>
      <c r="E72" s="127">
        <v>0</v>
      </c>
      <c r="F72" s="127">
        <v>0</v>
      </c>
      <c r="G72" s="127">
        <v>0</v>
      </c>
      <c r="H72" s="127">
        <v>0</v>
      </c>
      <c r="I72" s="127">
        <v>0</v>
      </c>
      <c r="J72" s="127">
        <v>0</v>
      </c>
      <c r="K72" s="261">
        <f t="shared" si="10"/>
        <v>0</v>
      </c>
    </row>
    <row r="73" spans="1:11" x14ac:dyDescent="0.25">
      <c r="A73" s="589" t="s">
        <v>81</v>
      </c>
      <c r="B73" s="127">
        <v>3</v>
      </c>
      <c r="C73" s="127">
        <v>0</v>
      </c>
      <c r="D73" s="127">
        <v>0</v>
      </c>
      <c r="E73" s="127">
        <v>0</v>
      </c>
      <c r="F73" s="127">
        <v>0</v>
      </c>
      <c r="G73" s="127">
        <v>0</v>
      </c>
      <c r="H73" s="127">
        <v>0</v>
      </c>
      <c r="I73" s="127">
        <v>0</v>
      </c>
      <c r="J73" s="127">
        <v>0</v>
      </c>
      <c r="K73" s="261">
        <f t="shared" si="10"/>
        <v>0</v>
      </c>
    </row>
    <row r="74" spans="1:11" x14ac:dyDescent="0.25">
      <c r="A74" s="589" t="s">
        <v>82</v>
      </c>
      <c r="B74" s="127">
        <v>4</v>
      </c>
      <c r="C74" s="127">
        <v>0</v>
      </c>
      <c r="D74" s="127">
        <v>0</v>
      </c>
      <c r="E74" s="127">
        <v>0</v>
      </c>
      <c r="F74" s="127">
        <v>0</v>
      </c>
      <c r="G74" s="127">
        <v>0</v>
      </c>
      <c r="H74" s="127">
        <v>0</v>
      </c>
      <c r="I74" s="127">
        <v>0</v>
      </c>
      <c r="J74" s="127">
        <v>0</v>
      </c>
      <c r="K74" s="261">
        <f t="shared" si="10"/>
        <v>0</v>
      </c>
    </row>
    <row r="75" spans="1:11" x14ac:dyDescent="0.25">
      <c r="A75" s="589" t="s">
        <v>83</v>
      </c>
      <c r="B75" s="127">
        <v>5</v>
      </c>
      <c r="C75" s="127">
        <v>0</v>
      </c>
      <c r="D75" s="127">
        <v>0</v>
      </c>
      <c r="E75" s="127">
        <v>0</v>
      </c>
      <c r="F75" s="127">
        <v>0</v>
      </c>
      <c r="G75" s="127">
        <v>0</v>
      </c>
      <c r="H75" s="127">
        <v>0</v>
      </c>
      <c r="I75" s="127">
        <v>0</v>
      </c>
      <c r="J75" s="127">
        <v>0</v>
      </c>
      <c r="K75" s="261">
        <f t="shared" si="10"/>
        <v>0</v>
      </c>
    </row>
    <row r="76" spans="1:11" x14ac:dyDescent="0.25">
      <c r="A76" s="589" t="s">
        <v>84</v>
      </c>
      <c r="B76" s="127">
        <v>6</v>
      </c>
      <c r="C76" s="127">
        <v>0</v>
      </c>
      <c r="D76" s="127">
        <v>0</v>
      </c>
      <c r="E76" s="127">
        <v>0</v>
      </c>
      <c r="F76" s="127">
        <v>0</v>
      </c>
      <c r="G76" s="127">
        <v>0</v>
      </c>
      <c r="H76" s="127">
        <v>0</v>
      </c>
      <c r="I76" s="127">
        <v>0</v>
      </c>
      <c r="J76" s="127">
        <v>0</v>
      </c>
      <c r="K76" s="261">
        <f t="shared" si="10"/>
        <v>0</v>
      </c>
    </row>
    <row r="77" spans="1:11" x14ac:dyDescent="0.25">
      <c r="A77" s="589" t="s">
        <v>85</v>
      </c>
      <c r="B77" s="127">
        <v>7</v>
      </c>
      <c r="C77" s="127">
        <v>0</v>
      </c>
      <c r="D77" s="127">
        <v>0</v>
      </c>
      <c r="E77" s="127">
        <v>0</v>
      </c>
      <c r="F77" s="127">
        <v>0</v>
      </c>
      <c r="G77" s="127">
        <v>0</v>
      </c>
      <c r="H77" s="127">
        <v>0</v>
      </c>
      <c r="I77" s="127">
        <v>0</v>
      </c>
      <c r="J77" s="127">
        <v>0</v>
      </c>
      <c r="K77" s="261">
        <f t="shared" si="10"/>
        <v>0</v>
      </c>
    </row>
    <row r="78" spans="1:11" x14ac:dyDescent="0.25">
      <c r="A78" s="589" t="s">
        <v>86</v>
      </c>
      <c r="B78" s="127">
        <v>8</v>
      </c>
      <c r="C78" s="127">
        <v>0</v>
      </c>
      <c r="D78" s="127">
        <v>0</v>
      </c>
      <c r="E78" s="127">
        <v>0</v>
      </c>
      <c r="F78" s="127">
        <v>0</v>
      </c>
      <c r="G78" s="127">
        <v>0</v>
      </c>
      <c r="H78" s="127">
        <v>0</v>
      </c>
      <c r="I78" s="127">
        <v>0</v>
      </c>
      <c r="J78" s="127">
        <v>0</v>
      </c>
      <c r="K78" s="261">
        <f t="shared" si="10"/>
        <v>0</v>
      </c>
    </row>
    <row r="79" spans="1:11" x14ac:dyDescent="0.25">
      <c r="A79" s="589" t="s">
        <v>87</v>
      </c>
      <c r="B79" s="127">
        <v>9</v>
      </c>
      <c r="C79" s="127">
        <v>0</v>
      </c>
      <c r="D79" s="127">
        <v>0</v>
      </c>
      <c r="E79" s="127">
        <v>0</v>
      </c>
      <c r="F79" s="127">
        <v>0</v>
      </c>
      <c r="G79" s="127">
        <v>0</v>
      </c>
      <c r="H79" s="127">
        <v>0</v>
      </c>
      <c r="I79" s="127">
        <v>0</v>
      </c>
      <c r="J79" s="127">
        <v>0</v>
      </c>
      <c r="K79" s="261">
        <f t="shared" si="10"/>
        <v>0</v>
      </c>
    </row>
    <row r="80" spans="1:11" x14ac:dyDescent="0.25">
      <c r="A80" s="589" t="s">
        <v>88</v>
      </c>
      <c r="B80" s="127">
        <v>10</v>
      </c>
      <c r="C80" s="127">
        <v>0</v>
      </c>
      <c r="D80" s="127">
        <v>0</v>
      </c>
      <c r="E80" s="127">
        <v>0</v>
      </c>
      <c r="F80" s="127">
        <v>0</v>
      </c>
      <c r="G80" s="127">
        <v>0</v>
      </c>
      <c r="H80" s="127">
        <v>0</v>
      </c>
      <c r="I80" s="127">
        <v>0</v>
      </c>
      <c r="J80" s="127">
        <v>0</v>
      </c>
      <c r="K80" s="261">
        <f t="shared" si="10"/>
        <v>0</v>
      </c>
    </row>
    <row r="81" spans="1:11" x14ac:dyDescent="0.25">
      <c r="A81" s="128" t="s">
        <v>98</v>
      </c>
      <c r="B81" s="129" t="s">
        <v>90</v>
      </c>
      <c r="C81" s="130">
        <f>SUM(C70:C80)</f>
        <v>0</v>
      </c>
      <c r="D81" s="130">
        <f t="shared" ref="D81:J81" si="11">SUM(D70:D80)</f>
        <v>0</v>
      </c>
      <c r="E81" s="130">
        <f t="shared" si="11"/>
        <v>0</v>
      </c>
      <c r="F81" s="130">
        <f t="shared" si="11"/>
        <v>0</v>
      </c>
      <c r="G81" s="130">
        <f t="shared" si="11"/>
        <v>0</v>
      </c>
      <c r="H81" s="130">
        <f t="shared" si="11"/>
        <v>0</v>
      </c>
      <c r="I81" s="130">
        <f t="shared" si="11"/>
        <v>0</v>
      </c>
      <c r="J81" s="130">
        <f t="shared" si="11"/>
        <v>0</v>
      </c>
      <c r="K81" s="261">
        <f>SUM(K70:K80)</f>
        <v>0</v>
      </c>
    </row>
    <row r="82" spans="1:11" x14ac:dyDescent="0.25">
      <c r="A82" s="589" t="s">
        <v>163</v>
      </c>
      <c r="B82" s="565" t="s">
        <v>90</v>
      </c>
      <c r="C82" s="127">
        <v>0</v>
      </c>
      <c r="D82" s="127">
        <v>0</v>
      </c>
      <c r="E82" s="127">
        <v>0</v>
      </c>
      <c r="F82" s="127">
        <v>0</v>
      </c>
      <c r="G82" s="127">
        <v>0</v>
      </c>
      <c r="H82" s="127">
        <v>0</v>
      </c>
      <c r="I82" s="127">
        <v>0</v>
      </c>
      <c r="J82" s="127">
        <v>0</v>
      </c>
      <c r="K82" s="261">
        <f>SUM(C82:J82)</f>
        <v>0</v>
      </c>
    </row>
    <row r="83" spans="1:11" ht="15.75" thickBot="1" x14ac:dyDescent="0.3">
      <c r="A83" s="590" t="s">
        <v>164</v>
      </c>
      <c r="B83" s="594" t="s">
        <v>90</v>
      </c>
      <c r="C83" s="591">
        <v>0</v>
      </c>
      <c r="D83" s="591">
        <v>0</v>
      </c>
      <c r="E83" s="591">
        <v>0</v>
      </c>
      <c r="F83" s="591">
        <v>0</v>
      </c>
      <c r="G83" s="591">
        <v>0</v>
      </c>
      <c r="H83" s="591">
        <v>0</v>
      </c>
      <c r="I83" s="591">
        <v>0</v>
      </c>
      <c r="J83" s="591">
        <v>0</v>
      </c>
      <c r="K83" s="592">
        <f>SUM(C83:J83)</f>
        <v>0</v>
      </c>
    </row>
    <row r="84" spans="1:11" x14ac:dyDescent="0.25">
      <c r="A84" s="587" t="s">
        <v>206</v>
      </c>
      <c r="B84" s="588"/>
      <c r="C84" s="705"/>
      <c r="D84" s="706"/>
      <c r="E84" s="706"/>
      <c r="F84" s="706"/>
      <c r="G84" s="706"/>
      <c r="H84" s="706"/>
      <c r="I84" s="706"/>
      <c r="J84" s="706"/>
      <c r="K84" s="707"/>
    </row>
    <row r="85" spans="1:11" x14ac:dyDescent="0.25">
      <c r="A85" s="132" t="s">
        <v>76</v>
      </c>
      <c r="B85" s="133" t="s">
        <v>77</v>
      </c>
      <c r="C85" s="708"/>
      <c r="D85" s="709"/>
      <c r="E85" s="709"/>
      <c r="F85" s="709"/>
      <c r="G85" s="709"/>
      <c r="H85" s="709"/>
      <c r="I85" s="709"/>
      <c r="J85" s="709"/>
      <c r="K85" s="710"/>
    </row>
    <row r="86" spans="1:11" x14ac:dyDescent="0.25">
      <c r="A86" s="589" t="s">
        <v>78</v>
      </c>
      <c r="B86" s="127">
        <v>0</v>
      </c>
      <c r="C86" s="127">
        <f t="shared" ref="C86:C99" si="12">SUM(C6,C22,C38,C54,C70)</f>
        <v>0</v>
      </c>
      <c r="D86" s="127">
        <f t="shared" ref="D86:J90" si="13">SUM(D6,D22,D38,D54,D70)</f>
        <v>0</v>
      </c>
      <c r="E86" s="127">
        <f t="shared" si="13"/>
        <v>0</v>
      </c>
      <c r="F86" s="127">
        <f t="shared" si="13"/>
        <v>0</v>
      </c>
      <c r="G86" s="127">
        <f t="shared" si="13"/>
        <v>0</v>
      </c>
      <c r="H86" s="127">
        <f t="shared" si="13"/>
        <v>0</v>
      </c>
      <c r="I86" s="127">
        <f t="shared" si="13"/>
        <v>0</v>
      </c>
      <c r="J86" s="127">
        <f t="shared" si="13"/>
        <v>0</v>
      </c>
      <c r="K86" s="261">
        <f>SUM(C86:J86)</f>
        <v>0</v>
      </c>
    </row>
    <row r="87" spans="1:11" x14ac:dyDescent="0.25">
      <c r="A87" s="589" t="s">
        <v>79</v>
      </c>
      <c r="B87" s="127">
        <v>1</v>
      </c>
      <c r="C87" s="127">
        <f t="shared" si="12"/>
        <v>18</v>
      </c>
      <c r="D87" s="127">
        <f t="shared" ref="D87:F87" si="14">SUM(D7,D23,D39,D55,D71)</f>
        <v>28</v>
      </c>
      <c r="E87" s="127">
        <f t="shared" si="14"/>
        <v>0</v>
      </c>
      <c r="F87" s="127">
        <f t="shared" si="14"/>
        <v>0</v>
      </c>
      <c r="G87" s="127">
        <f t="shared" si="13"/>
        <v>1</v>
      </c>
      <c r="H87" s="127">
        <f t="shared" si="13"/>
        <v>3</v>
      </c>
      <c r="I87" s="127">
        <f t="shared" ref="I87:J87" si="15">SUM(I7,I23,I39,I55,I71)</f>
        <v>0</v>
      </c>
      <c r="J87" s="127">
        <f t="shared" si="15"/>
        <v>0</v>
      </c>
      <c r="K87" s="261">
        <f t="shared" ref="K87:K96" si="16">SUM(C87:J87)</f>
        <v>50</v>
      </c>
    </row>
    <row r="88" spans="1:11" x14ac:dyDescent="0.25">
      <c r="A88" s="589" t="s">
        <v>80</v>
      </c>
      <c r="B88" s="127">
        <v>2</v>
      </c>
      <c r="C88" s="127">
        <f t="shared" si="12"/>
        <v>26</v>
      </c>
      <c r="D88" s="127">
        <f t="shared" ref="D88:G88" si="17">SUM(D8,D24,D40,D56,D72)</f>
        <v>51</v>
      </c>
      <c r="E88" s="127">
        <f t="shared" si="17"/>
        <v>0</v>
      </c>
      <c r="F88" s="127">
        <f t="shared" si="17"/>
        <v>0</v>
      </c>
      <c r="G88" s="127">
        <f t="shared" si="17"/>
        <v>30</v>
      </c>
      <c r="H88" s="127">
        <f t="shared" si="13"/>
        <v>29</v>
      </c>
      <c r="I88" s="127">
        <f t="shared" ref="I88:J88" si="18">SUM(I8,I24,I40,I56,I72)</f>
        <v>2</v>
      </c>
      <c r="J88" s="127">
        <f t="shared" si="18"/>
        <v>4</v>
      </c>
      <c r="K88" s="261">
        <f t="shared" si="16"/>
        <v>142</v>
      </c>
    </row>
    <row r="89" spans="1:11" x14ac:dyDescent="0.25">
      <c r="A89" s="589" t="s">
        <v>81</v>
      </c>
      <c r="B89" s="127">
        <v>3</v>
      </c>
      <c r="C89" s="127">
        <f t="shared" si="12"/>
        <v>50</v>
      </c>
      <c r="D89" s="127">
        <f t="shared" ref="D89:H91" si="19">SUM(D9,D25,D41,D57,D73)</f>
        <v>69</v>
      </c>
      <c r="E89" s="127">
        <f t="shared" si="19"/>
        <v>0</v>
      </c>
      <c r="F89" s="127">
        <f t="shared" si="19"/>
        <v>0</v>
      </c>
      <c r="G89" s="127">
        <f t="shared" si="19"/>
        <v>22</v>
      </c>
      <c r="H89" s="127">
        <f t="shared" si="13"/>
        <v>153</v>
      </c>
      <c r="I89" s="127">
        <f t="shared" ref="I89:J89" si="20">SUM(I9,I25,I41,I57,I73)</f>
        <v>0</v>
      </c>
      <c r="J89" s="127">
        <f t="shared" si="20"/>
        <v>0</v>
      </c>
      <c r="K89" s="261">
        <f t="shared" si="16"/>
        <v>294</v>
      </c>
    </row>
    <row r="90" spans="1:11" x14ac:dyDescent="0.25">
      <c r="A90" s="589" t="s">
        <v>82</v>
      </c>
      <c r="B90" s="127">
        <v>4</v>
      </c>
      <c r="C90" s="127">
        <f t="shared" si="12"/>
        <v>61</v>
      </c>
      <c r="D90" s="127">
        <f t="shared" si="19"/>
        <v>43</v>
      </c>
      <c r="E90" s="127">
        <f t="shared" si="19"/>
        <v>0</v>
      </c>
      <c r="F90" s="127">
        <f t="shared" si="19"/>
        <v>0</v>
      </c>
      <c r="G90" s="566">
        <f t="shared" si="19"/>
        <v>46</v>
      </c>
      <c r="H90" s="127">
        <f t="shared" si="13"/>
        <v>93</v>
      </c>
      <c r="I90" s="127">
        <f t="shared" ref="I90:J96" si="21">SUM(I10,I26,I42,I58,I74)</f>
        <v>2</v>
      </c>
      <c r="J90" s="127">
        <f t="shared" si="21"/>
        <v>2</v>
      </c>
      <c r="K90" s="261">
        <f t="shared" si="16"/>
        <v>247</v>
      </c>
    </row>
    <row r="91" spans="1:11" x14ac:dyDescent="0.25">
      <c r="A91" s="589" t="s">
        <v>83</v>
      </c>
      <c r="B91" s="127">
        <v>5</v>
      </c>
      <c r="C91" s="127">
        <f t="shared" si="12"/>
        <v>9</v>
      </c>
      <c r="D91" s="127">
        <f t="shared" ref="D91:H92" si="22">SUM(D11,D27,D43,D59,D75)</f>
        <v>0</v>
      </c>
      <c r="E91" s="127">
        <f t="shared" si="22"/>
        <v>0</v>
      </c>
      <c r="F91" s="127">
        <f t="shared" si="22"/>
        <v>0</v>
      </c>
      <c r="G91" s="127">
        <f t="shared" si="19"/>
        <v>2</v>
      </c>
      <c r="H91" s="127">
        <f t="shared" si="19"/>
        <v>0</v>
      </c>
      <c r="I91" s="127">
        <f t="shared" si="21"/>
        <v>1</v>
      </c>
      <c r="J91" s="127">
        <f t="shared" si="21"/>
        <v>0</v>
      </c>
      <c r="K91" s="261">
        <f t="shared" si="16"/>
        <v>12</v>
      </c>
    </row>
    <row r="92" spans="1:11" x14ac:dyDescent="0.25">
      <c r="A92" s="589" t="s">
        <v>84</v>
      </c>
      <c r="B92" s="127">
        <v>6</v>
      </c>
      <c r="C92" s="127">
        <f t="shared" si="12"/>
        <v>17</v>
      </c>
      <c r="D92" s="127">
        <f t="shared" si="22"/>
        <v>8</v>
      </c>
      <c r="E92" s="127">
        <f t="shared" si="22"/>
        <v>0</v>
      </c>
      <c r="F92" s="127">
        <f t="shared" si="22"/>
        <v>0</v>
      </c>
      <c r="G92" s="127">
        <f t="shared" si="22"/>
        <v>4</v>
      </c>
      <c r="H92" s="127">
        <f t="shared" si="22"/>
        <v>0</v>
      </c>
      <c r="I92" s="127">
        <f t="shared" si="21"/>
        <v>0</v>
      </c>
      <c r="J92" s="127">
        <f t="shared" si="21"/>
        <v>0</v>
      </c>
      <c r="K92" s="261">
        <f t="shared" si="16"/>
        <v>29</v>
      </c>
    </row>
    <row r="93" spans="1:11" x14ac:dyDescent="0.25">
      <c r="A93" s="589" t="s">
        <v>85</v>
      </c>
      <c r="B93" s="127">
        <v>7</v>
      </c>
      <c r="C93" s="127">
        <f t="shared" si="12"/>
        <v>0</v>
      </c>
      <c r="D93" s="127">
        <f t="shared" ref="D93:J96" si="23">SUM(D13,D29,D45,D61,D77)</f>
        <v>0</v>
      </c>
      <c r="E93" s="127">
        <f t="shared" si="23"/>
        <v>0</v>
      </c>
      <c r="F93" s="127">
        <f t="shared" si="23"/>
        <v>0</v>
      </c>
      <c r="G93" s="127">
        <f t="shared" si="23"/>
        <v>0</v>
      </c>
      <c r="H93" s="127">
        <f t="shared" si="23"/>
        <v>0</v>
      </c>
      <c r="I93" s="127">
        <f t="shared" si="21"/>
        <v>0</v>
      </c>
      <c r="J93" s="127">
        <f t="shared" si="21"/>
        <v>0</v>
      </c>
      <c r="K93" s="261">
        <f t="shared" si="16"/>
        <v>0</v>
      </c>
    </row>
    <row r="94" spans="1:11" x14ac:dyDescent="0.25">
      <c r="A94" s="589" t="s">
        <v>86</v>
      </c>
      <c r="B94" s="127">
        <v>8</v>
      </c>
      <c r="C94" s="127">
        <f t="shared" si="12"/>
        <v>0</v>
      </c>
      <c r="D94" s="127">
        <f t="shared" si="23"/>
        <v>0</v>
      </c>
      <c r="E94" s="127">
        <f t="shared" si="23"/>
        <v>0</v>
      </c>
      <c r="F94" s="127">
        <f t="shared" si="23"/>
        <v>0</v>
      </c>
      <c r="G94" s="127">
        <f t="shared" si="23"/>
        <v>0</v>
      </c>
      <c r="H94" s="127">
        <f t="shared" si="23"/>
        <v>0</v>
      </c>
      <c r="I94" s="127">
        <f t="shared" si="23"/>
        <v>0</v>
      </c>
      <c r="J94" s="127">
        <f t="shared" si="23"/>
        <v>0</v>
      </c>
      <c r="K94" s="261">
        <f t="shared" si="16"/>
        <v>0</v>
      </c>
    </row>
    <row r="95" spans="1:11" x14ac:dyDescent="0.25">
      <c r="A95" s="589" t="s">
        <v>87</v>
      </c>
      <c r="B95" s="127">
        <v>9</v>
      </c>
      <c r="C95" s="127">
        <f t="shared" si="12"/>
        <v>29</v>
      </c>
      <c r="D95" s="127">
        <f t="shared" si="23"/>
        <v>38</v>
      </c>
      <c r="E95" s="127">
        <f t="shared" si="23"/>
        <v>0</v>
      </c>
      <c r="F95" s="127">
        <f t="shared" si="23"/>
        <v>0</v>
      </c>
      <c r="G95" s="127">
        <f t="shared" si="23"/>
        <v>0</v>
      </c>
      <c r="H95" s="127">
        <f t="shared" si="23"/>
        <v>0</v>
      </c>
      <c r="I95" s="127">
        <f t="shared" si="21"/>
        <v>0</v>
      </c>
      <c r="J95" s="127">
        <f t="shared" si="21"/>
        <v>0</v>
      </c>
      <c r="K95" s="261">
        <f t="shared" si="16"/>
        <v>67</v>
      </c>
    </row>
    <row r="96" spans="1:11" ht="15.75" thickBot="1" x14ac:dyDescent="0.3">
      <c r="A96" s="590" t="s">
        <v>88</v>
      </c>
      <c r="B96" s="591">
        <v>10</v>
      </c>
      <c r="C96" s="591">
        <f t="shared" si="12"/>
        <v>20</v>
      </c>
      <c r="D96" s="591">
        <f t="shared" si="23"/>
        <v>0</v>
      </c>
      <c r="E96" s="591">
        <f t="shared" si="23"/>
        <v>0</v>
      </c>
      <c r="F96" s="591">
        <f t="shared" si="23"/>
        <v>0</v>
      </c>
      <c r="G96" s="591">
        <f t="shared" ref="G96:H96" si="24">SUM(G16,G32,G48,G64,G80)</f>
        <v>0</v>
      </c>
      <c r="H96" s="591">
        <f t="shared" si="24"/>
        <v>0</v>
      </c>
      <c r="I96" s="591">
        <f t="shared" si="21"/>
        <v>0</v>
      </c>
      <c r="J96" s="591">
        <f t="shared" si="21"/>
        <v>0</v>
      </c>
      <c r="K96" s="592">
        <f t="shared" si="16"/>
        <v>20</v>
      </c>
    </row>
    <row r="97" spans="1:11" x14ac:dyDescent="0.25">
      <c r="A97" s="583" t="s">
        <v>99</v>
      </c>
      <c r="B97" s="584" t="s">
        <v>90</v>
      </c>
      <c r="C97" s="585">
        <f t="shared" si="12"/>
        <v>230</v>
      </c>
      <c r="D97" s="585">
        <f t="shared" ref="D97:J98" si="25">SUM(D17,D33,D49,D65,D81)</f>
        <v>237</v>
      </c>
      <c r="E97" s="585">
        <f t="shared" si="25"/>
        <v>0</v>
      </c>
      <c r="F97" s="585">
        <f t="shared" si="25"/>
        <v>0</v>
      </c>
      <c r="G97" s="585">
        <f t="shared" si="25"/>
        <v>105</v>
      </c>
      <c r="H97" s="585">
        <f t="shared" si="25"/>
        <v>278</v>
      </c>
      <c r="I97" s="585">
        <f t="shared" si="25"/>
        <v>5</v>
      </c>
      <c r="J97" s="585">
        <f t="shared" si="25"/>
        <v>6</v>
      </c>
      <c r="K97" s="586">
        <f>SUM(K86:K96)</f>
        <v>861</v>
      </c>
    </row>
    <row r="98" spans="1:11" x14ac:dyDescent="0.25">
      <c r="A98" s="137" t="s">
        <v>207</v>
      </c>
      <c r="B98" s="138" t="s">
        <v>90</v>
      </c>
      <c r="C98" s="139">
        <f t="shared" si="12"/>
        <v>168</v>
      </c>
      <c r="D98" s="139">
        <f t="shared" si="25"/>
        <v>176</v>
      </c>
      <c r="E98" s="139">
        <f t="shared" si="25"/>
        <v>0</v>
      </c>
      <c r="F98" s="139">
        <f t="shared" si="25"/>
        <v>0</v>
      </c>
      <c r="G98" s="139">
        <f t="shared" si="25"/>
        <v>72</v>
      </c>
      <c r="H98" s="139">
        <f t="shared" si="25"/>
        <v>211</v>
      </c>
      <c r="I98" s="139">
        <f t="shared" si="25"/>
        <v>2</v>
      </c>
      <c r="J98" s="139">
        <f t="shared" si="25"/>
        <v>4</v>
      </c>
      <c r="K98" s="140">
        <f>SUM(C98:J98)</f>
        <v>633</v>
      </c>
    </row>
    <row r="99" spans="1:11" ht="15.75" thickBot="1" x14ac:dyDescent="0.3">
      <c r="A99" s="141" t="s">
        <v>208</v>
      </c>
      <c r="B99" s="142" t="s">
        <v>90</v>
      </c>
      <c r="C99" s="143">
        <f t="shared" si="12"/>
        <v>16</v>
      </c>
      <c r="D99" s="143">
        <f t="shared" ref="D99:J99" si="26">SUM(D19,D35,D51,D67,D83)</f>
        <v>18</v>
      </c>
      <c r="E99" s="143">
        <f t="shared" si="26"/>
        <v>0</v>
      </c>
      <c r="F99" s="143">
        <f t="shared" si="26"/>
        <v>0</v>
      </c>
      <c r="G99" s="143">
        <f t="shared" si="26"/>
        <v>14</v>
      </c>
      <c r="H99" s="143">
        <f t="shared" si="26"/>
        <v>17</v>
      </c>
      <c r="I99" s="143">
        <f t="shared" si="26"/>
        <v>0</v>
      </c>
      <c r="J99" s="143">
        <f t="shared" si="26"/>
        <v>2</v>
      </c>
      <c r="K99" s="569">
        <f>SUM(C99:J99)</f>
        <v>67</v>
      </c>
    </row>
    <row r="101" spans="1:11" ht="18.95" customHeight="1" x14ac:dyDescent="0.25">
      <c r="A101" s="704" t="s">
        <v>209</v>
      </c>
      <c r="B101" s="704"/>
      <c r="C101" s="704"/>
      <c r="D101" s="704"/>
      <c r="E101" s="704"/>
      <c r="F101" s="704"/>
      <c r="G101" s="704"/>
      <c r="H101" s="704"/>
      <c r="I101" s="704"/>
      <c r="J101" s="704"/>
      <c r="K101" s="704"/>
    </row>
    <row r="102" spans="1:11" x14ac:dyDescent="0.25">
      <c r="A102" s="704" t="s">
        <v>210</v>
      </c>
      <c r="B102" s="704"/>
      <c r="C102" s="704"/>
      <c r="D102" s="704"/>
      <c r="E102" s="704"/>
      <c r="F102" s="704"/>
      <c r="G102" s="704"/>
      <c r="H102" s="704"/>
      <c r="I102" s="704"/>
      <c r="J102" s="704"/>
      <c r="K102" s="704"/>
    </row>
  </sheetData>
  <mergeCells count="17">
    <mergeCell ref="A1:K1"/>
    <mergeCell ref="C2:D2"/>
    <mergeCell ref="E2:F2"/>
    <mergeCell ref="G2:H2"/>
    <mergeCell ref="I2:J2"/>
    <mergeCell ref="A2:A3"/>
    <mergeCell ref="C4:K4"/>
    <mergeCell ref="C5:K5"/>
    <mergeCell ref="C20:K20"/>
    <mergeCell ref="C36:K36"/>
    <mergeCell ref="C52:K52"/>
    <mergeCell ref="A101:K101"/>
    <mergeCell ref="A102:K102"/>
    <mergeCell ref="C68:K68"/>
    <mergeCell ref="C69:K69"/>
    <mergeCell ref="C84:K84"/>
    <mergeCell ref="C85:K85"/>
  </mergeCells>
  <pageMargins left="0.75" right="0.75" top="0.75" bottom="0.5" header="0.5" footer="0.75"/>
  <pageSetup paperSize="9" orientation="portrait" r:id="rId1"/>
  <ignoredErrors>
    <ignoredError sqref="K6 K22:K23 K24:K32 K38:K48 K54:K64 K70:K80" formulaRange="1"/>
    <ignoredError sqref="K33 K49 K65 K81 K97"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106"/>
  <sheetViews>
    <sheetView topLeftCell="A61" zoomScaleNormal="100" workbookViewId="0">
      <selection activeCell="S18" sqref="S18"/>
    </sheetView>
  </sheetViews>
  <sheetFormatPr defaultRowHeight="15" x14ac:dyDescent="0.25"/>
  <cols>
    <col min="1" max="1" width="35.5703125" customWidth="1"/>
    <col min="3" max="3" width="15.85546875" style="25" customWidth="1"/>
    <col min="4" max="6" width="9.140625" style="25"/>
    <col min="12" max="12" width="9.140625" style="25"/>
    <col min="13" max="14" width="9.140625" style="51"/>
    <col min="16" max="18" width="9.140625" style="51"/>
  </cols>
  <sheetData>
    <row r="1" spans="1:19" ht="42" customHeight="1" x14ac:dyDescent="0.25">
      <c r="A1" s="656" t="s">
        <v>211</v>
      </c>
      <c r="B1" s="657"/>
      <c r="C1" s="657"/>
      <c r="D1" s="657"/>
      <c r="E1" s="657"/>
      <c r="F1" s="657"/>
      <c r="G1" s="657"/>
      <c r="H1" s="657"/>
      <c r="I1" s="657"/>
      <c r="J1" s="657"/>
      <c r="K1" s="657"/>
      <c r="L1" s="657"/>
      <c r="M1" s="657"/>
      <c r="N1" s="657"/>
      <c r="O1" s="657"/>
      <c r="P1" s="657"/>
      <c r="Q1" s="657"/>
      <c r="R1" s="658"/>
    </row>
    <row r="2" spans="1:19" x14ac:dyDescent="0.25">
      <c r="A2" s="726" t="s">
        <v>104</v>
      </c>
      <c r="B2" s="727"/>
      <c r="C2" s="719" t="s">
        <v>68</v>
      </c>
      <c r="D2" s="730"/>
      <c r="E2" s="730"/>
      <c r="F2" s="720"/>
      <c r="G2" s="719" t="s">
        <v>69</v>
      </c>
      <c r="H2" s="730"/>
      <c r="I2" s="730"/>
      <c r="J2" s="720"/>
      <c r="K2" s="719" t="s">
        <v>70</v>
      </c>
      <c r="L2" s="730"/>
      <c r="M2" s="730"/>
      <c r="N2" s="720"/>
      <c r="O2" s="719" t="s">
        <v>71</v>
      </c>
      <c r="P2" s="730"/>
      <c r="Q2" s="730"/>
      <c r="R2" s="731"/>
    </row>
    <row r="3" spans="1:19" ht="52.5" thickBot="1" x14ac:dyDescent="0.3">
      <c r="A3" s="728"/>
      <c r="B3" s="729"/>
      <c r="C3" s="13" t="s">
        <v>212</v>
      </c>
      <c r="D3" s="13" t="s">
        <v>213</v>
      </c>
      <c r="E3" s="13" t="s">
        <v>214</v>
      </c>
      <c r="F3" s="13" t="s">
        <v>215</v>
      </c>
      <c r="G3" s="13" t="s">
        <v>212</v>
      </c>
      <c r="H3" s="13" t="s">
        <v>213</v>
      </c>
      <c r="I3" s="13" t="s">
        <v>214</v>
      </c>
      <c r="J3" s="13" t="s">
        <v>215</v>
      </c>
      <c r="K3" s="13" t="s">
        <v>212</v>
      </c>
      <c r="L3" s="13" t="s">
        <v>213</v>
      </c>
      <c r="M3" s="13" t="s">
        <v>214</v>
      </c>
      <c r="N3" s="13" t="s">
        <v>215</v>
      </c>
      <c r="O3" s="13" t="s">
        <v>212</v>
      </c>
      <c r="P3" s="13" t="s">
        <v>213</v>
      </c>
      <c r="Q3" s="13" t="s">
        <v>214</v>
      </c>
      <c r="R3" s="14" t="s">
        <v>215</v>
      </c>
    </row>
    <row r="4" spans="1:19" x14ac:dyDescent="0.25">
      <c r="A4" s="15" t="s">
        <v>75</v>
      </c>
      <c r="B4" s="16"/>
      <c r="C4" s="675"/>
      <c r="D4" s="676"/>
      <c r="E4" s="676"/>
      <c r="F4" s="676"/>
      <c r="G4" s="676"/>
      <c r="H4" s="676"/>
      <c r="I4" s="676"/>
      <c r="J4" s="676"/>
      <c r="K4" s="676"/>
      <c r="L4" s="676"/>
      <c r="M4" s="676"/>
      <c r="N4" s="676"/>
      <c r="O4" s="676"/>
      <c r="P4" s="676"/>
      <c r="Q4" s="676"/>
      <c r="R4" s="677"/>
    </row>
    <row r="5" spans="1:19" x14ac:dyDescent="0.25">
      <c r="A5" s="17" t="s">
        <v>76</v>
      </c>
      <c r="B5" s="18" t="s">
        <v>77</v>
      </c>
      <c r="C5" s="176"/>
      <c r="D5" s="176"/>
      <c r="E5" s="176"/>
      <c r="F5" s="176"/>
      <c r="G5" s="19"/>
      <c r="H5" s="19"/>
      <c r="I5" s="19"/>
      <c r="J5" s="19"/>
      <c r="K5" s="19"/>
      <c r="L5" s="176"/>
      <c r="M5" s="19"/>
      <c r="N5" s="19"/>
      <c r="O5" s="19"/>
      <c r="P5" s="19"/>
      <c r="Q5" s="19"/>
      <c r="R5" s="177"/>
      <c r="S5" s="20"/>
    </row>
    <row r="6" spans="1:19" x14ac:dyDescent="0.25">
      <c r="A6" s="21" t="s">
        <v>78</v>
      </c>
      <c r="B6" s="22" t="s">
        <v>139</v>
      </c>
      <c r="C6" s="23">
        <v>0</v>
      </c>
      <c r="D6" s="23">
        <v>0</v>
      </c>
      <c r="E6" s="23">
        <v>0</v>
      </c>
      <c r="F6" s="23">
        <v>0</v>
      </c>
      <c r="G6" s="23">
        <v>0</v>
      </c>
      <c r="H6" s="23">
        <v>0</v>
      </c>
      <c r="I6" s="23">
        <v>0</v>
      </c>
      <c r="J6" s="23">
        <v>0</v>
      </c>
      <c r="K6" s="23">
        <v>0</v>
      </c>
      <c r="L6" s="23">
        <v>0</v>
      </c>
      <c r="M6" s="23">
        <v>0</v>
      </c>
      <c r="N6" s="23">
        <v>0</v>
      </c>
      <c r="O6" s="23">
        <v>0</v>
      </c>
      <c r="P6" s="23">
        <v>0</v>
      </c>
      <c r="Q6" s="23">
        <v>0</v>
      </c>
      <c r="R6" s="24">
        <v>0</v>
      </c>
    </row>
    <row r="7" spans="1:19" x14ac:dyDescent="0.25">
      <c r="A7" s="21" t="s">
        <v>79</v>
      </c>
      <c r="B7" s="22" t="s">
        <v>140</v>
      </c>
      <c r="C7" s="23">
        <v>0</v>
      </c>
      <c r="D7" s="23">
        <v>0</v>
      </c>
      <c r="E7" s="23">
        <v>0</v>
      </c>
      <c r="F7" s="23">
        <v>0</v>
      </c>
      <c r="G7" s="23">
        <v>0</v>
      </c>
      <c r="H7" s="23">
        <v>0</v>
      </c>
      <c r="I7" s="23">
        <v>0</v>
      </c>
      <c r="J7" s="23">
        <v>0</v>
      </c>
      <c r="K7" s="23">
        <v>0</v>
      </c>
      <c r="L7" s="23">
        <v>0</v>
      </c>
      <c r="M7" s="23">
        <v>0</v>
      </c>
      <c r="N7" s="23">
        <v>0</v>
      </c>
      <c r="O7" s="23">
        <v>0</v>
      </c>
      <c r="P7" s="23">
        <v>0</v>
      </c>
      <c r="Q7" s="23">
        <v>0</v>
      </c>
      <c r="R7" s="24">
        <v>0</v>
      </c>
    </row>
    <row r="8" spans="1:19" x14ac:dyDescent="0.25">
      <c r="A8" s="21" t="s">
        <v>80</v>
      </c>
      <c r="B8" s="22" t="s">
        <v>141</v>
      </c>
      <c r="C8" s="23">
        <v>0</v>
      </c>
      <c r="D8" s="23">
        <v>0</v>
      </c>
      <c r="E8" s="23">
        <v>0</v>
      </c>
      <c r="F8" s="23">
        <v>0</v>
      </c>
      <c r="G8" s="23">
        <v>0</v>
      </c>
      <c r="H8" s="23">
        <v>0</v>
      </c>
      <c r="I8" s="23">
        <v>0</v>
      </c>
      <c r="J8" s="23">
        <v>0</v>
      </c>
      <c r="K8" s="23">
        <v>0</v>
      </c>
      <c r="L8" s="23">
        <v>0</v>
      </c>
      <c r="M8" s="23">
        <v>0</v>
      </c>
      <c r="N8" s="23">
        <v>0</v>
      </c>
      <c r="O8" s="23">
        <v>0</v>
      </c>
      <c r="P8" s="23">
        <v>0</v>
      </c>
      <c r="Q8" s="23">
        <v>0</v>
      </c>
      <c r="R8" s="24">
        <v>0</v>
      </c>
    </row>
    <row r="9" spans="1:19" x14ac:dyDescent="0.25">
      <c r="A9" s="21" t="s">
        <v>81</v>
      </c>
      <c r="B9" s="22" t="s">
        <v>142</v>
      </c>
      <c r="C9" s="23">
        <v>0</v>
      </c>
      <c r="D9" s="23">
        <v>0</v>
      </c>
      <c r="E9" s="23">
        <v>0</v>
      </c>
      <c r="F9" s="23">
        <v>0</v>
      </c>
      <c r="G9" s="23">
        <v>0</v>
      </c>
      <c r="H9" s="23">
        <v>0</v>
      </c>
      <c r="I9" s="23">
        <v>0</v>
      </c>
      <c r="J9" s="23">
        <v>0</v>
      </c>
      <c r="K9" s="23">
        <v>0</v>
      </c>
      <c r="L9" s="23">
        <v>0</v>
      </c>
      <c r="M9" s="23">
        <v>0</v>
      </c>
      <c r="N9" s="23">
        <v>0</v>
      </c>
      <c r="O9" s="23">
        <v>0</v>
      </c>
      <c r="P9" s="23">
        <v>0</v>
      </c>
      <c r="Q9" s="23">
        <v>0</v>
      </c>
      <c r="R9" s="24">
        <v>0</v>
      </c>
    </row>
    <row r="10" spans="1:19" x14ac:dyDescent="0.25">
      <c r="A10" s="21" t="s">
        <v>82</v>
      </c>
      <c r="B10" s="22" t="s">
        <v>143</v>
      </c>
      <c r="C10" s="23">
        <v>0</v>
      </c>
      <c r="D10" s="23">
        <v>0</v>
      </c>
      <c r="E10" s="23">
        <v>0</v>
      </c>
      <c r="F10" s="23">
        <v>0</v>
      </c>
      <c r="G10" s="23">
        <v>0</v>
      </c>
      <c r="H10" s="23">
        <v>0</v>
      </c>
      <c r="I10" s="23">
        <v>0</v>
      </c>
      <c r="J10" s="23">
        <v>0</v>
      </c>
      <c r="K10" s="23">
        <v>0</v>
      </c>
      <c r="L10" s="23">
        <v>0</v>
      </c>
      <c r="M10" s="23">
        <v>0</v>
      </c>
      <c r="N10" s="23">
        <v>0</v>
      </c>
      <c r="O10" s="23">
        <v>0</v>
      </c>
      <c r="P10" s="23">
        <v>0</v>
      </c>
      <c r="Q10" s="23">
        <v>0</v>
      </c>
      <c r="R10" s="24">
        <v>0</v>
      </c>
    </row>
    <row r="11" spans="1:19" x14ac:dyDescent="0.25">
      <c r="A11" s="21" t="s">
        <v>83</v>
      </c>
      <c r="B11" s="22" t="s">
        <v>144</v>
      </c>
      <c r="C11" s="23">
        <v>122</v>
      </c>
      <c r="D11" s="25">
        <v>122</v>
      </c>
      <c r="E11" s="26">
        <v>122</v>
      </c>
      <c r="F11" s="26">
        <v>97</v>
      </c>
      <c r="G11" s="23">
        <v>0</v>
      </c>
      <c r="H11" s="23">
        <v>0</v>
      </c>
      <c r="I11" s="23">
        <v>0</v>
      </c>
      <c r="J11" s="23">
        <v>0</v>
      </c>
      <c r="K11" s="26">
        <v>4</v>
      </c>
      <c r="L11" s="26">
        <v>4</v>
      </c>
      <c r="M11" s="26">
        <v>3</v>
      </c>
      <c r="N11" s="26">
        <v>3</v>
      </c>
      <c r="O11" s="26">
        <v>0</v>
      </c>
      <c r="P11" s="25">
        <v>0</v>
      </c>
      <c r="Q11" s="26">
        <v>0</v>
      </c>
      <c r="R11" s="27">
        <v>0</v>
      </c>
    </row>
    <row r="12" spans="1:19" x14ac:dyDescent="0.25">
      <c r="A12" s="21" t="s">
        <v>84</v>
      </c>
      <c r="B12" s="22" t="s">
        <v>145</v>
      </c>
      <c r="C12" s="23">
        <v>0</v>
      </c>
      <c r="D12" s="23">
        <v>0</v>
      </c>
      <c r="E12" s="23">
        <v>0</v>
      </c>
      <c r="F12" s="23">
        <v>0</v>
      </c>
      <c r="G12" s="23">
        <v>0</v>
      </c>
      <c r="H12" s="23">
        <v>0</v>
      </c>
      <c r="I12" s="23">
        <v>0</v>
      </c>
      <c r="J12" s="23">
        <v>0</v>
      </c>
      <c r="K12" s="23">
        <v>0</v>
      </c>
      <c r="L12" s="23">
        <v>0</v>
      </c>
      <c r="M12" s="23">
        <v>0</v>
      </c>
      <c r="N12" s="23">
        <v>0</v>
      </c>
      <c r="O12" s="23">
        <v>0</v>
      </c>
      <c r="P12" s="23">
        <v>0</v>
      </c>
      <c r="Q12" s="23">
        <v>0</v>
      </c>
      <c r="R12" s="24">
        <v>0</v>
      </c>
    </row>
    <row r="13" spans="1:19" x14ac:dyDescent="0.25">
      <c r="A13" s="21" t="s">
        <v>85</v>
      </c>
      <c r="B13" s="22" t="s">
        <v>146</v>
      </c>
      <c r="C13" s="23">
        <v>0</v>
      </c>
      <c r="D13" s="23">
        <v>0</v>
      </c>
      <c r="E13" s="23">
        <v>0</v>
      </c>
      <c r="F13" s="23">
        <v>0</v>
      </c>
      <c r="G13" s="23">
        <v>0</v>
      </c>
      <c r="H13" s="23">
        <v>0</v>
      </c>
      <c r="I13" s="23">
        <v>0</v>
      </c>
      <c r="J13" s="23">
        <v>0</v>
      </c>
      <c r="K13" s="23">
        <v>0</v>
      </c>
      <c r="L13" s="23">
        <v>0</v>
      </c>
      <c r="M13" s="23">
        <v>0</v>
      </c>
      <c r="N13" s="23">
        <v>0</v>
      </c>
      <c r="O13" s="23">
        <v>0</v>
      </c>
      <c r="P13" s="23">
        <v>0</v>
      </c>
      <c r="Q13" s="23">
        <v>0</v>
      </c>
      <c r="R13" s="24">
        <v>0</v>
      </c>
    </row>
    <row r="14" spans="1:19" x14ac:dyDescent="0.25">
      <c r="A14" s="21" t="s">
        <v>86</v>
      </c>
      <c r="B14" s="22" t="s">
        <v>147</v>
      </c>
      <c r="C14" s="23">
        <v>0</v>
      </c>
      <c r="D14" s="23">
        <v>0</v>
      </c>
      <c r="E14" s="23">
        <v>0</v>
      </c>
      <c r="F14" s="23">
        <v>0</v>
      </c>
      <c r="G14" s="23">
        <v>0</v>
      </c>
      <c r="H14" s="23">
        <v>0</v>
      </c>
      <c r="I14" s="23">
        <v>0</v>
      </c>
      <c r="J14" s="23">
        <v>0</v>
      </c>
      <c r="K14" s="23">
        <v>0</v>
      </c>
      <c r="L14" s="23">
        <v>0</v>
      </c>
      <c r="M14" s="23">
        <v>0</v>
      </c>
      <c r="N14" s="23">
        <v>0</v>
      </c>
      <c r="O14" s="23">
        <v>0</v>
      </c>
      <c r="P14" s="23">
        <v>0</v>
      </c>
      <c r="Q14" s="23">
        <v>0</v>
      </c>
      <c r="R14" s="24">
        <v>0</v>
      </c>
    </row>
    <row r="15" spans="1:19" x14ac:dyDescent="0.25">
      <c r="A15" s="21" t="s">
        <v>87</v>
      </c>
      <c r="B15" s="22" t="s">
        <v>148</v>
      </c>
      <c r="C15" s="23">
        <v>0</v>
      </c>
      <c r="D15" s="23">
        <v>0</v>
      </c>
      <c r="E15" s="23">
        <v>0</v>
      </c>
      <c r="F15" s="23">
        <v>0</v>
      </c>
      <c r="G15" s="23">
        <v>0</v>
      </c>
      <c r="H15" s="23">
        <v>0</v>
      </c>
      <c r="I15" s="23">
        <v>0</v>
      </c>
      <c r="J15" s="23">
        <v>0</v>
      </c>
      <c r="K15" s="23">
        <v>0</v>
      </c>
      <c r="L15" s="23">
        <v>0</v>
      </c>
      <c r="M15" s="23">
        <v>0</v>
      </c>
      <c r="N15" s="23">
        <v>0</v>
      </c>
      <c r="O15" s="23">
        <v>0</v>
      </c>
      <c r="P15" s="23">
        <v>0</v>
      </c>
      <c r="Q15" s="23">
        <v>0</v>
      </c>
      <c r="R15" s="24">
        <v>0</v>
      </c>
    </row>
    <row r="16" spans="1:19" x14ac:dyDescent="0.25">
      <c r="A16" s="21" t="s">
        <v>88</v>
      </c>
      <c r="B16" s="22" t="s">
        <v>149</v>
      </c>
      <c r="C16" s="23">
        <v>0</v>
      </c>
      <c r="D16" s="23">
        <v>0</v>
      </c>
      <c r="E16" s="23">
        <v>0</v>
      </c>
      <c r="F16" s="23">
        <v>0</v>
      </c>
      <c r="G16" s="23">
        <v>0</v>
      </c>
      <c r="H16" s="23">
        <v>0</v>
      </c>
      <c r="I16" s="23">
        <v>0</v>
      </c>
      <c r="J16" s="23">
        <v>0</v>
      </c>
      <c r="K16" s="23">
        <v>0</v>
      </c>
      <c r="L16" s="23">
        <v>0</v>
      </c>
      <c r="M16" s="23">
        <v>0</v>
      </c>
      <c r="N16" s="23">
        <v>0</v>
      </c>
      <c r="O16" s="23">
        <v>0</v>
      </c>
      <c r="P16" s="23">
        <v>0</v>
      </c>
      <c r="Q16" s="23">
        <v>0</v>
      </c>
      <c r="R16" s="24">
        <v>0</v>
      </c>
    </row>
    <row r="17" spans="1:19" x14ac:dyDescent="0.25">
      <c r="A17" s="28" t="s">
        <v>156</v>
      </c>
      <c r="B17" s="29" t="s">
        <v>90</v>
      </c>
      <c r="C17" s="30">
        <v>122</v>
      </c>
      <c r="D17" s="31">
        <f>SUM(D6:D16)</f>
        <v>122</v>
      </c>
      <c r="E17" s="31">
        <f t="shared" ref="E17:F17" si="0">SUM(E6:E16)</f>
        <v>122</v>
      </c>
      <c r="F17" s="31">
        <f t="shared" si="0"/>
        <v>97</v>
      </c>
      <c r="G17" s="31">
        <v>0</v>
      </c>
      <c r="H17" s="31">
        <f>SUM(H6:H16)</f>
        <v>0</v>
      </c>
      <c r="I17" s="31">
        <f t="shared" ref="I17:R17" si="1">SUM(I6:I16)</f>
        <v>0</v>
      </c>
      <c r="J17" s="31">
        <f t="shared" si="1"/>
        <v>0</v>
      </c>
      <c r="K17" s="31">
        <v>4</v>
      </c>
      <c r="L17" s="31">
        <f t="shared" si="1"/>
        <v>4</v>
      </c>
      <c r="M17" s="31">
        <f t="shared" si="1"/>
        <v>3</v>
      </c>
      <c r="N17" s="31">
        <f t="shared" si="1"/>
        <v>3</v>
      </c>
      <c r="O17" s="31">
        <v>0</v>
      </c>
      <c r="P17" s="31">
        <f t="shared" si="1"/>
        <v>0</v>
      </c>
      <c r="Q17" s="31">
        <f t="shared" si="1"/>
        <v>0</v>
      </c>
      <c r="R17" s="598">
        <f t="shared" si="1"/>
        <v>0</v>
      </c>
      <c r="S17" s="20"/>
    </row>
    <row r="18" spans="1:19" x14ac:dyDescent="0.25">
      <c r="A18" s="32" t="s">
        <v>91</v>
      </c>
      <c r="B18" s="33"/>
      <c r="C18" s="687"/>
      <c r="D18" s="688"/>
      <c r="E18" s="688"/>
      <c r="F18" s="688"/>
      <c r="G18" s="688"/>
      <c r="H18" s="688"/>
      <c r="I18" s="688"/>
      <c r="J18" s="688"/>
      <c r="K18" s="688"/>
      <c r="L18" s="688"/>
      <c r="M18" s="688"/>
      <c r="N18" s="688"/>
      <c r="O18" s="688"/>
      <c r="P18" s="688"/>
      <c r="Q18" s="688"/>
      <c r="R18" s="689"/>
      <c r="S18" s="34"/>
    </row>
    <row r="19" spans="1:19" x14ac:dyDescent="0.25">
      <c r="A19" s="17" t="s">
        <v>76</v>
      </c>
      <c r="B19" s="18" t="s">
        <v>77</v>
      </c>
      <c r="C19" s="176"/>
      <c r="D19" s="176"/>
      <c r="E19" s="176"/>
      <c r="F19" s="176"/>
      <c r="G19" s="19"/>
      <c r="H19" s="19"/>
      <c r="I19" s="19"/>
      <c r="J19" s="19"/>
      <c r="K19" s="19"/>
      <c r="L19" s="176"/>
      <c r="M19" s="19"/>
      <c r="N19" s="19"/>
      <c r="O19" s="19"/>
      <c r="P19" s="19"/>
      <c r="Q19" s="19"/>
      <c r="R19" s="177"/>
      <c r="S19" s="20"/>
    </row>
    <row r="20" spans="1:19" x14ac:dyDescent="0.25">
      <c r="A20" s="21" t="s">
        <v>78</v>
      </c>
      <c r="B20" s="22" t="s">
        <v>139</v>
      </c>
      <c r="C20" s="23">
        <v>0</v>
      </c>
      <c r="D20" s="23">
        <v>0</v>
      </c>
      <c r="E20" s="23">
        <v>0</v>
      </c>
      <c r="F20" s="23">
        <v>0</v>
      </c>
      <c r="G20" s="23">
        <v>0</v>
      </c>
      <c r="H20" s="23">
        <v>0</v>
      </c>
      <c r="I20" s="23">
        <v>0</v>
      </c>
      <c r="J20" s="23">
        <v>0</v>
      </c>
      <c r="K20" s="23">
        <v>0</v>
      </c>
      <c r="L20" s="23">
        <v>0</v>
      </c>
      <c r="M20" s="23">
        <v>0</v>
      </c>
      <c r="N20" s="23">
        <v>0</v>
      </c>
      <c r="O20" s="23">
        <v>0</v>
      </c>
      <c r="P20" s="23">
        <v>0</v>
      </c>
      <c r="Q20" s="23">
        <v>0</v>
      </c>
      <c r="R20" s="24">
        <v>0</v>
      </c>
    </row>
    <row r="21" spans="1:19" x14ac:dyDescent="0.25">
      <c r="A21" s="21" t="s">
        <v>79</v>
      </c>
      <c r="B21" s="22" t="s">
        <v>140</v>
      </c>
      <c r="C21" s="23">
        <v>0</v>
      </c>
      <c r="D21" s="23">
        <v>0</v>
      </c>
      <c r="E21" s="23">
        <v>0</v>
      </c>
      <c r="F21" s="23">
        <v>0</v>
      </c>
      <c r="G21" s="23">
        <v>0</v>
      </c>
      <c r="H21" s="23">
        <v>0</v>
      </c>
      <c r="I21" s="23">
        <v>0</v>
      </c>
      <c r="J21" s="23">
        <v>0</v>
      </c>
      <c r="K21" s="23">
        <v>10</v>
      </c>
      <c r="L21" s="39">
        <v>10</v>
      </c>
      <c r="M21" s="23">
        <v>10</v>
      </c>
      <c r="N21" s="23">
        <v>6</v>
      </c>
      <c r="O21" s="23">
        <v>0</v>
      </c>
      <c r="P21" s="23">
        <v>0</v>
      </c>
      <c r="Q21" s="23">
        <v>0</v>
      </c>
      <c r="R21" s="24">
        <v>0</v>
      </c>
    </row>
    <row r="22" spans="1:19" x14ac:dyDescent="0.25">
      <c r="A22" s="21" t="s">
        <v>80</v>
      </c>
      <c r="B22" s="22" t="s">
        <v>141</v>
      </c>
      <c r="C22" s="23">
        <v>669</v>
      </c>
      <c r="D22" s="39">
        <v>734</v>
      </c>
      <c r="E22" s="23">
        <v>576</v>
      </c>
      <c r="F22" s="23">
        <v>396</v>
      </c>
      <c r="G22" s="23">
        <v>0</v>
      </c>
      <c r="H22" s="23">
        <v>0</v>
      </c>
      <c r="I22" s="23">
        <v>0</v>
      </c>
      <c r="J22" s="23">
        <v>0</v>
      </c>
      <c r="K22" s="26">
        <v>93</v>
      </c>
      <c r="L22" s="39">
        <v>96</v>
      </c>
      <c r="M22" s="23">
        <v>83</v>
      </c>
      <c r="N22" s="23">
        <v>54</v>
      </c>
      <c r="O22" s="26">
        <v>2</v>
      </c>
      <c r="P22" s="35">
        <v>2</v>
      </c>
      <c r="Q22" s="23">
        <v>2</v>
      </c>
      <c r="R22" s="24">
        <v>2</v>
      </c>
    </row>
    <row r="23" spans="1:19" x14ac:dyDescent="0.25">
      <c r="A23" s="21" t="s">
        <v>81</v>
      </c>
      <c r="B23" s="22" t="s">
        <v>142</v>
      </c>
      <c r="C23" s="23">
        <v>59</v>
      </c>
      <c r="D23" s="39">
        <v>59</v>
      </c>
      <c r="E23" s="23">
        <v>59</v>
      </c>
      <c r="F23" s="23">
        <v>32</v>
      </c>
      <c r="G23" s="23">
        <v>0</v>
      </c>
      <c r="H23" s="23">
        <v>0</v>
      </c>
      <c r="I23" s="23">
        <v>0</v>
      </c>
      <c r="J23" s="23">
        <v>0</v>
      </c>
      <c r="K23" s="26">
        <v>18</v>
      </c>
      <c r="L23" s="39">
        <v>18</v>
      </c>
      <c r="M23" s="23">
        <v>18</v>
      </c>
      <c r="N23" s="23">
        <v>10</v>
      </c>
      <c r="O23" s="23">
        <v>0</v>
      </c>
      <c r="P23" s="23">
        <v>0</v>
      </c>
      <c r="Q23" s="23">
        <v>0</v>
      </c>
      <c r="R23" s="24">
        <v>0</v>
      </c>
    </row>
    <row r="24" spans="1:19" x14ac:dyDescent="0.25">
      <c r="A24" s="21" t="s">
        <v>82</v>
      </c>
      <c r="B24" s="22" t="s">
        <v>143</v>
      </c>
      <c r="C24" s="23">
        <v>0</v>
      </c>
      <c r="D24" s="23">
        <v>0</v>
      </c>
      <c r="E24" s="23">
        <v>0</v>
      </c>
      <c r="F24" s="23">
        <v>0</v>
      </c>
      <c r="G24" s="23">
        <v>0</v>
      </c>
      <c r="H24" s="23">
        <v>0</v>
      </c>
      <c r="I24" s="23">
        <v>0</v>
      </c>
      <c r="J24" s="23">
        <v>0</v>
      </c>
      <c r="K24" s="23">
        <v>0</v>
      </c>
      <c r="L24" s="23">
        <v>0</v>
      </c>
      <c r="M24" s="23">
        <v>0</v>
      </c>
      <c r="N24" s="23">
        <v>0</v>
      </c>
      <c r="O24" s="23">
        <v>0</v>
      </c>
      <c r="P24" s="23">
        <v>0</v>
      </c>
      <c r="Q24" s="23">
        <v>0</v>
      </c>
      <c r="R24" s="24">
        <v>0</v>
      </c>
    </row>
    <row r="25" spans="1:19" x14ac:dyDescent="0.25">
      <c r="A25" s="21" t="s">
        <v>83</v>
      </c>
      <c r="B25" s="22" t="s">
        <v>144</v>
      </c>
      <c r="C25" s="23">
        <v>85</v>
      </c>
      <c r="D25" s="221">
        <v>87</v>
      </c>
      <c r="E25" s="221">
        <v>87</v>
      </c>
      <c r="F25" s="221">
        <v>53</v>
      </c>
      <c r="G25" s="23">
        <v>0</v>
      </c>
      <c r="H25" s="23">
        <v>0</v>
      </c>
      <c r="I25" s="23">
        <v>0</v>
      </c>
      <c r="J25" s="23">
        <v>0</v>
      </c>
      <c r="K25" s="26">
        <v>3</v>
      </c>
      <c r="L25" s="39">
        <v>3</v>
      </c>
      <c r="M25" s="23">
        <v>3</v>
      </c>
      <c r="N25" s="23">
        <v>0</v>
      </c>
      <c r="O25" s="23">
        <v>0</v>
      </c>
      <c r="P25" s="23">
        <v>0</v>
      </c>
      <c r="Q25" s="23">
        <v>0</v>
      </c>
      <c r="R25" s="24">
        <v>0</v>
      </c>
    </row>
    <row r="26" spans="1:19" x14ac:dyDescent="0.25">
      <c r="A26" s="21" t="s">
        <v>84</v>
      </c>
      <c r="B26" s="22" t="s">
        <v>145</v>
      </c>
      <c r="C26" s="23">
        <v>210</v>
      </c>
      <c r="D26" s="39">
        <v>224</v>
      </c>
      <c r="E26" s="23">
        <v>224</v>
      </c>
      <c r="F26" s="23">
        <v>135</v>
      </c>
      <c r="G26" s="23">
        <v>0</v>
      </c>
      <c r="H26" s="23">
        <v>0</v>
      </c>
      <c r="I26" s="23">
        <v>0</v>
      </c>
      <c r="J26" s="23">
        <v>0</v>
      </c>
      <c r="K26" s="26">
        <v>9</v>
      </c>
      <c r="L26" s="39">
        <v>9</v>
      </c>
      <c r="M26" s="23">
        <v>9</v>
      </c>
      <c r="N26" s="23">
        <v>3</v>
      </c>
      <c r="O26" s="23">
        <v>0</v>
      </c>
      <c r="P26" s="23">
        <v>0</v>
      </c>
      <c r="Q26" s="23">
        <v>0</v>
      </c>
      <c r="R26" s="24">
        <v>0</v>
      </c>
      <c r="S26" s="34"/>
    </row>
    <row r="27" spans="1:19" x14ac:dyDescent="0.25">
      <c r="A27" s="21" t="s">
        <v>85</v>
      </c>
      <c r="B27" s="22" t="s">
        <v>146</v>
      </c>
      <c r="C27" s="23">
        <v>0</v>
      </c>
      <c r="D27" s="39">
        <v>0</v>
      </c>
      <c r="E27" s="23">
        <v>0</v>
      </c>
      <c r="F27" s="23">
        <v>0</v>
      </c>
      <c r="G27" s="23">
        <v>0</v>
      </c>
      <c r="H27" s="23">
        <v>0</v>
      </c>
      <c r="I27" s="23">
        <v>0</v>
      </c>
      <c r="J27" s="23">
        <v>0</v>
      </c>
      <c r="K27" s="23">
        <v>0</v>
      </c>
      <c r="L27" s="23">
        <v>0</v>
      </c>
      <c r="M27" s="23">
        <v>0</v>
      </c>
      <c r="N27" s="23">
        <v>0</v>
      </c>
      <c r="O27" s="23">
        <v>0</v>
      </c>
      <c r="P27" s="23">
        <v>0</v>
      </c>
      <c r="Q27" s="23">
        <v>0</v>
      </c>
      <c r="R27" s="24">
        <v>0</v>
      </c>
    </row>
    <row r="28" spans="1:19" x14ac:dyDescent="0.25">
      <c r="A28" s="21" t="s">
        <v>86</v>
      </c>
      <c r="B28" s="22" t="s">
        <v>147</v>
      </c>
      <c r="C28" s="23">
        <v>0</v>
      </c>
      <c r="D28" s="23">
        <v>0</v>
      </c>
      <c r="E28" s="23">
        <v>0</v>
      </c>
      <c r="F28" s="23">
        <v>0</v>
      </c>
      <c r="G28" s="23">
        <v>0</v>
      </c>
      <c r="H28" s="23">
        <v>0</v>
      </c>
      <c r="I28" s="23">
        <v>0</v>
      </c>
      <c r="J28" s="23">
        <v>0</v>
      </c>
      <c r="K28" s="23">
        <v>0</v>
      </c>
      <c r="L28" s="23">
        <v>0</v>
      </c>
      <c r="M28" s="23">
        <v>0</v>
      </c>
      <c r="N28" s="23">
        <v>0</v>
      </c>
      <c r="O28" s="23">
        <v>0</v>
      </c>
      <c r="P28" s="23">
        <v>0</v>
      </c>
      <c r="Q28" s="23">
        <v>0</v>
      </c>
      <c r="R28" s="24">
        <v>0</v>
      </c>
      <c r="S28" s="34"/>
    </row>
    <row r="29" spans="1:19" x14ac:dyDescent="0.25">
      <c r="A29" s="21" t="s">
        <v>87</v>
      </c>
      <c r="B29" s="22" t="s">
        <v>148</v>
      </c>
      <c r="C29" s="23">
        <v>0</v>
      </c>
      <c r="D29" s="23">
        <v>0</v>
      </c>
      <c r="E29" s="23">
        <v>0</v>
      </c>
      <c r="F29" s="23">
        <v>0</v>
      </c>
      <c r="G29" s="23">
        <v>0</v>
      </c>
      <c r="H29" s="23">
        <v>0</v>
      </c>
      <c r="I29" s="23">
        <v>0</v>
      </c>
      <c r="J29" s="23">
        <v>0</v>
      </c>
      <c r="K29" s="23">
        <v>0</v>
      </c>
      <c r="L29" s="23">
        <v>0</v>
      </c>
      <c r="M29" s="23">
        <v>0</v>
      </c>
      <c r="N29" s="23">
        <v>0</v>
      </c>
      <c r="O29" s="23">
        <v>0</v>
      </c>
      <c r="P29" s="23">
        <v>0</v>
      </c>
      <c r="Q29" s="23">
        <v>0</v>
      </c>
      <c r="R29" s="24">
        <v>0</v>
      </c>
      <c r="S29" s="34"/>
    </row>
    <row r="30" spans="1:19" x14ac:dyDescent="0.25">
      <c r="A30" s="21" t="s">
        <v>88</v>
      </c>
      <c r="B30" s="22" t="s">
        <v>149</v>
      </c>
      <c r="C30" s="23">
        <v>0</v>
      </c>
      <c r="D30" s="23">
        <v>0</v>
      </c>
      <c r="E30" s="23">
        <v>0</v>
      </c>
      <c r="F30" s="23">
        <v>0</v>
      </c>
      <c r="G30" s="23">
        <v>0</v>
      </c>
      <c r="H30" s="23">
        <v>0</v>
      </c>
      <c r="I30" s="23">
        <v>0</v>
      </c>
      <c r="J30" s="23">
        <v>0</v>
      </c>
      <c r="K30" s="23">
        <v>0</v>
      </c>
      <c r="L30" s="23">
        <v>0</v>
      </c>
      <c r="M30" s="23">
        <v>0</v>
      </c>
      <c r="N30" s="23">
        <v>0</v>
      </c>
      <c r="O30" s="23">
        <v>0</v>
      </c>
      <c r="P30" s="23">
        <v>0</v>
      </c>
      <c r="Q30" s="23">
        <v>0</v>
      </c>
      <c r="R30" s="24">
        <v>0</v>
      </c>
      <c r="S30" s="34"/>
    </row>
    <row r="31" spans="1:19" x14ac:dyDescent="0.25">
      <c r="A31" s="28" t="s">
        <v>159</v>
      </c>
      <c r="B31" s="29" t="s">
        <v>90</v>
      </c>
      <c r="C31" s="30">
        <v>993</v>
      </c>
      <c r="D31" s="31">
        <f>SUM(D20:D30)</f>
        <v>1104</v>
      </c>
      <c r="E31" s="31">
        <f>SUM(E20:E30)</f>
        <v>946</v>
      </c>
      <c r="F31" s="31">
        <f>SUM(F20:F30)</f>
        <v>616</v>
      </c>
      <c r="G31" s="31">
        <v>0</v>
      </c>
      <c r="H31" s="31">
        <f>SUM(H20:H30)</f>
        <v>0</v>
      </c>
      <c r="I31" s="31">
        <f>SUM(I20:I30)</f>
        <v>0</v>
      </c>
      <c r="J31" s="31">
        <f>SUM(J20:J30)</f>
        <v>0</v>
      </c>
      <c r="K31" s="31">
        <v>129</v>
      </c>
      <c r="L31" s="31">
        <f>SUM(L20:L30)</f>
        <v>136</v>
      </c>
      <c r="M31" s="31">
        <f t="shared" ref="M31:N31" si="2">SUM(M20:M30)</f>
        <v>123</v>
      </c>
      <c r="N31" s="31">
        <f t="shared" si="2"/>
        <v>73</v>
      </c>
      <c r="O31" s="31">
        <v>2</v>
      </c>
      <c r="P31" s="31">
        <f>SUM(P20:P30)</f>
        <v>2</v>
      </c>
      <c r="Q31" s="31">
        <f t="shared" ref="Q31:R31" si="3">SUM(Q20:Q30)</f>
        <v>2</v>
      </c>
      <c r="R31" s="598">
        <f t="shared" si="3"/>
        <v>2</v>
      </c>
      <c r="S31" s="20"/>
    </row>
    <row r="32" spans="1:19" x14ac:dyDescent="0.25">
      <c r="A32" s="32" t="s">
        <v>93</v>
      </c>
      <c r="B32" s="33"/>
      <c r="C32" s="687"/>
      <c r="D32" s="688"/>
      <c r="E32" s="688"/>
      <c r="F32" s="688"/>
      <c r="G32" s="688"/>
      <c r="H32" s="688"/>
      <c r="I32" s="688"/>
      <c r="J32" s="688"/>
      <c r="K32" s="688"/>
      <c r="L32" s="688"/>
      <c r="M32" s="688"/>
      <c r="N32" s="688"/>
      <c r="O32" s="688"/>
      <c r="P32" s="688"/>
      <c r="Q32" s="688"/>
      <c r="R32" s="689"/>
      <c r="S32" s="36"/>
    </row>
    <row r="33" spans="1:20" x14ac:dyDescent="0.25">
      <c r="A33" s="17" t="s">
        <v>76</v>
      </c>
      <c r="B33" s="18" t="s">
        <v>77</v>
      </c>
      <c r="C33" s="178"/>
      <c r="D33" s="178"/>
      <c r="E33" s="178"/>
      <c r="F33" s="178"/>
      <c r="G33" s="179"/>
      <c r="H33" s="19"/>
      <c r="I33" s="19"/>
      <c r="J33" s="19"/>
      <c r="K33" s="19"/>
      <c r="L33" s="176"/>
      <c r="M33" s="19"/>
      <c r="N33" s="19"/>
      <c r="O33" s="19"/>
      <c r="P33" s="19"/>
      <c r="Q33" s="19"/>
      <c r="R33" s="177"/>
      <c r="S33" s="20"/>
    </row>
    <row r="34" spans="1:20" x14ac:dyDescent="0.25">
      <c r="A34" s="21" t="s">
        <v>78</v>
      </c>
      <c r="B34" s="573" t="s">
        <v>139</v>
      </c>
      <c r="C34" s="574">
        <v>0</v>
      </c>
      <c r="D34" s="574">
        <v>0</v>
      </c>
      <c r="E34" s="574">
        <v>0</v>
      </c>
      <c r="F34" s="574">
        <v>0</v>
      </c>
      <c r="G34" s="574">
        <v>0</v>
      </c>
      <c r="H34" s="574">
        <v>0</v>
      </c>
      <c r="I34" s="574">
        <v>0</v>
      </c>
      <c r="J34" s="574">
        <v>0</v>
      </c>
      <c r="K34" s="574">
        <v>0</v>
      </c>
      <c r="L34" s="574">
        <v>0</v>
      </c>
      <c r="M34" s="574">
        <v>0</v>
      </c>
      <c r="N34" s="574">
        <v>0</v>
      </c>
      <c r="O34" s="574">
        <v>0</v>
      </c>
      <c r="P34" s="574">
        <v>0</v>
      </c>
      <c r="Q34" s="574">
        <v>0</v>
      </c>
      <c r="R34" s="575">
        <v>0</v>
      </c>
    </row>
    <row r="35" spans="1:20" x14ac:dyDescent="0.25">
      <c r="A35" s="21" t="s">
        <v>79</v>
      </c>
      <c r="B35" s="573" t="s">
        <v>140</v>
      </c>
      <c r="C35" s="576">
        <v>567</v>
      </c>
      <c r="D35" s="572">
        <v>589</v>
      </c>
      <c r="E35" s="576">
        <v>340</v>
      </c>
      <c r="F35" s="576">
        <v>245</v>
      </c>
      <c r="G35" s="574">
        <v>0</v>
      </c>
      <c r="H35" s="574">
        <v>0</v>
      </c>
      <c r="I35" s="574">
        <v>0</v>
      </c>
      <c r="J35" s="574">
        <v>0</v>
      </c>
      <c r="K35" s="574">
        <v>0</v>
      </c>
      <c r="L35" s="574">
        <v>0</v>
      </c>
      <c r="M35" s="574">
        <v>0</v>
      </c>
      <c r="N35" s="574">
        <v>0</v>
      </c>
      <c r="O35" s="574">
        <v>0</v>
      </c>
      <c r="P35" s="574">
        <v>0</v>
      </c>
      <c r="Q35" s="574">
        <v>0</v>
      </c>
      <c r="R35" s="575">
        <v>0</v>
      </c>
    </row>
    <row r="36" spans="1:20" x14ac:dyDescent="0.25">
      <c r="A36" s="21" t="s">
        <v>80</v>
      </c>
      <c r="B36" s="573" t="s">
        <v>141</v>
      </c>
      <c r="C36" s="574">
        <v>0</v>
      </c>
      <c r="D36" s="574">
        <v>0</v>
      </c>
      <c r="E36" s="574">
        <v>0</v>
      </c>
      <c r="F36" s="574">
        <v>0</v>
      </c>
      <c r="G36" s="574">
        <v>0</v>
      </c>
      <c r="H36" s="574">
        <v>0</v>
      </c>
      <c r="I36" s="574">
        <v>0</v>
      </c>
      <c r="J36" s="574">
        <v>0</v>
      </c>
      <c r="K36" s="574">
        <v>0</v>
      </c>
      <c r="L36" s="574">
        <v>0</v>
      </c>
      <c r="M36" s="574">
        <v>0</v>
      </c>
      <c r="N36" s="574">
        <v>0</v>
      </c>
      <c r="O36" s="576">
        <v>3</v>
      </c>
      <c r="P36" s="572">
        <v>3</v>
      </c>
      <c r="Q36" s="576">
        <v>2</v>
      </c>
      <c r="R36" s="577">
        <v>2</v>
      </c>
    </row>
    <row r="37" spans="1:20" x14ac:dyDescent="0.25">
      <c r="A37" s="21" t="s">
        <v>81</v>
      </c>
      <c r="B37" s="573" t="s">
        <v>142</v>
      </c>
      <c r="C37" s="574">
        <v>235</v>
      </c>
      <c r="D37" s="572">
        <v>236</v>
      </c>
      <c r="E37" s="572">
        <v>235</v>
      </c>
      <c r="F37" s="572">
        <v>185</v>
      </c>
      <c r="G37" s="574">
        <v>0</v>
      </c>
      <c r="H37" s="574">
        <v>0</v>
      </c>
      <c r="I37" s="574">
        <v>0</v>
      </c>
      <c r="J37" s="574">
        <v>0</v>
      </c>
      <c r="K37" s="576">
        <v>144</v>
      </c>
      <c r="L37" s="572">
        <v>152</v>
      </c>
      <c r="M37" s="576">
        <v>151</v>
      </c>
      <c r="N37" s="576">
        <v>131</v>
      </c>
      <c r="O37" s="574">
        <v>0</v>
      </c>
      <c r="P37" s="574">
        <v>0</v>
      </c>
      <c r="Q37" s="574">
        <v>0</v>
      </c>
      <c r="R37" s="575">
        <v>0</v>
      </c>
    </row>
    <row r="38" spans="1:20" x14ac:dyDescent="0.25">
      <c r="A38" s="21" t="s">
        <v>82</v>
      </c>
      <c r="B38" s="573" t="s">
        <v>143</v>
      </c>
      <c r="C38" s="574">
        <v>0</v>
      </c>
      <c r="D38" s="574">
        <v>0</v>
      </c>
      <c r="E38" s="574">
        <v>0</v>
      </c>
      <c r="F38" s="574">
        <v>0</v>
      </c>
      <c r="G38" s="574">
        <v>0</v>
      </c>
      <c r="H38" s="574">
        <v>0</v>
      </c>
      <c r="I38" s="574">
        <v>0</v>
      </c>
      <c r="J38" s="574">
        <v>0</v>
      </c>
      <c r="K38" s="574">
        <v>0</v>
      </c>
      <c r="L38" s="574">
        <v>0</v>
      </c>
      <c r="M38" s="574">
        <v>0</v>
      </c>
      <c r="N38" s="574">
        <v>0</v>
      </c>
      <c r="O38" s="574">
        <v>0</v>
      </c>
      <c r="P38" s="574">
        <v>0</v>
      </c>
      <c r="Q38" s="574">
        <v>0</v>
      </c>
      <c r="R38" s="575">
        <v>0</v>
      </c>
    </row>
    <row r="39" spans="1:20" x14ac:dyDescent="0.25">
      <c r="A39" s="21" t="s">
        <v>83</v>
      </c>
      <c r="B39" s="573" t="s">
        <v>144</v>
      </c>
      <c r="C39" s="574">
        <v>0</v>
      </c>
      <c r="D39" s="574">
        <v>0</v>
      </c>
      <c r="E39" s="574">
        <v>0</v>
      </c>
      <c r="F39" s="574">
        <v>0</v>
      </c>
      <c r="G39" s="574">
        <v>0</v>
      </c>
      <c r="H39" s="574">
        <v>0</v>
      </c>
      <c r="I39" s="574">
        <v>0</v>
      </c>
      <c r="J39" s="574">
        <v>0</v>
      </c>
      <c r="K39" s="574">
        <v>0</v>
      </c>
      <c r="L39" s="574">
        <v>0</v>
      </c>
      <c r="M39" s="574">
        <v>0</v>
      </c>
      <c r="N39" s="574">
        <v>0</v>
      </c>
      <c r="O39" s="574">
        <v>0</v>
      </c>
      <c r="P39" s="574">
        <v>0</v>
      </c>
      <c r="Q39" s="574">
        <v>0</v>
      </c>
      <c r="R39" s="575">
        <v>0</v>
      </c>
    </row>
    <row r="40" spans="1:20" x14ac:dyDescent="0.25">
      <c r="A40" s="21" t="s">
        <v>84</v>
      </c>
      <c r="B40" s="573" t="s">
        <v>145</v>
      </c>
      <c r="C40" s="574">
        <v>0</v>
      </c>
      <c r="D40" s="574">
        <v>0</v>
      </c>
      <c r="E40" s="574">
        <v>0</v>
      </c>
      <c r="F40" s="574">
        <v>0</v>
      </c>
      <c r="G40" s="574">
        <v>0</v>
      </c>
      <c r="H40" s="574">
        <v>0</v>
      </c>
      <c r="I40" s="574">
        <v>0</v>
      </c>
      <c r="J40" s="574">
        <v>0</v>
      </c>
      <c r="K40" s="574">
        <v>0</v>
      </c>
      <c r="L40" s="574">
        <v>0</v>
      </c>
      <c r="M40" s="574">
        <v>0</v>
      </c>
      <c r="N40" s="574">
        <v>0</v>
      </c>
      <c r="O40" s="574">
        <v>0</v>
      </c>
      <c r="P40" s="574">
        <v>0</v>
      </c>
      <c r="Q40" s="574">
        <v>0</v>
      </c>
      <c r="R40" s="575">
        <v>0</v>
      </c>
    </row>
    <row r="41" spans="1:20" x14ac:dyDescent="0.25">
      <c r="A41" s="21" t="s">
        <v>85</v>
      </c>
      <c r="B41" s="573" t="s">
        <v>146</v>
      </c>
      <c r="C41" s="574">
        <v>0</v>
      </c>
      <c r="D41" s="574">
        <v>0</v>
      </c>
      <c r="E41" s="574">
        <v>0</v>
      </c>
      <c r="F41" s="574">
        <v>0</v>
      </c>
      <c r="G41" s="574">
        <v>0</v>
      </c>
      <c r="H41" s="574">
        <v>0</v>
      </c>
      <c r="I41" s="574">
        <v>0</v>
      </c>
      <c r="J41" s="574">
        <v>0</v>
      </c>
      <c r="K41" s="574">
        <v>0</v>
      </c>
      <c r="L41" s="574">
        <v>0</v>
      </c>
      <c r="M41" s="574">
        <v>0</v>
      </c>
      <c r="N41" s="574">
        <v>0</v>
      </c>
      <c r="O41" s="574">
        <v>0</v>
      </c>
      <c r="P41" s="574">
        <v>0</v>
      </c>
      <c r="Q41" s="574">
        <v>0</v>
      </c>
      <c r="R41" s="575">
        <v>0</v>
      </c>
    </row>
    <row r="42" spans="1:20" x14ac:dyDescent="0.25">
      <c r="A42" s="21" t="s">
        <v>86</v>
      </c>
      <c r="B42" s="573" t="s">
        <v>147</v>
      </c>
      <c r="C42" s="574">
        <v>0</v>
      </c>
      <c r="D42" s="574">
        <v>0</v>
      </c>
      <c r="E42" s="574">
        <v>0</v>
      </c>
      <c r="F42" s="574">
        <v>0</v>
      </c>
      <c r="G42" s="574">
        <v>0</v>
      </c>
      <c r="H42" s="574">
        <v>0</v>
      </c>
      <c r="I42" s="574">
        <v>0</v>
      </c>
      <c r="J42" s="574">
        <v>0</v>
      </c>
      <c r="K42" s="574">
        <v>0</v>
      </c>
      <c r="L42" s="574">
        <v>0</v>
      </c>
      <c r="M42" s="574">
        <v>0</v>
      </c>
      <c r="N42" s="574">
        <v>0</v>
      </c>
      <c r="O42" s="574">
        <v>0</v>
      </c>
      <c r="P42" s="574">
        <v>0</v>
      </c>
      <c r="Q42" s="574">
        <v>0</v>
      </c>
      <c r="R42" s="575">
        <v>0</v>
      </c>
    </row>
    <row r="43" spans="1:20" x14ac:dyDescent="0.25">
      <c r="A43" s="21" t="s">
        <v>87</v>
      </c>
      <c r="B43" s="573" t="s">
        <v>148</v>
      </c>
      <c r="C43" s="574">
        <v>486</v>
      </c>
      <c r="D43" s="572">
        <v>520</v>
      </c>
      <c r="E43" s="572">
        <v>187</v>
      </c>
      <c r="F43" s="572">
        <v>149</v>
      </c>
      <c r="G43" s="574">
        <v>0</v>
      </c>
      <c r="H43" s="574">
        <v>0</v>
      </c>
      <c r="I43" s="574">
        <v>0</v>
      </c>
      <c r="J43" s="574">
        <v>0</v>
      </c>
      <c r="K43" s="578">
        <v>0</v>
      </c>
      <c r="L43" s="572">
        <v>0</v>
      </c>
      <c r="M43" s="578">
        <v>0</v>
      </c>
      <c r="N43" s="578">
        <v>0</v>
      </c>
      <c r="O43" s="574">
        <v>0</v>
      </c>
      <c r="P43" s="574">
        <v>0</v>
      </c>
      <c r="Q43" s="574">
        <v>0</v>
      </c>
      <c r="R43" s="575">
        <v>0</v>
      </c>
      <c r="S43" s="34"/>
    </row>
    <row r="44" spans="1:20" x14ac:dyDescent="0.25">
      <c r="A44" s="21" t="s">
        <v>88</v>
      </c>
      <c r="B44" s="573" t="s">
        <v>149</v>
      </c>
      <c r="C44" s="574">
        <v>0</v>
      </c>
      <c r="D44" s="574">
        <v>0</v>
      </c>
      <c r="E44" s="574">
        <v>0</v>
      </c>
      <c r="F44" s="574">
        <v>0</v>
      </c>
      <c r="G44" s="574">
        <v>0</v>
      </c>
      <c r="H44" s="574">
        <v>0</v>
      </c>
      <c r="I44" s="574">
        <v>0</v>
      </c>
      <c r="J44" s="574">
        <v>0</v>
      </c>
      <c r="K44" s="574">
        <v>0</v>
      </c>
      <c r="L44" s="574">
        <v>0</v>
      </c>
      <c r="M44" s="574">
        <v>0</v>
      </c>
      <c r="N44" s="574">
        <v>0</v>
      </c>
      <c r="O44" s="574">
        <v>0</v>
      </c>
      <c r="P44" s="574">
        <v>0</v>
      </c>
      <c r="Q44" s="574">
        <v>0</v>
      </c>
      <c r="R44" s="575">
        <v>0</v>
      </c>
      <c r="S44" s="34"/>
    </row>
    <row r="45" spans="1:20" x14ac:dyDescent="0.25">
      <c r="A45" s="28" t="s">
        <v>165</v>
      </c>
      <c r="B45" s="31" t="s">
        <v>90</v>
      </c>
      <c r="C45" s="30" t="s">
        <v>216</v>
      </c>
      <c r="D45" s="31">
        <f>SUM(D34:D44)</f>
        <v>1345</v>
      </c>
      <c r="E45" s="31">
        <f t="shared" ref="E45:F45" si="4">SUM(E34:E44)</f>
        <v>762</v>
      </c>
      <c r="F45" s="31">
        <f t="shared" si="4"/>
        <v>579</v>
      </c>
      <c r="G45" s="31">
        <v>0</v>
      </c>
      <c r="H45" s="31">
        <f>SUM(H34:H44)</f>
        <v>0</v>
      </c>
      <c r="I45" s="31">
        <f t="shared" ref="I45:J45" si="5">SUM(I34:I44)</f>
        <v>0</v>
      </c>
      <c r="J45" s="31">
        <f t="shared" si="5"/>
        <v>0</v>
      </c>
      <c r="K45" s="31">
        <v>144</v>
      </c>
      <c r="L45" s="31">
        <f>SUM(L34:L44)</f>
        <v>152</v>
      </c>
      <c r="M45" s="31">
        <f t="shared" ref="M45:N45" si="6">SUM(M34:M44)</f>
        <v>151</v>
      </c>
      <c r="N45" s="31">
        <f t="shared" si="6"/>
        <v>131</v>
      </c>
      <c r="O45" s="31">
        <v>3</v>
      </c>
      <c r="P45" s="31">
        <f>SUM(P34:P44)</f>
        <v>3</v>
      </c>
      <c r="Q45" s="31">
        <f t="shared" ref="Q45:R45" si="7">SUM(Q34:Q44)</f>
        <v>2</v>
      </c>
      <c r="R45" s="598">
        <f t="shared" si="7"/>
        <v>2</v>
      </c>
      <c r="S45" s="20"/>
      <c r="T45" s="20"/>
    </row>
    <row r="46" spans="1:20" x14ac:dyDescent="0.25">
      <c r="A46" s="32" t="s">
        <v>95</v>
      </c>
      <c r="B46" s="33"/>
      <c r="C46" s="687"/>
      <c r="D46" s="688"/>
      <c r="E46" s="688"/>
      <c r="F46" s="688"/>
      <c r="G46" s="688"/>
      <c r="H46" s="688"/>
      <c r="I46" s="688"/>
      <c r="J46" s="688"/>
      <c r="K46" s="688"/>
      <c r="L46" s="688"/>
      <c r="M46" s="688"/>
      <c r="N46" s="688"/>
      <c r="O46" s="688"/>
      <c r="P46" s="688"/>
      <c r="Q46" s="688"/>
      <c r="R46" s="689"/>
    </row>
    <row r="47" spans="1:20" x14ac:dyDescent="0.25">
      <c r="A47" s="17" t="s">
        <v>76</v>
      </c>
      <c r="B47" s="18" t="s">
        <v>77</v>
      </c>
      <c r="C47" s="176"/>
      <c r="D47" s="176"/>
      <c r="E47" s="176"/>
      <c r="F47" s="176"/>
      <c r="G47" s="19"/>
      <c r="H47" s="19"/>
      <c r="I47" s="19"/>
      <c r="J47" s="19"/>
      <c r="K47" s="19"/>
      <c r="L47" s="176"/>
      <c r="M47" s="19"/>
      <c r="N47" s="19"/>
      <c r="O47" s="19"/>
      <c r="P47" s="19"/>
      <c r="Q47" s="19"/>
      <c r="R47" s="177"/>
      <c r="S47" s="20"/>
    </row>
    <row r="48" spans="1:20" x14ac:dyDescent="0.25">
      <c r="A48" s="21" t="s">
        <v>78</v>
      </c>
      <c r="B48" s="22" t="s">
        <v>139</v>
      </c>
      <c r="C48" s="23">
        <v>0</v>
      </c>
      <c r="D48" s="23">
        <v>0</v>
      </c>
      <c r="E48" s="23">
        <v>0</v>
      </c>
      <c r="F48" s="23">
        <v>0</v>
      </c>
      <c r="G48" s="23">
        <v>0</v>
      </c>
      <c r="H48" s="23">
        <v>0</v>
      </c>
      <c r="I48" s="23">
        <v>0</v>
      </c>
      <c r="J48" s="23">
        <v>0</v>
      </c>
      <c r="K48" s="23">
        <v>0</v>
      </c>
      <c r="L48" s="23">
        <v>0</v>
      </c>
      <c r="M48" s="23">
        <v>0</v>
      </c>
      <c r="N48" s="23">
        <v>0</v>
      </c>
      <c r="O48" s="23">
        <v>0</v>
      </c>
      <c r="P48" s="23">
        <v>0</v>
      </c>
      <c r="Q48" s="23">
        <v>0</v>
      </c>
      <c r="R48" s="24">
        <v>0</v>
      </c>
    </row>
    <row r="49" spans="1:20" x14ac:dyDescent="0.25">
      <c r="A49" s="21" t="s">
        <v>79</v>
      </c>
      <c r="B49" s="22" t="s">
        <v>140</v>
      </c>
      <c r="C49" s="23">
        <v>0</v>
      </c>
      <c r="D49" s="23">
        <v>0</v>
      </c>
      <c r="E49" s="23">
        <v>0</v>
      </c>
      <c r="F49" s="23">
        <v>0</v>
      </c>
      <c r="G49" s="23">
        <v>0</v>
      </c>
      <c r="H49" s="23">
        <v>0</v>
      </c>
      <c r="I49" s="23">
        <v>0</v>
      </c>
      <c r="J49" s="23">
        <v>0</v>
      </c>
      <c r="K49" s="23">
        <v>0</v>
      </c>
      <c r="L49" s="23">
        <v>0</v>
      </c>
      <c r="M49" s="23">
        <v>0</v>
      </c>
      <c r="N49" s="23">
        <v>0</v>
      </c>
      <c r="O49" s="23">
        <v>0</v>
      </c>
      <c r="P49" s="23">
        <v>0</v>
      </c>
      <c r="Q49" s="23">
        <v>0</v>
      </c>
      <c r="R49" s="24">
        <v>0</v>
      </c>
    </row>
    <row r="50" spans="1:20" x14ac:dyDescent="0.25">
      <c r="A50" s="21" t="s">
        <v>80</v>
      </c>
      <c r="B50" s="22" t="s">
        <v>141</v>
      </c>
      <c r="C50" s="23">
        <v>0</v>
      </c>
      <c r="D50" s="23">
        <v>0</v>
      </c>
      <c r="E50" s="23">
        <v>0</v>
      </c>
      <c r="F50" s="23">
        <v>0</v>
      </c>
      <c r="G50" s="23">
        <v>0</v>
      </c>
      <c r="H50" s="23">
        <v>0</v>
      </c>
      <c r="I50" s="23">
        <v>0</v>
      </c>
      <c r="J50" s="23">
        <v>0</v>
      </c>
      <c r="K50" s="23">
        <v>0</v>
      </c>
      <c r="L50" s="23">
        <v>0</v>
      </c>
      <c r="M50" s="23">
        <v>0</v>
      </c>
      <c r="N50" s="23">
        <v>0</v>
      </c>
      <c r="O50" s="23">
        <v>0</v>
      </c>
      <c r="P50" s="23">
        <v>0</v>
      </c>
      <c r="Q50" s="23">
        <v>0</v>
      </c>
      <c r="R50" s="24">
        <v>0</v>
      </c>
    </row>
    <row r="51" spans="1:20" x14ac:dyDescent="0.25">
      <c r="A51" s="21" t="s">
        <v>81</v>
      </c>
      <c r="B51" s="22" t="s">
        <v>142</v>
      </c>
      <c r="C51" s="23">
        <v>234</v>
      </c>
      <c r="D51" s="39">
        <v>240</v>
      </c>
      <c r="E51" s="26">
        <v>240</v>
      </c>
      <c r="F51" s="26">
        <v>150</v>
      </c>
      <c r="G51" s="23">
        <v>0</v>
      </c>
      <c r="H51" s="23">
        <v>0</v>
      </c>
      <c r="I51" s="23">
        <v>0</v>
      </c>
      <c r="J51" s="23">
        <v>0</v>
      </c>
      <c r="K51" s="26">
        <v>117</v>
      </c>
      <c r="L51" s="39">
        <v>119</v>
      </c>
      <c r="M51" s="26">
        <v>119</v>
      </c>
      <c r="N51" s="26">
        <v>93</v>
      </c>
      <c r="O51" s="23">
        <v>0</v>
      </c>
      <c r="P51" s="23">
        <v>0</v>
      </c>
      <c r="Q51" s="23">
        <v>0</v>
      </c>
      <c r="R51" s="24">
        <v>0</v>
      </c>
    </row>
    <row r="52" spans="1:20" x14ac:dyDescent="0.25">
      <c r="A52" s="21" t="s">
        <v>82</v>
      </c>
      <c r="B52" s="22" t="s">
        <v>143</v>
      </c>
      <c r="C52" s="23">
        <v>1253</v>
      </c>
      <c r="D52" s="39">
        <v>1342</v>
      </c>
      <c r="E52" s="26">
        <v>1338</v>
      </c>
      <c r="F52" s="26">
        <v>956</v>
      </c>
      <c r="G52" s="23">
        <v>0</v>
      </c>
      <c r="H52" s="23">
        <v>0</v>
      </c>
      <c r="I52" s="23">
        <v>0</v>
      </c>
      <c r="J52" s="23">
        <v>0</v>
      </c>
      <c r="K52" s="26">
        <v>393</v>
      </c>
      <c r="L52" s="39">
        <v>402</v>
      </c>
      <c r="M52" s="26">
        <v>390</v>
      </c>
      <c r="N52" s="26">
        <v>286</v>
      </c>
      <c r="O52" s="26">
        <v>6</v>
      </c>
      <c r="P52" s="39">
        <v>6</v>
      </c>
      <c r="Q52" s="26">
        <v>4</v>
      </c>
      <c r="R52" s="27">
        <v>3</v>
      </c>
    </row>
    <row r="53" spans="1:20" x14ac:dyDescent="0.25">
      <c r="A53" s="21" t="s">
        <v>83</v>
      </c>
      <c r="B53" s="22" t="s">
        <v>144</v>
      </c>
      <c r="C53" s="23">
        <v>0</v>
      </c>
      <c r="D53" s="23">
        <v>0</v>
      </c>
      <c r="E53" s="23">
        <v>0</v>
      </c>
      <c r="F53" s="23">
        <v>0</v>
      </c>
      <c r="G53" s="23">
        <v>0</v>
      </c>
      <c r="H53" s="23">
        <v>0</v>
      </c>
      <c r="I53" s="23">
        <v>0</v>
      </c>
      <c r="J53" s="23">
        <v>0</v>
      </c>
      <c r="K53" s="23">
        <v>0</v>
      </c>
      <c r="L53" s="23">
        <v>0</v>
      </c>
      <c r="M53" s="23">
        <v>0</v>
      </c>
      <c r="N53" s="23">
        <v>0</v>
      </c>
      <c r="O53" s="23">
        <v>0</v>
      </c>
      <c r="P53" s="23">
        <v>0</v>
      </c>
      <c r="Q53" s="23">
        <v>0</v>
      </c>
      <c r="R53" s="24">
        <v>0</v>
      </c>
    </row>
    <row r="54" spans="1:20" x14ac:dyDescent="0.25">
      <c r="A54" s="21" t="s">
        <v>84</v>
      </c>
      <c r="B54" s="22" t="s">
        <v>145</v>
      </c>
      <c r="C54" s="23">
        <v>129</v>
      </c>
      <c r="D54" s="39">
        <v>131</v>
      </c>
      <c r="E54" s="26">
        <v>131</v>
      </c>
      <c r="F54" s="26">
        <v>102</v>
      </c>
      <c r="G54" s="23">
        <v>0</v>
      </c>
      <c r="H54" s="23">
        <v>0</v>
      </c>
      <c r="I54" s="23">
        <v>0</v>
      </c>
      <c r="J54" s="23">
        <v>0</v>
      </c>
      <c r="K54" s="26">
        <v>45</v>
      </c>
      <c r="L54" s="39">
        <v>45</v>
      </c>
      <c r="M54" s="26">
        <v>45</v>
      </c>
      <c r="N54" s="26">
        <v>38</v>
      </c>
      <c r="O54" s="23">
        <v>0</v>
      </c>
      <c r="P54" s="23">
        <v>0</v>
      </c>
      <c r="Q54" s="23">
        <v>0</v>
      </c>
      <c r="R54" s="24">
        <v>0</v>
      </c>
    </row>
    <row r="55" spans="1:20" x14ac:dyDescent="0.25">
      <c r="A55" s="21" t="s">
        <v>85</v>
      </c>
      <c r="B55" s="22" t="s">
        <v>146</v>
      </c>
      <c r="C55" s="23">
        <v>0</v>
      </c>
      <c r="D55" s="23">
        <v>0</v>
      </c>
      <c r="E55" s="23">
        <v>0</v>
      </c>
      <c r="F55" s="23">
        <v>0</v>
      </c>
      <c r="G55" s="23">
        <v>0</v>
      </c>
      <c r="H55" s="23">
        <v>0</v>
      </c>
      <c r="I55" s="23">
        <v>0</v>
      </c>
      <c r="J55" s="23">
        <v>0</v>
      </c>
      <c r="K55" s="23">
        <v>0</v>
      </c>
      <c r="L55" s="23">
        <v>0</v>
      </c>
      <c r="M55" s="23">
        <v>0</v>
      </c>
      <c r="N55" s="23">
        <v>0</v>
      </c>
      <c r="O55" s="23">
        <v>0</v>
      </c>
      <c r="P55" s="23">
        <v>0</v>
      </c>
      <c r="Q55" s="23">
        <v>0</v>
      </c>
      <c r="R55" s="24">
        <v>0</v>
      </c>
    </row>
    <row r="56" spans="1:20" x14ac:dyDescent="0.25">
      <c r="A56" s="21" t="s">
        <v>86</v>
      </c>
      <c r="B56" s="22" t="s">
        <v>147</v>
      </c>
      <c r="C56" s="23">
        <v>0</v>
      </c>
      <c r="D56" s="23">
        <v>0</v>
      </c>
      <c r="E56" s="23">
        <v>0</v>
      </c>
      <c r="F56" s="23">
        <v>0</v>
      </c>
      <c r="G56" s="23">
        <v>0</v>
      </c>
      <c r="H56" s="23">
        <v>0</v>
      </c>
      <c r="I56" s="23">
        <v>0</v>
      </c>
      <c r="J56" s="23">
        <v>0</v>
      </c>
      <c r="K56" s="23">
        <v>0</v>
      </c>
      <c r="L56" s="23">
        <v>0</v>
      </c>
      <c r="M56" s="23">
        <v>0</v>
      </c>
      <c r="N56" s="23">
        <v>0</v>
      </c>
      <c r="O56" s="23">
        <v>0</v>
      </c>
      <c r="P56" s="23">
        <v>0</v>
      </c>
      <c r="Q56" s="23">
        <v>0</v>
      </c>
      <c r="R56" s="24">
        <v>0</v>
      </c>
    </row>
    <row r="57" spans="1:20" x14ac:dyDescent="0.25">
      <c r="A57" s="21" t="s">
        <v>87</v>
      </c>
      <c r="B57" s="22" t="s">
        <v>148</v>
      </c>
      <c r="C57" s="23">
        <v>0</v>
      </c>
      <c r="D57" s="23">
        <v>0</v>
      </c>
      <c r="E57" s="23">
        <v>0</v>
      </c>
      <c r="F57" s="23">
        <v>0</v>
      </c>
      <c r="G57" s="23">
        <v>0</v>
      </c>
      <c r="H57" s="23">
        <v>0</v>
      </c>
      <c r="I57" s="23">
        <v>0</v>
      </c>
      <c r="J57" s="23">
        <v>0</v>
      </c>
      <c r="K57" s="23">
        <v>0</v>
      </c>
      <c r="L57" s="23">
        <v>0</v>
      </c>
      <c r="M57" s="23">
        <v>0</v>
      </c>
      <c r="N57" s="23">
        <v>0</v>
      </c>
      <c r="O57" s="23">
        <v>0</v>
      </c>
      <c r="P57" s="23">
        <v>0</v>
      </c>
      <c r="Q57" s="23">
        <v>0</v>
      </c>
      <c r="R57" s="24">
        <v>0</v>
      </c>
    </row>
    <row r="58" spans="1:20" x14ac:dyDescent="0.25">
      <c r="A58" s="21" t="s">
        <v>88</v>
      </c>
      <c r="B58" s="22" t="s">
        <v>149</v>
      </c>
      <c r="C58" s="38">
        <v>342</v>
      </c>
      <c r="D58" s="39">
        <v>342</v>
      </c>
      <c r="E58" s="37">
        <v>342</v>
      </c>
      <c r="F58" s="37">
        <v>210</v>
      </c>
      <c r="G58" s="23">
        <v>0</v>
      </c>
      <c r="H58" s="23">
        <v>0</v>
      </c>
      <c r="I58" s="23">
        <v>0</v>
      </c>
      <c r="J58" s="23">
        <v>0</v>
      </c>
      <c r="K58" s="23">
        <v>0</v>
      </c>
      <c r="L58" s="23">
        <v>0</v>
      </c>
      <c r="M58" s="23">
        <v>0</v>
      </c>
      <c r="N58" s="23">
        <v>0</v>
      </c>
      <c r="O58" s="23">
        <v>0</v>
      </c>
      <c r="P58" s="23">
        <v>0</v>
      </c>
      <c r="Q58" s="23">
        <v>0</v>
      </c>
      <c r="R58" s="24">
        <v>0</v>
      </c>
      <c r="S58" s="34"/>
    </row>
    <row r="59" spans="1:20" x14ac:dyDescent="0.25">
      <c r="A59" s="28" t="s">
        <v>168</v>
      </c>
      <c r="B59" s="29" t="s">
        <v>90</v>
      </c>
      <c r="C59" s="30" t="s">
        <v>217</v>
      </c>
      <c r="D59" s="31">
        <f>SUM(D48:D58)</f>
        <v>2055</v>
      </c>
      <c r="E59" s="31">
        <f t="shared" ref="E59:F59" si="8">SUM(E48:E58)</f>
        <v>2051</v>
      </c>
      <c r="F59" s="31">
        <f t="shared" si="8"/>
        <v>1418</v>
      </c>
      <c r="G59" s="31">
        <v>0</v>
      </c>
      <c r="H59" s="31">
        <f>SUM(H48:H58)</f>
        <v>0</v>
      </c>
      <c r="I59" s="31">
        <f t="shared" ref="I59:J59" si="9">SUM(I48:I58)</f>
        <v>0</v>
      </c>
      <c r="J59" s="31">
        <f t="shared" si="9"/>
        <v>0</v>
      </c>
      <c r="K59" s="31">
        <v>539</v>
      </c>
      <c r="L59" s="31">
        <f>SUM(L48:L58)</f>
        <v>566</v>
      </c>
      <c r="M59" s="31">
        <f t="shared" ref="M59:N59" si="10">SUM(M48:M58)</f>
        <v>554</v>
      </c>
      <c r="N59" s="31">
        <f t="shared" si="10"/>
        <v>417</v>
      </c>
      <c r="O59" s="31">
        <v>6</v>
      </c>
      <c r="P59" s="31">
        <f>SUM(P48:P58)</f>
        <v>6</v>
      </c>
      <c r="Q59" s="31">
        <f t="shared" ref="Q59:R59" si="11">SUM(Q48:Q58)</f>
        <v>4</v>
      </c>
      <c r="R59" s="598">
        <f t="shared" si="11"/>
        <v>3</v>
      </c>
      <c r="S59" s="20"/>
      <c r="T59" s="20"/>
    </row>
    <row r="60" spans="1:20" x14ac:dyDescent="0.25">
      <c r="A60" s="32" t="s">
        <v>97</v>
      </c>
      <c r="B60" s="33"/>
      <c r="C60" s="687"/>
      <c r="D60" s="688"/>
      <c r="E60" s="688"/>
      <c r="F60" s="688"/>
      <c r="G60" s="688"/>
      <c r="H60" s="688"/>
      <c r="I60" s="688"/>
      <c r="J60" s="688"/>
      <c r="K60" s="688"/>
      <c r="L60" s="688"/>
      <c r="M60" s="688"/>
      <c r="N60" s="688"/>
      <c r="O60" s="688"/>
      <c r="P60" s="688"/>
      <c r="Q60" s="688"/>
      <c r="R60" s="689"/>
    </row>
    <row r="61" spans="1:20" x14ac:dyDescent="0.25">
      <c r="A61" s="17" t="s">
        <v>76</v>
      </c>
      <c r="B61" s="18" t="s">
        <v>77</v>
      </c>
      <c r="C61" s="176"/>
      <c r="D61" s="176"/>
      <c r="E61" s="176"/>
      <c r="F61" s="176"/>
      <c r="G61" s="19"/>
      <c r="H61" s="19"/>
      <c r="I61" s="19"/>
      <c r="J61" s="19"/>
      <c r="K61" s="19"/>
      <c r="L61" s="176"/>
      <c r="M61" s="19"/>
      <c r="N61" s="19"/>
      <c r="O61" s="19"/>
      <c r="P61" s="19"/>
      <c r="Q61" s="19"/>
      <c r="R61" s="177"/>
      <c r="S61" s="20"/>
    </row>
    <row r="62" spans="1:20" x14ac:dyDescent="0.25">
      <c r="A62" s="21" t="s">
        <v>78</v>
      </c>
      <c r="B62" s="22" t="s">
        <v>139</v>
      </c>
      <c r="C62" s="23">
        <v>0</v>
      </c>
      <c r="D62" s="23">
        <v>0</v>
      </c>
      <c r="E62" s="23">
        <v>0</v>
      </c>
      <c r="F62" s="23">
        <v>0</v>
      </c>
      <c r="G62" s="23">
        <v>0</v>
      </c>
      <c r="H62" s="23">
        <v>0</v>
      </c>
      <c r="I62" s="23">
        <v>0</v>
      </c>
      <c r="J62" s="23">
        <v>0</v>
      </c>
      <c r="K62" s="23">
        <v>0</v>
      </c>
      <c r="L62" s="23">
        <v>0</v>
      </c>
      <c r="M62" s="23">
        <v>0</v>
      </c>
      <c r="N62" s="23">
        <v>0</v>
      </c>
      <c r="O62" s="23">
        <v>0</v>
      </c>
      <c r="P62" s="23">
        <v>0</v>
      </c>
      <c r="Q62" s="23">
        <v>0</v>
      </c>
      <c r="R62" s="24">
        <v>0</v>
      </c>
    </row>
    <row r="63" spans="1:20" x14ac:dyDescent="0.25">
      <c r="A63" s="21" t="s">
        <v>79</v>
      </c>
      <c r="B63" s="22" t="s">
        <v>140</v>
      </c>
      <c r="C63" s="23">
        <v>0</v>
      </c>
      <c r="D63" s="23">
        <v>0</v>
      </c>
      <c r="E63" s="23">
        <v>0</v>
      </c>
      <c r="F63" s="23">
        <v>0</v>
      </c>
      <c r="G63" s="23">
        <v>0</v>
      </c>
      <c r="H63" s="23">
        <v>0</v>
      </c>
      <c r="I63" s="23">
        <v>0</v>
      </c>
      <c r="J63" s="23">
        <v>0</v>
      </c>
      <c r="K63" s="23">
        <v>0</v>
      </c>
      <c r="L63" s="23">
        <v>0</v>
      </c>
      <c r="M63" s="23">
        <v>0</v>
      </c>
      <c r="N63" s="23">
        <v>0</v>
      </c>
      <c r="O63" s="23">
        <v>0</v>
      </c>
      <c r="P63" s="23">
        <v>0</v>
      </c>
      <c r="Q63" s="23">
        <v>0</v>
      </c>
      <c r="R63" s="24">
        <v>0</v>
      </c>
    </row>
    <row r="64" spans="1:20" x14ac:dyDescent="0.25">
      <c r="A64" s="21" t="s">
        <v>80</v>
      </c>
      <c r="B64" s="22" t="s">
        <v>141</v>
      </c>
      <c r="C64" s="23">
        <v>0</v>
      </c>
      <c r="D64" s="23">
        <v>0</v>
      </c>
      <c r="E64" s="23">
        <v>0</v>
      </c>
      <c r="F64" s="23">
        <v>0</v>
      </c>
      <c r="G64" s="23">
        <v>0</v>
      </c>
      <c r="H64" s="23">
        <v>0</v>
      </c>
      <c r="I64" s="23">
        <v>0</v>
      </c>
      <c r="J64" s="23">
        <v>0</v>
      </c>
      <c r="K64" s="26">
        <v>6</v>
      </c>
      <c r="L64" s="39">
        <v>6</v>
      </c>
      <c r="M64" s="26">
        <v>6</v>
      </c>
      <c r="N64" s="26">
        <v>6</v>
      </c>
      <c r="O64" s="23">
        <v>0</v>
      </c>
      <c r="P64" s="23">
        <v>0</v>
      </c>
      <c r="Q64" s="23">
        <v>0</v>
      </c>
      <c r="R64" s="24">
        <v>0</v>
      </c>
    </row>
    <row r="65" spans="1:20" x14ac:dyDescent="0.25">
      <c r="A65" s="21" t="s">
        <v>81</v>
      </c>
      <c r="B65" s="22" t="s">
        <v>142</v>
      </c>
      <c r="C65" s="23">
        <v>0</v>
      </c>
      <c r="D65" s="23">
        <v>0</v>
      </c>
      <c r="E65" s="23">
        <v>0</v>
      </c>
      <c r="F65" s="23">
        <v>0</v>
      </c>
      <c r="G65" s="23">
        <v>0</v>
      </c>
      <c r="H65" s="23">
        <v>0</v>
      </c>
      <c r="I65" s="23">
        <v>0</v>
      </c>
      <c r="J65" s="23">
        <v>0</v>
      </c>
      <c r="K65" s="23">
        <v>0</v>
      </c>
      <c r="L65" s="23">
        <v>0</v>
      </c>
      <c r="M65" s="23">
        <v>0</v>
      </c>
      <c r="N65" s="23">
        <v>0</v>
      </c>
      <c r="O65" s="23">
        <v>0</v>
      </c>
      <c r="P65" s="23">
        <v>0</v>
      </c>
      <c r="Q65" s="23">
        <v>0</v>
      </c>
      <c r="R65" s="24">
        <v>0</v>
      </c>
    </row>
    <row r="66" spans="1:20" x14ac:dyDescent="0.25">
      <c r="A66" s="21" t="s">
        <v>82</v>
      </c>
      <c r="B66" s="22" t="s">
        <v>143</v>
      </c>
      <c r="C66" s="23">
        <v>0</v>
      </c>
      <c r="D66" s="23">
        <v>0</v>
      </c>
      <c r="E66" s="23">
        <v>0</v>
      </c>
      <c r="F66" s="23">
        <v>0</v>
      </c>
      <c r="G66" s="23">
        <v>0</v>
      </c>
      <c r="H66" s="23">
        <v>0</v>
      </c>
      <c r="I66" s="23">
        <v>0</v>
      </c>
      <c r="J66" s="23">
        <v>0</v>
      </c>
      <c r="K66" s="23">
        <v>0</v>
      </c>
      <c r="L66" s="23">
        <v>0</v>
      </c>
      <c r="M66" s="23">
        <v>0</v>
      </c>
      <c r="N66" s="23">
        <v>0</v>
      </c>
      <c r="O66" s="23">
        <v>0</v>
      </c>
      <c r="P66" s="23">
        <v>0</v>
      </c>
      <c r="Q66" s="23">
        <v>0</v>
      </c>
      <c r="R66" s="24">
        <v>0</v>
      </c>
    </row>
    <row r="67" spans="1:20" x14ac:dyDescent="0.25">
      <c r="A67" s="21" t="s">
        <v>83</v>
      </c>
      <c r="B67" s="22" t="s">
        <v>144</v>
      </c>
      <c r="C67" s="23">
        <v>21</v>
      </c>
      <c r="D67" s="39">
        <v>21</v>
      </c>
      <c r="E67" s="26">
        <v>21</v>
      </c>
      <c r="F67" s="26">
        <v>19</v>
      </c>
      <c r="G67" s="23">
        <v>0</v>
      </c>
      <c r="H67" s="23">
        <v>0</v>
      </c>
      <c r="I67" s="23">
        <v>0</v>
      </c>
      <c r="J67" s="23">
        <v>0</v>
      </c>
      <c r="K67" s="26">
        <v>4</v>
      </c>
      <c r="L67" s="39">
        <v>4</v>
      </c>
      <c r="M67" s="26">
        <v>4</v>
      </c>
      <c r="N67" s="26">
        <v>4</v>
      </c>
      <c r="O67" s="23">
        <v>0</v>
      </c>
      <c r="P67" s="23">
        <v>0</v>
      </c>
      <c r="Q67" s="23">
        <v>0</v>
      </c>
      <c r="R67" s="24">
        <v>0</v>
      </c>
    </row>
    <row r="68" spans="1:20" x14ac:dyDescent="0.25">
      <c r="A68" s="21" t="s">
        <v>84</v>
      </c>
      <c r="B68" s="22" t="s">
        <v>145</v>
      </c>
      <c r="C68" s="23">
        <v>0</v>
      </c>
      <c r="D68" s="23">
        <v>0</v>
      </c>
      <c r="E68" s="23">
        <v>0</v>
      </c>
      <c r="F68" s="23">
        <v>0</v>
      </c>
      <c r="G68" s="23">
        <v>0</v>
      </c>
      <c r="H68" s="23">
        <v>0</v>
      </c>
      <c r="I68" s="23">
        <v>0</v>
      </c>
      <c r="J68" s="23">
        <v>0</v>
      </c>
      <c r="K68" s="23">
        <v>0</v>
      </c>
      <c r="L68" s="23">
        <v>0</v>
      </c>
      <c r="M68" s="23">
        <v>0</v>
      </c>
      <c r="N68" s="23">
        <v>0</v>
      </c>
      <c r="O68" s="23">
        <v>0</v>
      </c>
      <c r="P68" s="23">
        <v>0</v>
      </c>
      <c r="Q68" s="23">
        <v>0</v>
      </c>
      <c r="R68" s="24">
        <v>0</v>
      </c>
    </row>
    <row r="69" spans="1:20" x14ac:dyDescent="0.25">
      <c r="A69" s="21" t="s">
        <v>85</v>
      </c>
      <c r="B69" s="22" t="s">
        <v>146</v>
      </c>
      <c r="C69" s="23">
        <v>0</v>
      </c>
      <c r="D69" s="23">
        <v>0</v>
      </c>
      <c r="E69" s="23">
        <v>0</v>
      </c>
      <c r="F69" s="23">
        <v>0</v>
      </c>
      <c r="G69" s="23">
        <v>0</v>
      </c>
      <c r="H69" s="23">
        <v>0</v>
      </c>
      <c r="I69" s="23">
        <v>0</v>
      </c>
      <c r="J69" s="23">
        <v>0</v>
      </c>
      <c r="K69" s="23">
        <v>0</v>
      </c>
      <c r="L69" s="23">
        <v>0</v>
      </c>
      <c r="M69" s="23">
        <v>0</v>
      </c>
      <c r="N69" s="23">
        <v>0</v>
      </c>
      <c r="O69" s="23">
        <v>0</v>
      </c>
      <c r="P69" s="23">
        <v>0</v>
      </c>
      <c r="Q69" s="23">
        <v>0</v>
      </c>
      <c r="R69" s="24">
        <v>0</v>
      </c>
    </row>
    <row r="70" spans="1:20" x14ac:dyDescent="0.25">
      <c r="A70" s="21" t="s">
        <v>86</v>
      </c>
      <c r="B70" s="22" t="s">
        <v>147</v>
      </c>
      <c r="C70" s="23">
        <v>0</v>
      </c>
      <c r="D70" s="23">
        <v>0</v>
      </c>
      <c r="E70" s="23">
        <v>0</v>
      </c>
      <c r="F70" s="23">
        <v>0</v>
      </c>
      <c r="G70" s="23">
        <v>0</v>
      </c>
      <c r="H70" s="23">
        <v>0</v>
      </c>
      <c r="I70" s="23">
        <v>0</v>
      </c>
      <c r="J70" s="23">
        <v>0</v>
      </c>
      <c r="K70" s="23">
        <v>0</v>
      </c>
      <c r="L70" s="23">
        <v>0</v>
      </c>
      <c r="M70" s="23">
        <v>0</v>
      </c>
      <c r="N70" s="23">
        <v>0</v>
      </c>
      <c r="O70" s="23">
        <v>0</v>
      </c>
      <c r="P70" s="23">
        <v>0</v>
      </c>
      <c r="Q70" s="23">
        <v>0</v>
      </c>
      <c r="R70" s="24">
        <v>0</v>
      </c>
    </row>
    <row r="71" spans="1:20" x14ac:dyDescent="0.25">
      <c r="A71" s="21" t="s">
        <v>87</v>
      </c>
      <c r="B71" s="22" t="s">
        <v>148</v>
      </c>
      <c r="C71" s="23">
        <v>0</v>
      </c>
      <c r="D71" s="23">
        <v>0</v>
      </c>
      <c r="E71" s="23">
        <v>0</v>
      </c>
      <c r="F71" s="23">
        <v>0</v>
      </c>
      <c r="G71" s="23">
        <v>0</v>
      </c>
      <c r="H71" s="23">
        <v>0</v>
      </c>
      <c r="I71" s="23">
        <v>0</v>
      </c>
      <c r="J71" s="23">
        <v>0</v>
      </c>
      <c r="K71" s="23">
        <v>0</v>
      </c>
      <c r="L71" s="23">
        <v>0</v>
      </c>
      <c r="M71" s="23">
        <v>0</v>
      </c>
      <c r="N71" s="23">
        <v>0</v>
      </c>
      <c r="O71" s="23">
        <v>0</v>
      </c>
      <c r="P71" s="23">
        <v>0</v>
      </c>
      <c r="Q71" s="23">
        <v>0</v>
      </c>
      <c r="R71" s="24">
        <v>0</v>
      </c>
    </row>
    <row r="72" spans="1:20" x14ac:dyDescent="0.25">
      <c r="A72" s="21" t="s">
        <v>88</v>
      </c>
      <c r="B72" s="22" t="s">
        <v>149</v>
      </c>
      <c r="C72" s="23">
        <v>0</v>
      </c>
      <c r="D72" s="23">
        <v>0</v>
      </c>
      <c r="E72" s="23">
        <v>0</v>
      </c>
      <c r="F72" s="23">
        <v>0</v>
      </c>
      <c r="G72" s="23">
        <v>0</v>
      </c>
      <c r="H72" s="23">
        <v>0</v>
      </c>
      <c r="I72" s="23">
        <v>0</v>
      </c>
      <c r="J72" s="23">
        <v>0</v>
      </c>
      <c r="K72" s="23">
        <v>0</v>
      </c>
      <c r="L72" s="23">
        <v>0</v>
      </c>
      <c r="M72" s="23">
        <v>0</v>
      </c>
      <c r="N72" s="23">
        <v>0</v>
      </c>
      <c r="O72" s="23">
        <v>0</v>
      </c>
      <c r="P72" s="23">
        <v>0</v>
      </c>
      <c r="Q72" s="23">
        <v>0</v>
      </c>
      <c r="R72" s="24">
        <v>0</v>
      </c>
      <c r="S72" s="34"/>
    </row>
    <row r="73" spans="1:20" x14ac:dyDescent="0.25">
      <c r="A73" s="28" t="s">
        <v>162</v>
      </c>
      <c r="B73" s="29" t="s">
        <v>90</v>
      </c>
      <c r="C73" s="30">
        <v>21</v>
      </c>
      <c r="D73" s="31">
        <f>SUM(D62:D72)</f>
        <v>21</v>
      </c>
      <c r="E73" s="31">
        <f t="shared" ref="E73:F73" si="12">SUM(E62:E72)</f>
        <v>21</v>
      </c>
      <c r="F73" s="31">
        <f t="shared" si="12"/>
        <v>19</v>
      </c>
      <c r="G73" s="31">
        <v>0</v>
      </c>
      <c r="H73" s="31">
        <f>SUM(H62:H72)</f>
        <v>0</v>
      </c>
      <c r="I73" s="31">
        <f t="shared" ref="I73:J73" si="13">SUM(I62:I72)</f>
        <v>0</v>
      </c>
      <c r="J73" s="31">
        <f t="shared" si="13"/>
        <v>0</v>
      </c>
      <c r="K73" s="31">
        <v>10</v>
      </c>
      <c r="L73" s="31">
        <f>SUM(L62:L72)</f>
        <v>10</v>
      </c>
      <c r="M73" s="31">
        <f t="shared" ref="M73:N73" si="14">SUM(M62:M72)</f>
        <v>10</v>
      </c>
      <c r="N73" s="31">
        <f t="shared" si="14"/>
        <v>10</v>
      </c>
      <c r="O73" s="31">
        <v>0</v>
      </c>
      <c r="P73" s="31">
        <f>SUM(P62:P72)</f>
        <v>0</v>
      </c>
      <c r="Q73" s="31">
        <f t="shared" ref="Q73:R73" si="15">SUM(Q62:Q72)</f>
        <v>0</v>
      </c>
      <c r="R73" s="598">
        <f t="shared" si="15"/>
        <v>0</v>
      </c>
      <c r="S73" s="20"/>
      <c r="T73" s="20"/>
    </row>
    <row r="74" spans="1:20" x14ac:dyDescent="0.25">
      <c r="A74" s="32" t="s">
        <v>67</v>
      </c>
      <c r="B74" s="723" t="s">
        <v>218</v>
      </c>
      <c r="C74" s="724"/>
      <c r="D74" s="724"/>
      <c r="E74" s="724"/>
      <c r="F74" s="724"/>
      <c r="G74" s="724"/>
      <c r="H74" s="724"/>
      <c r="I74" s="724"/>
      <c r="J74" s="724"/>
      <c r="K74" s="724"/>
      <c r="L74" s="724"/>
      <c r="M74" s="724"/>
      <c r="N74" s="724"/>
      <c r="O74" s="724"/>
      <c r="P74" s="724"/>
      <c r="Q74" s="724"/>
      <c r="R74" s="725"/>
    </row>
    <row r="75" spans="1:20" x14ac:dyDescent="0.25">
      <c r="A75" s="17" t="s">
        <v>76</v>
      </c>
      <c r="B75" s="18" t="s">
        <v>77</v>
      </c>
      <c r="C75" s="176"/>
      <c r="D75" s="176"/>
      <c r="E75" s="176"/>
      <c r="F75" s="176"/>
      <c r="G75" s="19"/>
      <c r="H75" s="19"/>
      <c r="I75" s="19"/>
      <c r="J75" s="19"/>
      <c r="K75" s="19"/>
      <c r="L75" s="176"/>
      <c r="M75" s="19"/>
      <c r="N75" s="19"/>
      <c r="O75" s="19"/>
      <c r="P75" s="19"/>
      <c r="Q75" s="19"/>
      <c r="R75" s="177"/>
      <c r="S75" s="20"/>
    </row>
    <row r="76" spans="1:20" x14ac:dyDescent="0.25">
      <c r="A76" s="21" t="s">
        <v>78</v>
      </c>
      <c r="B76" s="22" t="s">
        <v>139</v>
      </c>
      <c r="C76" s="23">
        <v>0</v>
      </c>
      <c r="D76" s="23">
        <v>0</v>
      </c>
      <c r="E76" s="23">
        <v>0</v>
      </c>
      <c r="F76" s="23">
        <v>0</v>
      </c>
      <c r="G76" s="23">
        <v>0</v>
      </c>
      <c r="H76" s="23">
        <v>0</v>
      </c>
      <c r="I76" s="23">
        <v>0</v>
      </c>
      <c r="J76" s="23">
        <v>0</v>
      </c>
      <c r="K76" s="23">
        <v>0</v>
      </c>
      <c r="L76" s="23">
        <v>0</v>
      </c>
      <c r="M76" s="23">
        <v>0</v>
      </c>
      <c r="N76" s="23">
        <v>0</v>
      </c>
      <c r="O76" s="23">
        <v>0</v>
      </c>
      <c r="P76" s="23">
        <v>0</v>
      </c>
      <c r="Q76" s="23">
        <v>0</v>
      </c>
      <c r="R76" s="24">
        <v>0</v>
      </c>
    </row>
    <row r="77" spans="1:20" x14ac:dyDescent="0.25">
      <c r="A77" s="21" t="s">
        <v>79</v>
      </c>
      <c r="B77" s="22" t="s">
        <v>140</v>
      </c>
      <c r="C77" s="23">
        <v>567</v>
      </c>
      <c r="D77" s="39">
        <v>589</v>
      </c>
      <c r="E77" s="26">
        <v>340</v>
      </c>
      <c r="F77" s="26">
        <v>245</v>
      </c>
      <c r="G77" s="23">
        <v>0</v>
      </c>
      <c r="H77" s="23">
        <v>0</v>
      </c>
      <c r="I77" s="23">
        <v>0</v>
      </c>
      <c r="J77" s="23">
        <v>0</v>
      </c>
      <c r="K77" s="23">
        <v>10</v>
      </c>
      <c r="L77" s="39">
        <v>10</v>
      </c>
      <c r="M77" s="23">
        <v>10</v>
      </c>
      <c r="N77" s="23">
        <v>6</v>
      </c>
      <c r="O77" s="23">
        <v>0</v>
      </c>
      <c r="P77" s="23">
        <v>0</v>
      </c>
      <c r="Q77" s="23">
        <v>0</v>
      </c>
      <c r="R77" s="24">
        <v>0</v>
      </c>
    </row>
    <row r="78" spans="1:20" x14ac:dyDescent="0.25">
      <c r="A78" s="21" t="s">
        <v>80</v>
      </c>
      <c r="B78" s="22" t="s">
        <v>141</v>
      </c>
      <c r="C78" s="23">
        <v>669</v>
      </c>
      <c r="D78" s="39">
        <v>734</v>
      </c>
      <c r="E78" s="39">
        <v>576</v>
      </c>
      <c r="F78" s="39">
        <v>396</v>
      </c>
      <c r="G78" s="23">
        <v>0</v>
      </c>
      <c r="H78" s="23">
        <v>0</v>
      </c>
      <c r="I78" s="23">
        <v>0</v>
      </c>
      <c r="J78" s="23">
        <v>0</v>
      </c>
      <c r="K78" s="26">
        <v>99</v>
      </c>
      <c r="L78" s="39">
        <v>102</v>
      </c>
      <c r="M78" s="23">
        <v>89</v>
      </c>
      <c r="N78" s="23">
        <v>60</v>
      </c>
      <c r="O78" s="26">
        <v>5</v>
      </c>
      <c r="P78" s="39">
        <v>5</v>
      </c>
      <c r="Q78" s="23">
        <v>4</v>
      </c>
      <c r="R78" s="24">
        <v>4</v>
      </c>
    </row>
    <row r="79" spans="1:20" x14ac:dyDescent="0.25">
      <c r="A79" s="21" t="s">
        <v>81</v>
      </c>
      <c r="B79" s="22" t="s">
        <v>142</v>
      </c>
      <c r="C79" s="23">
        <v>520</v>
      </c>
      <c r="D79" s="39">
        <v>535</v>
      </c>
      <c r="E79" s="26">
        <v>534</v>
      </c>
      <c r="F79" s="26">
        <v>367</v>
      </c>
      <c r="G79" s="23">
        <v>0</v>
      </c>
      <c r="H79" s="23">
        <v>0</v>
      </c>
      <c r="I79" s="23">
        <v>0</v>
      </c>
      <c r="J79" s="23">
        <v>0</v>
      </c>
      <c r="K79" s="26">
        <v>276</v>
      </c>
      <c r="L79" s="39">
        <v>289</v>
      </c>
      <c r="M79" s="26">
        <v>288</v>
      </c>
      <c r="N79" s="26">
        <v>234</v>
      </c>
      <c r="O79" s="23">
        <v>0</v>
      </c>
      <c r="P79" s="23">
        <v>0</v>
      </c>
      <c r="Q79" s="23">
        <v>0</v>
      </c>
      <c r="R79" s="24">
        <v>0</v>
      </c>
    </row>
    <row r="80" spans="1:20" x14ac:dyDescent="0.25">
      <c r="A80" s="21" t="s">
        <v>82</v>
      </c>
      <c r="B80" s="22" t="s">
        <v>143</v>
      </c>
      <c r="C80" s="23" t="s">
        <v>219</v>
      </c>
      <c r="D80" s="39">
        <v>1342</v>
      </c>
      <c r="E80" s="26">
        <v>1338</v>
      </c>
      <c r="F80" s="26">
        <v>956</v>
      </c>
      <c r="G80" s="23">
        <v>0</v>
      </c>
      <c r="H80" s="23">
        <v>0</v>
      </c>
      <c r="I80" s="23">
        <v>0</v>
      </c>
      <c r="J80" s="23">
        <v>0</v>
      </c>
      <c r="K80" s="26">
        <v>393</v>
      </c>
      <c r="L80" s="39">
        <v>402</v>
      </c>
      <c r="M80" s="26">
        <v>390</v>
      </c>
      <c r="N80" s="26">
        <v>286</v>
      </c>
      <c r="O80" s="26">
        <v>6</v>
      </c>
      <c r="P80" s="39">
        <v>6</v>
      </c>
      <c r="Q80" s="26">
        <v>4</v>
      </c>
      <c r="R80" s="27">
        <v>3</v>
      </c>
    </row>
    <row r="81" spans="1:19" x14ac:dyDescent="0.25">
      <c r="A81" s="21" t="s">
        <v>83</v>
      </c>
      <c r="B81" s="22" t="s">
        <v>144</v>
      </c>
      <c r="C81" s="23">
        <v>219</v>
      </c>
      <c r="D81" s="39">
        <v>230</v>
      </c>
      <c r="E81" s="26">
        <v>230</v>
      </c>
      <c r="F81" s="26">
        <v>169</v>
      </c>
      <c r="G81" s="23">
        <v>0</v>
      </c>
      <c r="H81" s="23">
        <v>0</v>
      </c>
      <c r="I81" s="23">
        <v>0</v>
      </c>
      <c r="J81" s="23">
        <v>0</v>
      </c>
      <c r="K81" s="26">
        <v>9</v>
      </c>
      <c r="L81" s="39">
        <v>11</v>
      </c>
      <c r="M81" s="26">
        <v>10</v>
      </c>
      <c r="N81" s="26">
        <v>7</v>
      </c>
      <c r="O81" s="26">
        <v>0</v>
      </c>
      <c r="P81" s="26">
        <v>0</v>
      </c>
      <c r="Q81" s="23">
        <v>0</v>
      </c>
      <c r="R81" s="24">
        <v>0</v>
      </c>
    </row>
    <row r="82" spans="1:19" x14ac:dyDescent="0.25">
      <c r="A82" s="21" t="s">
        <v>84</v>
      </c>
      <c r="B82" s="22" t="s">
        <v>145</v>
      </c>
      <c r="C82" s="23">
        <v>337</v>
      </c>
      <c r="D82" s="39">
        <v>355</v>
      </c>
      <c r="E82" s="26">
        <v>355</v>
      </c>
      <c r="F82" s="26">
        <v>237</v>
      </c>
      <c r="G82" s="23">
        <v>0</v>
      </c>
      <c r="H82" s="23">
        <v>0</v>
      </c>
      <c r="I82" s="23">
        <v>0</v>
      </c>
      <c r="J82" s="23">
        <v>0</v>
      </c>
      <c r="K82" s="26">
        <v>54</v>
      </c>
      <c r="L82" s="39">
        <v>54</v>
      </c>
      <c r="M82" s="26">
        <v>54</v>
      </c>
      <c r="N82" s="26">
        <v>41</v>
      </c>
      <c r="O82" s="23">
        <v>0</v>
      </c>
      <c r="P82" s="23">
        <v>0</v>
      </c>
      <c r="Q82" s="23">
        <v>0</v>
      </c>
      <c r="R82" s="24">
        <v>0</v>
      </c>
    </row>
    <row r="83" spans="1:19" x14ac:dyDescent="0.25">
      <c r="A83" s="21" t="s">
        <v>85</v>
      </c>
      <c r="B83" s="22" t="s">
        <v>146</v>
      </c>
      <c r="C83" s="23">
        <v>0</v>
      </c>
      <c r="D83" s="39">
        <v>0</v>
      </c>
      <c r="E83" s="26">
        <v>0</v>
      </c>
      <c r="F83" s="26">
        <v>0</v>
      </c>
      <c r="G83" s="23">
        <v>0</v>
      </c>
      <c r="H83" s="23">
        <v>0</v>
      </c>
      <c r="I83" s="23">
        <v>0</v>
      </c>
      <c r="J83" s="23">
        <v>0</v>
      </c>
      <c r="K83" s="23">
        <v>0</v>
      </c>
      <c r="L83" s="23">
        <v>0</v>
      </c>
      <c r="M83" s="23">
        <v>0</v>
      </c>
      <c r="N83" s="23">
        <v>0</v>
      </c>
      <c r="O83" s="23">
        <v>0</v>
      </c>
      <c r="P83" s="23">
        <v>0</v>
      </c>
      <c r="Q83" s="23">
        <v>0</v>
      </c>
      <c r="R83" s="24">
        <v>0</v>
      </c>
    </row>
    <row r="84" spans="1:19" x14ac:dyDescent="0.25">
      <c r="A84" s="21" t="s">
        <v>86</v>
      </c>
      <c r="B84" s="22" t="s">
        <v>147</v>
      </c>
      <c r="C84" s="23">
        <v>0</v>
      </c>
      <c r="D84" s="23">
        <v>0</v>
      </c>
      <c r="E84" s="23">
        <v>0</v>
      </c>
      <c r="F84" s="23">
        <v>0</v>
      </c>
      <c r="G84" s="23">
        <v>0</v>
      </c>
      <c r="H84" s="23">
        <v>0</v>
      </c>
      <c r="I84" s="23">
        <v>0</v>
      </c>
      <c r="J84" s="23">
        <v>0</v>
      </c>
      <c r="K84" s="23">
        <v>0</v>
      </c>
      <c r="L84" s="23">
        <v>0</v>
      </c>
      <c r="M84" s="23">
        <v>0</v>
      </c>
      <c r="N84" s="23">
        <v>0</v>
      </c>
      <c r="O84" s="23">
        <v>0</v>
      </c>
      <c r="P84" s="23">
        <v>0</v>
      </c>
      <c r="Q84" s="23">
        <v>0</v>
      </c>
      <c r="R84" s="24">
        <v>0</v>
      </c>
    </row>
    <row r="85" spans="1:19" x14ac:dyDescent="0.25">
      <c r="A85" s="21" t="s">
        <v>87</v>
      </c>
      <c r="B85" s="22" t="s">
        <v>148</v>
      </c>
      <c r="C85" s="38">
        <v>486</v>
      </c>
      <c r="D85" s="39">
        <v>520</v>
      </c>
      <c r="E85" s="37">
        <v>187</v>
      </c>
      <c r="F85" s="37">
        <v>149</v>
      </c>
      <c r="G85" s="23">
        <v>0</v>
      </c>
      <c r="H85" s="23">
        <v>0</v>
      </c>
      <c r="I85" s="23">
        <v>0</v>
      </c>
      <c r="J85" s="23">
        <v>0</v>
      </c>
      <c r="K85" s="37">
        <v>0</v>
      </c>
      <c r="L85" s="37">
        <v>0</v>
      </c>
      <c r="M85" s="23">
        <v>0</v>
      </c>
      <c r="N85" s="23">
        <v>0</v>
      </c>
      <c r="O85" s="23">
        <v>0</v>
      </c>
      <c r="P85" s="23">
        <v>0</v>
      </c>
      <c r="Q85" s="23">
        <v>0</v>
      </c>
      <c r="R85" s="24">
        <v>0</v>
      </c>
    </row>
    <row r="86" spans="1:19" x14ac:dyDescent="0.25">
      <c r="A86" s="21" t="s">
        <v>88</v>
      </c>
      <c r="B86" s="22" t="s">
        <v>149</v>
      </c>
      <c r="C86" s="38">
        <v>342</v>
      </c>
      <c r="D86" s="39">
        <v>342</v>
      </c>
      <c r="E86" s="37">
        <v>342</v>
      </c>
      <c r="F86" s="37">
        <v>210</v>
      </c>
      <c r="G86" s="23">
        <v>0</v>
      </c>
      <c r="H86" s="23">
        <v>0</v>
      </c>
      <c r="I86" s="23">
        <v>0</v>
      </c>
      <c r="J86" s="23">
        <v>0</v>
      </c>
      <c r="K86" s="23">
        <v>0</v>
      </c>
      <c r="L86" s="23">
        <v>0</v>
      </c>
      <c r="M86" s="23">
        <v>0</v>
      </c>
      <c r="N86" s="23">
        <v>0</v>
      </c>
      <c r="O86" s="23">
        <v>0</v>
      </c>
      <c r="P86" s="23">
        <v>0</v>
      </c>
      <c r="Q86" s="23">
        <v>0</v>
      </c>
      <c r="R86" s="24">
        <v>0</v>
      </c>
    </row>
    <row r="87" spans="1:19" ht="15.75" thickBot="1" x14ac:dyDescent="0.3">
      <c r="A87" s="40" t="s">
        <v>178</v>
      </c>
      <c r="B87" s="41" t="s">
        <v>90</v>
      </c>
      <c r="C87" s="42" t="s">
        <v>220</v>
      </c>
      <c r="D87" s="43">
        <v>4647</v>
      </c>
      <c r="E87" s="43">
        <v>3902</v>
      </c>
      <c r="F87" s="43">
        <v>2729</v>
      </c>
      <c r="G87" s="42">
        <v>0</v>
      </c>
      <c r="H87" s="43">
        <v>0</v>
      </c>
      <c r="I87" s="43">
        <v>0</v>
      </c>
      <c r="J87" s="43">
        <v>0</v>
      </c>
      <c r="K87" s="42">
        <v>814</v>
      </c>
      <c r="L87" s="43">
        <v>868</v>
      </c>
      <c r="M87" s="43">
        <v>841</v>
      </c>
      <c r="N87" s="43">
        <v>634</v>
      </c>
      <c r="O87" s="42">
        <v>11</v>
      </c>
      <c r="P87" s="43">
        <v>11</v>
      </c>
      <c r="Q87" s="43">
        <v>8</v>
      </c>
      <c r="R87" s="44">
        <v>7</v>
      </c>
      <c r="S87" s="20"/>
    </row>
    <row r="88" spans="1:19" x14ac:dyDescent="0.25">
      <c r="A88" s="11"/>
      <c r="B88" s="45"/>
      <c r="C88" s="180"/>
      <c r="D88" s="180"/>
      <c r="E88" s="180"/>
      <c r="F88" s="180"/>
      <c r="G88" s="48"/>
      <c r="H88" s="48"/>
      <c r="I88" s="48"/>
      <c r="J88" s="48"/>
      <c r="K88" s="46"/>
      <c r="L88" s="180"/>
      <c r="M88" s="47"/>
      <c r="N88" s="47"/>
      <c r="O88" s="48"/>
      <c r="P88" s="47"/>
      <c r="Q88" s="47"/>
      <c r="R88" s="47"/>
      <c r="S88" s="20"/>
    </row>
    <row r="89" spans="1:19" x14ac:dyDescent="0.25">
      <c r="A89" s="48" t="s">
        <v>102</v>
      </c>
      <c r="B89" s="45"/>
      <c r="C89" s="181"/>
      <c r="D89" s="182"/>
      <c r="E89" s="182"/>
      <c r="F89" s="182"/>
      <c r="G89" s="48"/>
      <c r="H89" s="46"/>
      <c r="I89" s="48"/>
      <c r="J89" s="48"/>
      <c r="K89" s="48"/>
      <c r="L89" s="182"/>
      <c r="M89" s="49"/>
      <c r="N89" s="49"/>
      <c r="O89" s="48"/>
      <c r="P89" s="49"/>
      <c r="Q89" s="49"/>
      <c r="R89" s="49"/>
    </row>
    <row r="90" spans="1:19" x14ac:dyDescent="0.25">
      <c r="A90" s="11" t="s">
        <v>100</v>
      </c>
      <c r="B90" s="45"/>
      <c r="C90" s="182"/>
      <c r="D90" s="182"/>
      <c r="E90" s="182"/>
      <c r="F90" s="182"/>
      <c r="G90" s="48"/>
      <c r="H90" s="48"/>
      <c r="I90" s="50"/>
      <c r="J90" s="48"/>
      <c r="K90" s="48"/>
      <c r="L90" s="182"/>
      <c r="M90" s="49"/>
      <c r="N90" s="49"/>
      <c r="O90" s="48"/>
      <c r="P90" s="49"/>
      <c r="Q90" s="49"/>
      <c r="R90" s="49"/>
    </row>
    <row r="91" spans="1:19" x14ac:dyDescent="0.25">
      <c r="A91" s="48" t="s">
        <v>101</v>
      </c>
      <c r="B91" s="45"/>
      <c r="C91" s="181"/>
      <c r="D91" s="182"/>
      <c r="E91" s="182"/>
      <c r="F91" s="182"/>
      <c r="G91" s="48"/>
      <c r="H91" s="48"/>
      <c r="I91" s="50"/>
      <c r="J91" s="48"/>
      <c r="K91" s="48"/>
      <c r="L91" s="182"/>
      <c r="M91" s="49"/>
      <c r="N91" s="49"/>
      <c r="O91" s="48"/>
      <c r="P91" s="49"/>
      <c r="Q91" s="49"/>
      <c r="R91" s="49"/>
    </row>
    <row r="92" spans="1:19" x14ac:dyDescent="0.25">
      <c r="I92" s="52"/>
    </row>
    <row r="93" spans="1:19" x14ac:dyDescent="0.25">
      <c r="I93" s="52"/>
    </row>
    <row r="94" spans="1:19" x14ac:dyDescent="0.25">
      <c r="I94" s="52"/>
    </row>
    <row r="95" spans="1:19" x14ac:dyDescent="0.25">
      <c r="I95" s="52"/>
    </row>
    <row r="96" spans="1:19" x14ac:dyDescent="0.25">
      <c r="I96" s="52"/>
    </row>
    <row r="97" spans="9:9" x14ac:dyDescent="0.25">
      <c r="I97" s="52"/>
    </row>
    <row r="98" spans="9:9" x14ac:dyDescent="0.25">
      <c r="I98" s="52"/>
    </row>
    <row r="99" spans="9:9" x14ac:dyDescent="0.25">
      <c r="I99" s="52"/>
    </row>
    <row r="100" spans="9:9" x14ac:dyDescent="0.25">
      <c r="I100" s="52"/>
    </row>
    <row r="101" spans="9:9" x14ac:dyDescent="0.25">
      <c r="I101" s="52"/>
    </row>
    <row r="102" spans="9:9" x14ac:dyDescent="0.25">
      <c r="I102" s="52"/>
    </row>
    <row r="103" spans="9:9" x14ac:dyDescent="0.25">
      <c r="I103" s="52"/>
    </row>
    <row r="104" spans="9:9" x14ac:dyDescent="0.25">
      <c r="I104" s="52"/>
    </row>
    <row r="105" spans="9:9" x14ac:dyDescent="0.25">
      <c r="I105" s="52"/>
    </row>
    <row r="106" spans="9:9" x14ac:dyDescent="0.25">
      <c r="I106" s="52"/>
    </row>
  </sheetData>
  <mergeCells count="12">
    <mergeCell ref="B74:R74"/>
    <mergeCell ref="A1:R1"/>
    <mergeCell ref="A2:B3"/>
    <mergeCell ref="C2:F2"/>
    <mergeCell ref="G2:J2"/>
    <mergeCell ref="K2:N2"/>
    <mergeCell ref="O2:R2"/>
    <mergeCell ref="C4:R4"/>
    <mergeCell ref="C18:R18"/>
    <mergeCell ref="C32:R32"/>
    <mergeCell ref="C46:R46"/>
    <mergeCell ref="C60:R60"/>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R26"/>
  <sheetViews>
    <sheetView zoomScaleNormal="100" workbookViewId="0">
      <pane xSplit="1" ySplit="3" topLeftCell="B4" activePane="bottomRight" state="frozen"/>
      <selection pane="topRight" activeCell="G22" sqref="G22"/>
      <selection pane="bottomLeft" activeCell="G22" sqref="G22"/>
      <selection pane="bottomRight" activeCell="R17" sqref="R17"/>
    </sheetView>
  </sheetViews>
  <sheetFormatPr defaultColWidth="9.140625" defaultRowHeight="15" x14ac:dyDescent="0.25"/>
  <cols>
    <col min="1" max="1" width="30" style="11" customWidth="1"/>
    <col min="2" max="2" width="10.5703125" style="45" customWidth="1"/>
    <col min="3" max="9" width="10.5703125" style="48" customWidth="1"/>
    <col min="10" max="10" width="11.140625" style="48" customWidth="1"/>
    <col min="11" max="11" width="10.5703125" style="48" customWidth="1"/>
    <col min="12" max="13" width="10.5703125" customWidth="1"/>
    <col min="15" max="15" width="8.7109375" bestFit="1" customWidth="1"/>
    <col min="17" max="16384" width="9.140625" style="48"/>
  </cols>
  <sheetData>
    <row r="1" spans="1:18" ht="25.5" customHeight="1" x14ac:dyDescent="0.25">
      <c r="A1" s="737" t="s">
        <v>221</v>
      </c>
      <c r="B1" s="738"/>
      <c r="C1" s="738"/>
      <c r="D1" s="738"/>
      <c r="E1" s="738"/>
      <c r="F1" s="738"/>
      <c r="G1" s="738"/>
      <c r="H1" s="738"/>
      <c r="I1" s="738"/>
      <c r="J1" s="738"/>
      <c r="K1" s="738"/>
      <c r="L1" s="738"/>
      <c r="M1" s="738"/>
      <c r="N1" s="738"/>
    </row>
    <row r="2" spans="1:18" s="53" customFormat="1" ht="38.25" customHeight="1" x14ac:dyDescent="0.2">
      <c r="A2" s="739" t="s">
        <v>104</v>
      </c>
      <c r="B2" s="719" t="s">
        <v>222</v>
      </c>
      <c r="C2" s="730"/>
      <c r="D2" s="730"/>
      <c r="E2" s="730"/>
      <c r="F2" s="730"/>
      <c r="G2" s="730"/>
      <c r="H2" s="730"/>
      <c r="I2" s="720"/>
      <c r="J2" s="741" t="s">
        <v>223</v>
      </c>
      <c r="K2" s="742"/>
      <c r="L2" s="743"/>
      <c r="M2" s="744" t="s">
        <v>224</v>
      </c>
      <c r="N2" s="735" t="s">
        <v>225</v>
      </c>
      <c r="P2" s="732"/>
      <c r="Q2" s="732"/>
    </row>
    <row r="3" spans="1:18" s="53" customFormat="1" ht="89.25" x14ac:dyDescent="0.2">
      <c r="A3" s="740"/>
      <c r="B3" s="613" t="s">
        <v>226</v>
      </c>
      <c r="C3" s="613" t="s">
        <v>227</v>
      </c>
      <c r="D3" s="613" t="s">
        <v>228</v>
      </c>
      <c r="E3" s="613" t="s">
        <v>229</v>
      </c>
      <c r="F3" s="613" t="s">
        <v>230</v>
      </c>
      <c r="G3" s="613" t="s">
        <v>231</v>
      </c>
      <c r="H3" s="613" t="s">
        <v>232</v>
      </c>
      <c r="I3" s="613" t="s">
        <v>233</v>
      </c>
      <c r="J3" s="340" t="s">
        <v>234</v>
      </c>
      <c r="K3" s="341" t="s">
        <v>235</v>
      </c>
      <c r="L3" s="340" t="s">
        <v>236</v>
      </c>
      <c r="M3" s="745"/>
      <c r="N3" s="736"/>
      <c r="P3" s="356"/>
    </row>
    <row r="4" spans="1:18" ht="20.100000000000001" customHeight="1" x14ac:dyDescent="0.2">
      <c r="A4" s="157" t="s">
        <v>237</v>
      </c>
      <c r="B4" s="164">
        <f t="shared" ref="B4:B15" si="0">SUM(C4:I4)</f>
        <v>99.024000000000001</v>
      </c>
      <c r="C4" s="164">
        <v>4.7670000000000003</v>
      </c>
      <c r="D4" s="164">
        <v>14.708</v>
      </c>
      <c r="E4" s="164">
        <v>38.506</v>
      </c>
      <c r="F4" s="164">
        <v>12.596</v>
      </c>
      <c r="G4" s="164">
        <f>8.232+5.62</f>
        <v>13.852</v>
      </c>
      <c r="H4" s="164">
        <v>14.595000000000001</v>
      </c>
      <c r="I4" s="164"/>
      <c r="J4" s="164"/>
      <c r="K4" s="164">
        <v>1.1100000000000001</v>
      </c>
      <c r="L4" s="164">
        <v>0.51</v>
      </c>
      <c r="M4" s="164">
        <f>80.962+2+3.04</f>
        <v>86.00200000000001</v>
      </c>
      <c r="N4" s="165">
        <f>SUM(B4,J4:M4)</f>
        <v>186.64600000000002</v>
      </c>
      <c r="O4" s="48"/>
      <c r="P4" s="348"/>
      <c r="R4" s="339"/>
    </row>
    <row r="5" spans="1:18" ht="20.100000000000001" customHeight="1" x14ac:dyDescent="0.2">
      <c r="A5" s="8" t="s">
        <v>238</v>
      </c>
      <c r="B5" s="166">
        <f t="shared" si="0"/>
        <v>37.869999999999997</v>
      </c>
      <c r="C5" s="167">
        <v>0.2</v>
      </c>
      <c r="D5" s="167">
        <v>3.5419999999999998</v>
      </c>
      <c r="E5" s="167">
        <v>17.672000000000001</v>
      </c>
      <c r="F5" s="167">
        <v>5.51</v>
      </c>
      <c r="G5" s="167">
        <f>4.758+1.31</f>
        <v>6.0679999999999996</v>
      </c>
      <c r="H5" s="167">
        <v>4.8780000000000001</v>
      </c>
      <c r="I5" s="167"/>
      <c r="J5" s="167"/>
      <c r="K5" s="167">
        <v>0.56000000000000005</v>
      </c>
      <c r="L5" s="167">
        <v>0.36</v>
      </c>
      <c r="M5" s="167">
        <f>52.063+2+0.73</f>
        <v>54.792999999999999</v>
      </c>
      <c r="N5" s="168">
        <f t="shared" ref="N5:N15" si="1">SUM(B5,J5:M5)</f>
        <v>93.582999999999998</v>
      </c>
      <c r="O5" s="48"/>
      <c r="P5" s="349"/>
      <c r="R5" s="339"/>
    </row>
    <row r="6" spans="1:18" ht="20.100000000000001" customHeight="1" x14ac:dyDescent="0.2">
      <c r="A6" s="158" t="s">
        <v>239</v>
      </c>
      <c r="B6" s="505">
        <f t="shared" si="0"/>
        <v>64.748999999999995</v>
      </c>
      <c r="C6" s="169">
        <v>3</v>
      </c>
      <c r="D6" s="169">
        <v>14.904</v>
      </c>
      <c r="E6" s="169">
        <v>38.944000000000003</v>
      </c>
      <c r="F6" s="169">
        <v>7.2759999999999998</v>
      </c>
      <c r="G6" s="169">
        <v>0</v>
      </c>
      <c r="H6" s="169">
        <v>0.625</v>
      </c>
      <c r="I6" s="169"/>
      <c r="J6" s="169"/>
      <c r="K6" s="169">
        <f>0.25+0.03</f>
        <v>0.28000000000000003</v>
      </c>
      <c r="L6" s="169"/>
      <c r="M6" s="169">
        <f>76.358+2.81+0.81</f>
        <v>79.978000000000009</v>
      </c>
      <c r="N6" s="170">
        <f>SUM(B6,J6:M6)</f>
        <v>145.00700000000001</v>
      </c>
      <c r="O6" s="48"/>
      <c r="P6" s="349"/>
      <c r="R6" s="339"/>
    </row>
    <row r="7" spans="1:18" ht="20.100000000000001" customHeight="1" x14ac:dyDescent="0.2">
      <c r="A7" s="8" t="s">
        <v>240</v>
      </c>
      <c r="B7" s="166">
        <f t="shared" si="0"/>
        <v>34.152000000000001</v>
      </c>
      <c r="C7" s="167">
        <v>0</v>
      </c>
      <c r="D7" s="167">
        <v>6.94</v>
      </c>
      <c r="E7" s="167">
        <v>24.224</v>
      </c>
      <c r="F7" s="167">
        <v>2.988</v>
      </c>
      <c r="G7" s="167">
        <v>0</v>
      </c>
      <c r="H7" s="167">
        <v>0</v>
      </c>
      <c r="I7" s="167"/>
      <c r="J7" s="167"/>
      <c r="K7" s="167">
        <v>0.25</v>
      </c>
      <c r="L7" s="167"/>
      <c r="M7" s="167">
        <f>56.785+2.008+0.42</f>
        <v>59.213000000000001</v>
      </c>
      <c r="N7" s="168">
        <f t="shared" si="1"/>
        <v>93.615000000000009</v>
      </c>
      <c r="O7" s="48"/>
      <c r="P7" s="349"/>
      <c r="R7" s="339"/>
    </row>
    <row r="8" spans="1:18" ht="20.100000000000001" customHeight="1" x14ac:dyDescent="0.2">
      <c r="A8" s="159" t="s">
        <v>241</v>
      </c>
      <c r="B8" s="506">
        <f t="shared" si="0"/>
        <v>41.351000000000006</v>
      </c>
      <c r="C8" s="171">
        <v>3.8660000000000001</v>
      </c>
      <c r="D8" s="171">
        <v>10.587</v>
      </c>
      <c r="E8" s="171">
        <v>20.28</v>
      </c>
      <c r="F8" s="171">
        <v>3.758</v>
      </c>
      <c r="G8" s="171">
        <v>0</v>
      </c>
      <c r="H8" s="171">
        <v>2.86</v>
      </c>
      <c r="I8" s="171"/>
      <c r="J8" s="171"/>
      <c r="K8" s="171"/>
      <c r="L8" s="171"/>
      <c r="M8" s="171">
        <f>46.19+0.44</f>
        <v>46.629999999999995</v>
      </c>
      <c r="N8" s="170">
        <f t="shared" si="1"/>
        <v>87.980999999999995</v>
      </c>
      <c r="O8" s="48"/>
      <c r="P8" s="349"/>
      <c r="R8" s="339"/>
    </row>
    <row r="9" spans="1:18" ht="20.100000000000001" customHeight="1" x14ac:dyDescent="0.2">
      <c r="A9" s="8" t="s">
        <v>242</v>
      </c>
      <c r="B9" s="166">
        <f t="shared" si="0"/>
        <v>22.071999999999999</v>
      </c>
      <c r="C9" s="167">
        <v>0.42499999999999999</v>
      </c>
      <c r="D9" s="167">
        <v>5.7169999999999996</v>
      </c>
      <c r="E9" s="167">
        <v>12.138999999999999</v>
      </c>
      <c r="F9" s="167">
        <v>2.758</v>
      </c>
      <c r="G9" s="167">
        <v>0</v>
      </c>
      <c r="H9" s="167">
        <v>1.0329999999999999</v>
      </c>
      <c r="I9" s="167"/>
      <c r="J9" s="167"/>
      <c r="K9" s="167"/>
      <c r="L9" s="167"/>
      <c r="M9" s="167">
        <f>37.484+0.44</f>
        <v>37.923999999999999</v>
      </c>
      <c r="N9" s="168">
        <f t="shared" si="1"/>
        <v>59.995999999999995</v>
      </c>
      <c r="O9" s="48"/>
      <c r="P9" s="349"/>
      <c r="R9" s="339"/>
    </row>
    <row r="10" spans="1:18" ht="20.100000000000001" customHeight="1" x14ac:dyDescent="0.25">
      <c r="A10" s="355" t="s">
        <v>243</v>
      </c>
      <c r="B10" s="354">
        <f t="shared" si="0"/>
        <v>21.231000000000002</v>
      </c>
      <c r="C10" s="353">
        <v>0.6</v>
      </c>
      <c r="D10" s="353">
        <v>2</v>
      </c>
      <c r="E10" s="353">
        <v>7.9749999999999996</v>
      </c>
      <c r="F10" s="353">
        <v>0.41699999999999998</v>
      </c>
      <c r="G10" s="353">
        <v>0</v>
      </c>
      <c r="H10" s="353">
        <v>10.239000000000001</v>
      </c>
      <c r="I10" s="353"/>
      <c r="J10" s="353"/>
      <c r="K10" s="353">
        <v>2.5</v>
      </c>
      <c r="L10" s="353"/>
      <c r="M10" s="353">
        <f>5.794+1.79</f>
        <v>7.5839999999999996</v>
      </c>
      <c r="N10" s="170">
        <f t="shared" si="1"/>
        <v>31.315000000000001</v>
      </c>
      <c r="P10" s="349"/>
      <c r="R10" s="339"/>
    </row>
    <row r="11" spans="1:18" ht="20.100000000000001" customHeight="1" x14ac:dyDescent="0.25">
      <c r="A11" s="8" t="s">
        <v>244</v>
      </c>
      <c r="B11" s="166">
        <f t="shared" si="0"/>
        <v>7.8800000000000008</v>
      </c>
      <c r="C11" s="167">
        <v>0</v>
      </c>
      <c r="D11" s="167">
        <v>0.5</v>
      </c>
      <c r="E11" s="167">
        <v>3.6080000000000001</v>
      </c>
      <c r="F11" s="167">
        <v>0.41699999999999998</v>
      </c>
      <c r="G11" s="167">
        <v>0</v>
      </c>
      <c r="H11" s="167">
        <v>3.355</v>
      </c>
      <c r="I11" s="167"/>
      <c r="J11" s="167"/>
      <c r="K11" s="167">
        <v>1.5</v>
      </c>
      <c r="L11" s="167"/>
      <c r="M11" s="167">
        <f>2.467+0.37</f>
        <v>2.8370000000000002</v>
      </c>
      <c r="N11" s="168">
        <f t="shared" si="1"/>
        <v>12.217000000000001</v>
      </c>
      <c r="P11" s="349"/>
      <c r="R11" s="339"/>
    </row>
    <row r="12" spans="1:18" ht="20.100000000000001" customHeight="1" x14ac:dyDescent="0.25">
      <c r="A12" s="352" t="s">
        <v>245</v>
      </c>
      <c r="B12" s="351">
        <f t="shared" si="0"/>
        <v>34.819000000000003</v>
      </c>
      <c r="C12" s="350">
        <v>1.1499999999999999</v>
      </c>
      <c r="D12" s="350">
        <v>3.008</v>
      </c>
      <c r="E12" s="350">
        <v>5.4850000000000003</v>
      </c>
      <c r="F12" s="350">
        <v>3.9830000000000001</v>
      </c>
      <c r="G12" s="350">
        <f>1.3+0.07</f>
        <v>1.37</v>
      </c>
      <c r="H12" s="350">
        <v>19.823</v>
      </c>
      <c r="I12" s="350"/>
      <c r="J12" s="350"/>
      <c r="K12" s="350">
        <v>1.1299999999999999</v>
      </c>
      <c r="L12" s="350"/>
      <c r="M12" s="350">
        <f>19.239+0.35</f>
        <v>19.589000000000002</v>
      </c>
      <c r="N12" s="170">
        <f t="shared" si="1"/>
        <v>55.538000000000011</v>
      </c>
      <c r="P12" s="348"/>
      <c r="R12" s="339"/>
    </row>
    <row r="13" spans="1:18" ht="20.100000000000001" customHeight="1" x14ac:dyDescent="0.25">
      <c r="A13" s="8" t="s">
        <v>246</v>
      </c>
      <c r="B13" s="166">
        <f t="shared" si="0"/>
        <v>4.2050000000000001</v>
      </c>
      <c r="C13" s="167">
        <v>0</v>
      </c>
      <c r="D13" s="167">
        <v>0</v>
      </c>
      <c r="E13" s="167">
        <v>0.76</v>
      </c>
      <c r="F13" s="167">
        <v>0</v>
      </c>
      <c r="G13" s="167">
        <v>0</v>
      </c>
      <c r="H13" s="167">
        <v>3.4449999999999998</v>
      </c>
      <c r="I13" s="167"/>
      <c r="J13" s="167"/>
      <c r="K13" s="167">
        <v>0.24</v>
      </c>
      <c r="L13" s="167"/>
      <c r="M13" s="167">
        <f>12.684+0.19</f>
        <v>12.873999999999999</v>
      </c>
      <c r="N13" s="168">
        <f t="shared" si="1"/>
        <v>17.318999999999999</v>
      </c>
      <c r="P13" s="349"/>
      <c r="R13" s="339"/>
    </row>
    <row r="14" spans="1:18" ht="26.25" x14ac:dyDescent="0.25">
      <c r="A14" s="160" t="s">
        <v>247</v>
      </c>
      <c r="B14" s="175">
        <f t="shared" si="0"/>
        <v>0</v>
      </c>
      <c r="C14" s="175">
        <v>0</v>
      </c>
      <c r="D14" s="175">
        <v>0</v>
      </c>
      <c r="E14" s="175">
        <v>0</v>
      </c>
      <c r="F14" s="175">
        <v>0</v>
      </c>
      <c r="G14" s="175">
        <v>0</v>
      </c>
      <c r="H14" s="175">
        <v>0</v>
      </c>
      <c r="I14" s="175"/>
      <c r="J14" s="175"/>
      <c r="K14" s="175"/>
      <c r="L14" s="175"/>
      <c r="M14" s="175">
        <f>92.13+2.46</f>
        <v>94.589999999999989</v>
      </c>
      <c r="N14" s="170">
        <f t="shared" si="1"/>
        <v>94.589999999999989</v>
      </c>
      <c r="P14" s="349"/>
      <c r="R14" s="339"/>
    </row>
    <row r="15" spans="1:18" ht="20.100000000000001" customHeight="1" thickBot="1" x14ac:dyDescent="0.3">
      <c r="A15" s="161" t="s">
        <v>248</v>
      </c>
      <c r="B15" s="174">
        <f t="shared" si="0"/>
        <v>0</v>
      </c>
      <c r="C15" s="173">
        <v>0</v>
      </c>
      <c r="D15" s="173">
        <v>0</v>
      </c>
      <c r="E15" s="173">
        <v>0</v>
      </c>
      <c r="F15" s="173">
        <v>0</v>
      </c>
      <c r="G15" s="173">
        <v>0</v>
      </c>
      <c r="H15" s="173">
        <v>0</v>
      </c>
      <c r="I15" s="173"/>
      <c r="J15" s="173"/>
      <c r="K15" s="173"/>
      <c r="L15" s="173"/>
      <c r="M15" s="173">
        <f>60.526+0.71</f>
        <v>61.236000000000004</v>
      </c>
      <c r="N15" s="172">
        <f t="shared" si="1"/>
        <v>61.236000000000004</v>
      </c>
      <c r="P15" s="349"/>
      <c r="R15" s="339"/>
    </row>
    <row r="16" spans="1:18" ht="20.100000000000001" customHeight="1" x14ac:dyDescent="0.25">
      <c r="A16" s="162" t="s">
        <v>72</v>
      </c>
      <c r="B16" s="536">
        <f>SUM(C16:I16)</f>
        <v>261.17400000000004</v>
      </c>
      <c r="C16" s="536">
        <f t="shared" ref="C16:N16" si="2">SUM(C4,C10,C14,C6,C8,C12)</f>
        <v>13.383000000000001</v>
      </c>
      <c r="D16" s="536">
        <f t="shared" si="2"/>
        <v>45.207000000000001</v>
      </c>
      <c r="E16" s="536">
        <f t="shared" si="2"/>
        <v>111.19000000000001</v>
      </c>
      <c r="F16" s="536">
        <f t="shared" si="2"/>
        <v>28.03</v>
      </c>
      <c r="G16" s="536">
        <f t="shared" si="2"/>
        <v>15.222000000000001</v>
      </c>
      <c r="H16" s="536">
        <f t="shared" si="2"/>
        <v>48.142000000000003</v>
      </c>
      <c r="I16" s="536">
        <f t="shared" si="2"/>
        <v>0</v>
      </c>
      <c r="J16" s="536">
        <f t="shared" si="2"/>
        <v>0</v>
      </c>
      <c r="K16" s="536">
        <f t="shared" si="2"/>
        <v>5.0200000000000005</v>
      </c>
      <c r="L16" s="536">
        <f t="shared" si="2"/>
        <v>0.51</v>
      </c>
      <c r="M16" s="536">
        <f>SUM(M4,M10,M14,M6,M8,M12)</f>
        <v>334.37299999999999</v>
      </c>
      <c r="N16" s="599">
        <f t="shared" si="2"/>
        <v>601.077</v>
      </c>
      <c r="P16" s="348"/>
      <c r="R16" s="339"/>
    </row>
    <row r="17" spans="1:18" ht="20.100000000000001" customHeight="1" thickBot="1" x14ac:dyDescent="0.3">
      <c r="A17" s="163" t="s">
        <v>249</v>
      </c>
      <c r="B17" s="538">
        <f>SUM(C17:I17)</f>
        <v>106.179</v>
      </c>
      <c r="C17" s="538">
        <f t="shared" ref="C17:M17" si="3">SUM(C5,C11,C15,C7,C9,C13)</f>
        <v>0.625</v>
      </c>
      <c r="D17" s="538">
        <f t="shared" si="3"/>
        <v>16.698999999999998</v>
      </c>
      <c r="E17" s="538">
        <f t="shared" si="3"/>
        <v>58.402999999999999</v>
      </c>
      <c r="F17" s="538">
        <f t="shared" si="3"/>
        <v>11.672999999999998</v>
      </c>
      <c r="G17" s="538">
        <f t="shared" si="3"/>
        <v>6.0679999999999996</v>
      </c>
      <c r="H17" s="538">
        <f t="shared" si="3"/>
        <v>12.711</v>
      </c>
      <c r="I17" s="538">
        <f t="shared" si="3"/>
        <v>0</v>
      </c>
      <c r="J17" s="538">
        <f t="shared" si="3"/>
        <v>0</v>
      </c>
      <c r="K17" s="538">
        <f t="shared" si="3"/>
        <v>2.5499999999999998</v>
      </c>
      <c r="L17" s="538">
        <f t="shared" si="3"/>
        <v>0.36</v>
      </c>
      <c r="M17" s="538">
        <f t="shared" si="3"/>
        <v>228.87700000000001</v>
      </c>
      <c r="N17" s="537">
        <f>SUM(B17,J17:M17)</f>
        <v>337.96600000000001</v>
      </c>
      <c r="P17" s="48"/>
      <c r="R17" s="339"/>
    </row>
    <row r="18" spans="1:18" ht="12.75" customHeight="1" x14ac:dyDescent="0.2">
      <c r="A18" s="70"/>
      <c r="B18" s="70"/>
      <c r="C18" s="70"/>
      <c r="D18" s="70"/>
      <c r="F18" s="70"/>
      <c r="G18" s="70"/>
      <c r="H18" s="70"/>
      <c r="J18" s="70"/>
      <c r="K18" s="70"/>
      <c r="L18" s="70"/>
      <c r="M18" s="70"/>
      <c r="N18" s="70"/>
      <c r="O18" s="344"/>
      <c r="P18" s="344"/>
      <c r="Q18" s="344"/>
    </row>
    <row r="19" spans="1:18" ht="12.75" customHeight="1" x14ac:dyDescent="0.2">
      <c r="A19" s="616"/>
      <c r="B19" s="567"/>
      <c r="C19" s="616"/>
      <c r="D19" s="616"/>
      <c r="E19" s="616"/>
      <c r="F19" s="616"/>
      <c r="G19" s="616"/>
      <c r="H19" s="345"/>
      <c r="J19" s="346"/>
      <c r="K19" s="346"/>
      <c r="L19" s="345"/>
      <c r="M19" s="616"/>
      <c r="N19" s="616"/>
      <c r="O19" s="344"/>
      <c r="P19" s="344"/>
      <c r="Q19" s="344"/>
    </row>
    <row r="20" spans="1:18" ht="30.95" customHeight="1" x14ac:dyDescent="0.2">
      <c r="A20" s="661" t="s">
        <v>250</v>
      </c>
      <c r="B20" s="661"/>
      <c r="C20" s="661"/>
      <c r="D20" s="661"/>
      <c r="E20" s="661"/>
      <c r="F20" s="661"/>
      <c r="G20" s="661"/>
      <c r="H20" s="661"/>
      <c r="I20" s="661"/>
      <c r="J20" s="661"/>
      <c r="K20" s="661"/>
      <c r="L20" s="661"/>
      <c r="M20" s="661"/>
      <c r="N20" s="344"/>
      <c r="O20" s="344"/>
      <c r="P20" s="344"/>
    </row>
    <row r="21" spans="1:18" ht="21" customHeight="1" x14ac:dyDescent="0.25">
      <c r="A21" s="734" t="s">
        <v>251</v>
      </c>
      <c r="B21" s="734"/>
      <c r="C21" s="734"/>
      <c r="D21" s="734"/>
      <c r="E21" s="734"/>
      <c r="F21" s="734"/>
      <c r="G21" s="734"/>
      <c r="H21" s="734"/>
      <c r="I21" s="734"/>
      <c r="J21" s="734"/>
      <c r="K21" s="734"/>
      <c r="L21" s="734"/>
      <c r="M21" s="734"/>
      <c r="N21" s="343"/>
      <c r="O21" s="343"/>
      <c r="P21" s="343"/>
    </row>
    <row r="22" spans="1:18" ht="52.5" customHeight="1" x14ac:dyDescent="0.25">
      <c r="A22" s="661" t="s">
        <v>252</v>
      </c>
      <c r="B22" s="661"/>
      <c r="C22" s="661"/>
      <c r="D22" s="661"/>
      <c r="E22" s="661"/>
      <c r="F22" s="661"/>
      <c r="G22" s="661"/>
      <c r="H22" s="661"/>
      <c r="I22" s="661"/>
      <c r="J22" s="661"/>
      <c r="K22" s="661"/>
      <c r="L22" s="661"/>
      <c r="M22" s="661"/>
    </row>
    <row r="23" spans="1:18" ht="33.75" customHeight="1" x14ac:dyDescent="0.25">
      <c r="A23" s="661" t="s">
        <v>253</v>
      </c>
      <c r="B23" s="661"/>
      <c r="C23" s="661"/>
      <c r="D23" s="661"/>
      <c r="E23" s="661"/>
      <c r="F23" s="661"/>
      <c r="G23" s="661"/>
      <c r="H23" s="661"/>
      <c r="I23" s="661"/>
      <c r="J23" s="661"/>
      <c r="K23" s="661"/>
      <c r="L23" s="661"/>
      <c r="M23" s="661"/>
    </row>
    <row r="24" spans="1:18" ht="24" customHeight="1" x14ac:dyDescent="0.25">
      <c r="A24" s="661" t="s">
        <v>254</v>
      </c>
      <c r="B24" s="661"/>
      <c r="C24" s="661"/>
      <c r="D24" s="661"/>
      <c r="E24" s="661"/>
      <c r="F24" s="661"/>
      <c r="G24" s="661"/>
      <c r="H24" s="661"/>
      <c r="I24" s="661"/>
      <c r="J24" s="661"/>
      <c r="K24" s="661"/>
      <c r="L24" s="661"/>
      <c r="M24" s="661"/>
    </row>
    <row r="25" spans="1:18" ht="41.1" customHeight="1" x14ac:dyDescent="0.25">
      <c r="A25" s="661" t="s">
        <v>255</v>
      </c>
      <c r="B25" s="661"/>
      <c r="C25" s="661"/>
      <c r="D25" s="661"/>
      <c r="E25" s="661"/>
      <c r="F25" s="661"/>
      <c r="G25" s="661"/>
      <c r="H25" s="661"/>
      <c r="I25" s="661"/>
      <c r="J25" s="661"/>
      <c r="K25" s="661"/>
      <c r="L25" s="661"/>
      <c r="M25" s="661"/>
    </row>
    <row r="26" spans="1:18" ht="32.25" customHeight="1" x14ac:dyDescent="0.25">
      <c r="A26" s="661"/>
      <c r="B26" s="733"/>
      <c r="C26" s="733"/>
      <c r="D26" s="733"/>
      <c r="E26" s="733"/>
      <c r="F26" s="733"/>
      <c r="G26" s="733"/>
      <c r="H26" s="733"/>
      <c r="I26" s="733"/>
      <c r="J26" s="733"/>
      <c r="K26" s="733"/>
      <c r="L26" s="342"/>
      <c r="M26" s="342"/>
    </row>
  </sheetData>
  <mergeCells count="14">
    <mergeCell ref="A1:N1"/>
    <mergeCell ref="A20:M20"/>
    <mergeCell ref="A22:M22"/>
    <mergeCell ref="A2:A3"/>
    <mergeCell ref="J2:L2"/>
    <mergeCell ref="M2:M3"/>
    <mergeCell ref="B2:I2"/>
    <mergeCell ref="P2:Q2"/>
    <mergeCell ref="A25:M25"/>
    <mergeCell ref="A26:K26"/>
    <mergeCell ref="A23:M23"/>
    <mergeCell ref="A24:M24"/>
    <mergeCell ref="A21:M21"/>
    <mergeCell ref="N2:N3"/>
  </mergeCells>
  <pageMargins left="0.7" right="0.7" top="0.75" bottom="0.75" header="0.3" footer="0.3"/>
  <pageSetup paperSize="9" scale="4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C84"/>
  <sheetViews>
    <sheetView topLeftCell="A55" zoomScaleNormal="100" workbookViewId="0">
      <selection activeCell="B71" sqref="B71"/>
    </sheetView>
  </sheetViews>
  <sheetFormatPr defaultRowHeight="15" x14ac:dyDescent="0.25"/>
  <cols>
    <col min="1" max="1" width="14.5703125" customWidth="1"/>
    <col min="28" max="28" width="7.140625" customWidth="1"/>
    <col min="29" max="29" width="8.7109375" bestFit="1" customWidth="1"/>
  </cols>
  <sheetData>
    <row r="1" spans="1:29" ht="19.5" thickBot="1" x14ac:dyDescent="0.3">
      <c r="A1" s="807" t="s">
        <v>256</v>
      </c>
      <c r="B1" s="808"/>
      <c r="C1" s="808"/>
      <c r="D1" s="808"/>
      <c r="E1" s="808"/>
      <c r="F1" s="808"/>
      <c r="G1" s="808"/>
      <c r="H1" s="808"/>
      <c r="I1" s="808"/>
      <c r="J1" s="808"/>
      <c r="K1" s="808"/>
      <c r="L1" s="808"/>
      <c r="M1" s="808"/>
      <c r="N1" s="808"/>
      <c r="O1" s="808"/>
      <c r="P1" s="808"/>
      <c r="Q1" s="808"/>
      <c r="R1" s="808"/>
      <c r="S1" s="808"/>
      <c r="T1" s="808"/>
      <c r="U1" s="808"/>
      <c r="V1" s="808"/>
      <c r="W1" s="808"/>
      <c r="X1" s="808"/>
      <c r="Y1" s="808"/>
    </row>
    <row r="2" spans="1:29" ht="33.75" customHeight="1" x14ac:dyDescent="0.25">
      <c r="A2" s="398" t="s">
        <v>67</v>
      </c>
      <c r="B2" s="831" t="s">
        <v>222</v>
      </c>
      <c r="C2" s="832"/>
      <c r="D2" s="832"/>
      <c r="E2" s="832"/>
      <c r="F2" s="832"/>
      <c r="G2" s="832"/>
      <c r="H2" s="832"/>
      <c r="I2" s="832"/>
      <c r="J2" s="832"/>
      <c r="K2" s="832"/>
      <c r="L2" s="832"/>
      <c r="M2" s="832"/>
      <c r="N2" s="832"/>
      <c r="O2" s="833"/>
      <c r="P2" s="746" t="s">
        <v>257</v>
      </c>
      <c r="Q2" s="747"/>
      <c r="R2" s="747"/>
      <c r="S2" s="747"/>
      <c r="T2" s="747"/>
      <c r="U2" s="748"/>
      <c r="V2" s="746" t="s">
        <v>224</v>
      </c>
      <c r="W2" s="828"/>
      <c r="X2" s="826" t="s">
        <v>72</v>
      </c>
      <c r="Y2" s="735" t="s">
        <v>258</v>
      </c>
      <c r="Z2" s="507"/>
      <c r="AA2" s="358"/>
    </row>
    <row r="3" spans="1:29" ht="58.5" customHeight="1" x14ac:dyDescent="0.25">
      <c r="A3" s="749"/>
      <c r="B3" s="718" t="s">
        <v>227</v>
      </c>
      <c r="C3" s="718"/>
      <c r="D3" s="718" t="s">
        <v>228</v>
      </c>
      <c r="E3" s="718"/>
      <c r="F3" s="718" t="s">
        <v>229</v>
      </c>
      <c r="G3" s="718"/>
      <c r="H3" s="718" t="s">
        <v>230</v>
      </c>
      <c r="I3" s="718"/>
      <c r="J3" s="718" t="s">
        <v>231</v>
      </c>
      <c r="K3" s="718"/>
      <c r="L3" s="718" t="s">
        <v>259</v>
      </c>
      <c r="M3" s="718"/>
      <c r="N3" s="718" t="s">
        <v>233</v>
      </c>
      <c r="O3" s="718"/>
      <c r="P3" s="751" t="s">
        <v>260</v>
      </c>
      <c r="Q3" s="752"/>
      <c r="R3" s="751" t="s">
        <v>235</v>
      </c>
      <c r="S3" s="752"/>
      <c r="T3" s="751" t="s">
        <v>261</v>
      </c>
      <c r="U3" s="752"/>
      <c r="V3" s="829"/>
      <c r="W3" s="830"/>
      <c r="X3" s="827"/>
      <c r="Y3" s="811"/>
      <c r="Z3" s="758"/>
      <c r="AA3" s="759"/>
    </row>
    <row r="4" spans="1:29" ht="15.75" thickBot="1" x14ac:dyDescent="0.3">
      <c r="A4" s="750"/>
      <c r="B4" s="397" t="s">
        <v>72</v>
      </c>
      <c r="C4" s="397" t="s">
        <v>262</v>
      </c>
      <c r="D4" s="397" t="s">
        <v>72</v>
      </c>
      <c r="E4" s="397" t="s">
        <v>262</v>
      </c>
      <c r="F4" s="397" t="s">
        <v>72</v>
      </c>
      <c r="G4" s="397" t="s">
        <v>262</v>
      </c>
      <c r="H4" s="397" t="s">
        <v>72</v>
      </c>
      <c r="I4" s="397" t="s">
        <v>262</v>
      </c>
      <c r="J4" s="397" t="s">
        <v>72</v>
      </c>
      <c r="K4" s="397" t="s">
        <v>262</v>
      </c>
      <c r="L4" s="397" t="s">
        <v>72</v>
      </c>
      <c r="M4" s="397" t="s">
        <v>262</v>
      </c>
      <c r="N4" s="397" t="s">
        <v>72</v>
      </c>
      <c r="O4" s="397" t="s">
        <v>262</v>
      </c>
      <c r="P4" s="340" t="s">
        <v>72</v>
      </c>
      <c r="Q4" s="340" t="s">
        <v>262</v>
      </c>
      <c r="R4" s="340" t="s">
        <v>72</v>
      </c>
      <c r="S4" s="340" t="s">
        <v>262</v>
      </c>
      <c r="T4" s="340" t="s">
        <v>72</v>
      </c>
      <c r="U4" s="340" t="s">
        <v>262</v>
      </c>
      <c r="V4" s="340" t="s">
        <v>72</v>
      </c>
      <c r="W4" s="396" t="s">
        <v>262</v>
      </c>
      <c r="X4" s="395"/>
      <c r="Y4" s="615"/>
      <c r="Z4" s="508"/>
      <c r="AB4" s="512"/>
      <c r="AC4" s="513"/>
    </row>
    <row r="5" spans="1:29" x14ac:dyDescent="0.25">
      <c r="A5" s="367" t="s">
        <v>263</v>
      </c>
      <c r="B5" s="366">
        <f t="shared" ref="B5:W5" si="0">B16+B27+B38+B49+B71+B60</f>
        <v>0</v>
      </c>
      <c r="C5" s="366">
        <f t="shared" si="0"/>
        <v>0</v>
      </c>
      <c r="D5" s="366">
        <f t="shared" si="0"/>
        <v>0</v>
      </c>
      <c r="E5" s="366">
        <f t="shared" si="0"/>
        <v>0</v>
      </c>
      <c r="F5" s="366">
        <f t="shared" si="0"/>
        <v>3</v>
      </c>
      <c r="G5" s="366">
        <f t="shared" si="0"/>
        <v>1</v>
      </c>
      <c r="H5" s="366">
        <f t="shared" si="0"/>
        <v>3</v>
      </c>
      <c r="I5" s="366">
        <f t="shared" si="0"/>
        <v>3</v>
      </c>
      <c r="J5" s="366">
        <f t="shared" si="0"/>
        <v>0</v>
      </c>
      <c r="K5" s="366">
        <f t="shared" si="0"/>
        <v>0</v>
      </c>
      <c r="L5" s="366">
        <f t="shared" si="0"/>
        <v>3</v>
      </c>
      <c r="M5" s="366">
        <f t="shared" si="0"/>
        <v>2</v>
      </c>
      <c r="N5" s="366">
        <f t="shared" si="0"/>
        <v>0</v>
      </c>
      <c r="O5" s="366">
        <f t="shared" si="0"/>
        <v>0</v>
      </c>
      <c r="P5" s="366">
        <f t="shared" si="0"/>
        <v>0</v>
      </c>
      <c r="Q5" s="366">
        <f t="shared" si="0"/>
        <v>0</v>
      </c>
      <c r="R5" s="366">
        <f t="shared" si="0"/>
        <v>1</v>
      </c>
      <c r="S5" s="366">
        <f t="shared" si="0"/>
        <v>1</v>
      </c>
      <c r="T5" s="366">
        <f t="shared" si="0"/>
        <v>0</v>
      </c>
      <c r="U5" s="366">
        <f t="shared" si="0"/>
        <v>0</v>
      </c>
      <c r="V5" s="366">
        <f t="shared" si="0"/>
        <v>33</v>
      </c>
      <c r="W5" s="366">
        <f t="shared" si="0"/>
        <v>20</v>
      </c>
      <c r="X5" s="361">
        <f>SUM(B5,D5,F5,H5,J5,L5,T5,P5,R5,V5,N5)</f>
        <v>43</v>
      </c>
      <c r="Y5" s="360">
        <f>SUM(C5,E5,G5,I5,K5,M5,U5,Q5,S5,W5,O5)</f>
        <v>27</v>
      </c>
      <c r="Z5" s="347"/>
      <c r="AA5" s="509"/>
      <c r="AB5" s="508"/>
      <c r="AC5" s="514"/>
    </row>
    <row r="6" spans="1:29" x14ac:dyDescent="0.25">
      <c r="A6" s="60" t="s">
        <v>264</v>
      </c>
      <c r="B6" s="366">
        <f t="shared" ref="B6:W6" si="1">B17+B28+B39+B50+B72+B61</f>
        <v>0</v>
      </c>
      <c r="C6" s="366">
        <f t="shared" si="1"/>
        <v>0</v>
      </c>
      <c r="D6" s="366">
        <f t="shared" si="1"/>
        <v>3</v>
      </c>
      <c r="E6" s="366">
        <f t="shared" si="1"/>
        <v>1</v>
      </c>
      <c r="F6" s="366">
        <f t="shared" si="1"/>
        <v>45</v>
      </c>
      <c r="G6" s="366">
        <f t="shared" si="1"/>
        <v>20</v>
      </c>
      <c r="H6" s="366">
        <f t="shared" si="1"/>
        <v>10</v>
      </c>
      <c r="I6" s="366">
        <f t="shared" si="1"/>
        <v>4</v>
      </c>
      <c r="J6" s="366">
        <f t="shared" si="1"/>
        <v>0</v>
      </c>
      <c r="K6" s="366">
        <f t="shared" si="1"/>
        <v>0</v>
      </c>
      <c r="L6" s="366">
        <f t="shared" si="1"/>
        <v>8</v>
      </c>
      <c r="M6" s="366">
        <f t="shared" si="1"/>
        <v>3</v>
      </c>
      <c r="N6" s="366">
        <f t="shared" si="1"/>
        <v>0</v>
      </c>
      <c r="O6" s="366">
        <f t="shared" si="1"/>
        <v>0</v>
      </c>
      <c r="P6" s="366">
        <f t="shared" si="1"/>
        <v>0</v>
      </c>
      <c r="Q6" s="366">
        <f t="shared" si="1"/>
        <v>0</v>
      </c>
      <c r="R6" s="366">
        <f t="shared" si="1"/>
        <v>1</v>
      </c>
      <c r="S6" s="366">
        <f t="shared" si="1"/>
        <v>0</v>
      </c>
      <c r="T6" s="366">
        <f t="shared" si="1"/>
        <v>0</v>
      </c>
      <c r="U6" s="366">
        <f t="shared" si="1"/>
        <v>0</v>
      </c>
      <c r="V6" s="366">
        <f t="shared" si="1"/>
        <v>64</v>
      </c>
      <c r="W6" s="366">
        <f t="shared" si="1"/>
        <v>40</v>
      </c>
      <c r="X6" s="361">
        <f t="shared" ref="X6:Y10" si="2">SUM(B6,D6,F6,H6,J6,L6,T6,P6,R6,V6)</f>
        <v>131</v>
      </c>
      <c r="Y6" s="360">
        <f t="shared" si="2"/>
        <v>68</v>
      </c>
      <c r="Z6" s="347"/>
      <c r="AA6" s="509"/>
      <c r="AB6" s="508"/>
      <c r="AC6" s="514"/>
    </row>
    <row r="7" spans="1:29" x14ac:dyDescent="0.25">
      <c r="A7" s="60" t="s">
        <v>265</v>
      </c>
      <c r="B7" s="366">
        <f t="shared" ref="B7:W7" si="3">B18+B29+B40+B51+B73+B62</f>
        <v>3</v>
      </c>
      <c r="C7" s="366">
        <f t="shared" si="3"/>
        <v>0</v>
      </c>
      <c r="D7" s="366">
        <f t="shared" si="3"/>
        <v>23</v>
      </c>
      <c r="E7" s="366">
        <f t="shared" si="3"/>
        <v>5</v>
      </c>
      <c r="F7" s="366">
        <f t="shared" si="3"/>
        <v>63</v>
      </c>
      <c r="G7" s="366">
        <f t="shared" si="3"/>
        <v>30</v>
      </c>
      <c r="H7" s="366">
        <f t="shared" si="3"/>
        <v>16</v>
      </c>
      <c r="I7" s="366">
        <f t="shared" si="3"/>
        <v>8</v>
      </c>
      <c r="J7" s="366">
        <f t="shared" si="3"/>
        <v>5</v>
      </c>
      <c r="K7" s="366">
        <f t="shared" si="3"/>
        <v>2</v>
      </c>
      <c r="L7" s="366">
        <f t="shared" si="3"/>
        <v>3</v>
      </c>
      <c r="M7" s="366">
        <f t="shared" si="3"/>
        <v>1</v>
      </c>
      <c r="N7" s="366">
        <f t="shared" si="3"/>
        <v>0</v>
      </c>
      <c r="O7" s="366">
        <f t="shared" si="3"/>
        <v>0</v>
      </c>
      <c r="P7" s="366">
        <f t="shared" si="3"/>
        <v>0</v>
      </c>
      <c r="Q7" s="366">
        <f t="shared" si="3"/>
        <v>0</v>
      </c>
      <c r="R7" s="366">
        <f t="shared" si="3"/>
        <v>0</v>
      </c>
      <c r="S7" s="366">
        <f t="shared" si="3"/>
        <v>0</v>
      </c>
      <c r="T7" s="366">
        <f t="shared" si="3"/>
        <v>0</v>
      </c>
      <c r="U7" s="366">
        <f t="shared" si="3"/>
        <v>0</v>
      </c>
      <c r="V7" s="366">
        <f t="shared" si="3"/>
        <v>102</v>
      </c>
      <c r="W7" s="366">
        <f t="shared" si="3"/>
        <v>74</v>
      </c>
      <c r="X7" s="379">
        <f t="shared" si="2"/>
        <v>215</v>
      </c>
      <c r="Y7" s="360">
        <f t="shared" si="2"/>
        <v>120</v>
      </c>
      <c r="Z7" s="347"/>
      <c r="AA7" s="509"/>
      <c r="AB7" s="508"/>
      <c r="AC7" s="514"/>
    </row>
    <row r="8" spans="1:29" x14ac:dyDescent="0.25">
      <c r="A8" s="60" t="s">
        <v>266</v>
      </c>
      <c r="B8" s="366">
        <f t="shared" ref="B8:W8" si="4">B19+B30+B41+B52+B74+B63</f>
        <v>3</v>
      </c>
      <c r="C8" s="366">
        <f t="shared" si="4"/>
        <v>1</v>
      </c>
      <c r="D8" s="366">
        <f t="shared" si="4"/>
        <v>9</v>
      </c>
      <c r="E8" s="366">
        <f t="shared" si="4"/>
        <v>5</v>
      </c>
      <c r="F8" s="366">
        <f t="shared" si="4"/>
        <v>24</v>
      </c>
      <c r="G8" s="366">
        <f t="shared" si="4"/>
        <v>12</v>
      </c>
      <c r="H8" s="366">
        <f t="shared" si="4"/>
        <v>5</v>
      </c>
      <c r="I8" s="366">
        <f t="shared" si="4"/>
        <v>2</v>
      </c>
      <c r="J8" s="366">
        <f t="shared" si="4"/>
        <v>2</v>
      </c>
      <c r="K8" s="366">
        <f t="shared" si="4"/>
        <v>2</v>
      </c>
      <c r="L8" s="366">
        <f t="shared" si="4"/>
        <v>2</v>
      </c>
      <c r="M8" s="366">
        <f t="shared" si="4"/>
        <v>0</v>
      </c>
      <c r="N8" s="366">
        <f t="shared" si="4"/>
        <v>0</v>
      </c>
      <c r="O8" s="366">
        <f t="shared" si="4"/>
        <v>0</v>
      </c>
      <c r="P8" s="366">
        <f t="shared" si="4"/>
        <v>0</v>
      </c>
      <c r="Q8" s="366">
        <f t="shared" si="4"/>
        <v>0</v>
      </c>
      <c r="R8" s="366">
        <f t="shared" si="4"/>
        <v>0</v>
      </c>
      <c r="S8" s="366">
        <f t="shared" si="4"/>
        <v>0</v>
      </c>
      <c r="T8" s="366">
        <f t="shared" si="4"/>
        <v>0</v>
      </c>
      <c r="U8" s="366">
        <f t="shared" si="4"/>
        <v>0</v>
      </c>
      <c r="V8" s="366">
        <f t="shared" si="4"/>
        <v>87</v>
      </c>
      <c r="W8" s="366">
        <f t="shared" si="4"/>
        <v>71</v>
      </c>
      <c r="X8" s="379">
        <f t="shared" si="2"/>
        <v>132</v>
      </c>
      <c r="Y8" s="360">
        <f t="shared" si="2"/>
        <v>93</v>
      </c>
      <c r="Z8" s="347"/>
      <c r="AA8" s="509"/>
      <c r="AB8" s="508"/>
      <c r="AC8" s="514"/>
    </row>
    <row r="9" spans="1:29" x14ac:dyDescent="0.25">
      <c r="A9" s="60" t="s">
        <v>267</v>
      </c>
      <c r="B9" s="366">
        <f t="shared" ref="B9:W9" si="5">B20+B31+B42+B53+B75+B64</f>
        <v>7</v>
      </c>
      <c r="C9" s="366">
        <f t="shared" si="5"/>
        <v>1</v>
      </c>
      <c r="D9" s="366">
        <f t="shared" si="5"/>
        <v>24</v>
      </c>
      <c r="E9" s="366">
        <f t="shared" si="5"/>
        <v>9</v>
      </c>
      <c r="F9" s="366">
        <f t="shared" si="5"/>
        <v>16</v>
      </c>
      <c r="G9" s="366">
        <f t="shared" si="5"/>
        <v>9</v>
      </c>
      <c r="H9" s="366">
        <f t="shared" si="5"/>
        <v>4</v>
      </c>
      <c r="I9" s="366">
        <f t="shared" si="5"/>
        <v>1</v>
      </c>
      <c r="J9" s="366">
        <f t="shared" si="5"/>
        <v>3</v>
      </c>
      <c r="K9" s="366">
        <f t="shared" si="5"/>
        <v>1</v>
      </c>
      <c r="L9" s="366">
        <f t="shared" si="5"/>
        <v>0</v>
      </c>
      <c r="M9" s="366">
        <f t="shared" si="5"/>
        <v>0</v>
      </c>
      <c r="N9" s="366">
        <f t="shared" si="5"/>
        <v>0</v>
      </c>
      <c r="O9" s="366">
        <f t="shared" si="5"/>
        <v>0</v>
      </c>
      <c r="P9" s="366">
        <f t="shared" si="5"/>
        <v>0</v>
      </c>
      <c r="Q9" s="366">
        <f t="shared" si="5"/>
        <v>0</v>
      </c>
      <c r="R9" s="366">
        <f t="shared" si="5"/>
        <v>0</v>
      </c>
      <c r="S9" s="366">
        <f t="shared" si="5"/>
        <v>0</v>
      </c>
      <c r="T9" s="366">
        <f t="shared" si="5"/>
        <v>0</v>
      </c>
      <c r="U9" s="366">
        <f t="shared" si="5"/>
        <v>0</v>
      </c>
      <c r="V9" s="366">
        <f t="shared" si="5"/>
        <v>38</v>
      </c>
      <c r="W9" s="366">
        <f t="shared" si="5"/>
        <v>21</v>
      </c>
      <c r="X9" s="361">
        <f t="shared" si="2"/>
        <v>92</v>
      </c>
      <c r="Y9" s="360">
        <f t="shared" si="2"/>
        <v>42</v>
      </c>
      <c r="Z9" s="347"/>
      <c r="AA9" s="509"/>
      <c r="AB9" s="508"/>
      <c r="AC9" s="514"/>
    </row>
    <row r="10" spans="1:29" x14ac:dyDescent="0.25">
      <c r="A10" s="60" t="s">
        <v>268</v>
      </c>
      <c r="B10" s="366">
        <f t="shared" ref="B10:W10" si="6">B21+B32+B43+B54+B76+B65</f>
        <v>10</v>
      </c>
      <c r="C10" s="366">
        <f t="shared" si="6"/>
        <v>0</v>
      </c>
      <c r="D10" s="366">
        <f t="shared" si="6"/>
        <v>2</v>
      </c>
      <c r="E10" s="366">
        <f t="shared" si="6"/>
        <v>0</v>
      </c>
      <c r="F10" s="366">
        <f t="shared" si="6"/>
        <v>4</v>
      </c>
      <c r="G10" s="366">
        <f t="shared" si="6"/>
        <v>1</v>
      </c>
      <c r="H10" s="366">
        <f t="shared" si="6"/>
        <v>2</v>
      </c>
      <c r="I10" s="366">
        <f t="shared" si="6"/>
        <v>1</v>
      </c>
      <c r="J10" s="366">
        <f t="shared" si="6"/>
        <v>0</v>
      </c>
      <c r="K10" s="366">
        <f t="shared" si="6"/>
        <v>0</v>
      </c>
      <c r="L10" s="366">
        <f t="shared" si="6"/>
        <v>2</v>
      </c>
      <c r="M10" s="366">
        <f t="shared" si="6"/>
        <v>1</v>
      </c>
      <c r="N10" s="366">
        <f t="shared" si="6"/>
        <v>0</v>
      </c>
      <c r="O10" s="366">
        <f t="shared" si="6"/>
        <v>0</v>
      </c>
      <c r="P10" s="366">
        <f t="shared" si="6"/>
        <v>0</v>
      </c>
      <c r="Q10" s="366">
        <f t="shared" si="6"/>
        <v>0</v>
      </c>
      <c r="R10" s="366">
        <f t="shared" si="6"/>
        <v>0</v>
      </c>
      <c r="S10" s="366">
        <f t="shared" si="6"/>
        <v>0</v>
      </c>
      <c r="T10" s="366">
        <f t="shared" si="6"/>
        <v>0</v>
      </c>
      <c r="U10" s="366">
        <f t="shared" si="6"/>
        <v>0</v>
      </c>
      <c r="V10" s="366">
        <f t="shared" si="6"/>
        <v>1</v>
      </c>
      <c r="W10" s="366">
        <f t="shared" si="6"/>
        <v>0</v>
      </c>
      <c r="X10" s="361">
        <f t="shared" si="2"/>
        <v>21</v>
      </c>
      <c r="Y10" s="360">
        <f t="shared" si="2"/>
        <v>3</v>
      </c>
      <c r="Z10" s="347"/>
      <c r="AA10" s="509"/>
      <c r="AB10" s="508"/>
      <c r="AC10" s="514"/>
    </row>
    <row r="11" spans="1:29" ht="15.75" thickBot="1" x14ac:dyDescent="0.3">
      <c r="A11" s="10" t="s">
        <v>72</v>
      </c>
      <c r="B11" s="359">
        <f t="shared" ref="B11:Y11" si="7">SUM(B5:B10)</f>
        <v>23</v>
      </c>
      <c r="C11" s="359">
        <f t="shared" si="7"/>
        <v>2</v>
      </c>
      <c r="D11" s="359">
        <f t="shared" si="7"/>
        <v>61</v>
      </c>
      <c r="E11" s="359">
        <f t="shared" si="7"/>
        <v>20</v>
      </c>
      <c r="F11" s="359">
        <f t="shared" si="7"/>
        <v>155</v>
      </c>
      <c r="G11" s="359">
        <f t="shared" si="7"/>
        <v>73</v>
      </c>
      <c r="H11" s="359">
        <f t="shared" si="7"/>
        <v>40</v>
      </c>
      <c r="I11" s="359">
        <f t="shared" si="7"/>
        <v>19</v>
      </c>
      <c r="J11" s="359">
        <f t="shared" si="7"/>
        <v>10</v>
      </c>
      <c r="K11" s="359">
        <f t="shared" si="7"/>
        <v>5</v>
      </c>
      <c r="L11" s="359">
        <f t="shared" si="7"/>
        <v>18</v>
      </c>
      <c r="M11" s="359">
        <f t="shared" si="7"/>
        <v>7</v>
      </c>
      <c r="N11" s="359">
        <f t="shared" si="7"/>
        <v>0</v>
      </c>
      <c r="O11" s="359">
        <f t="shared" si="7"/>
        <v>0</v>
      </c>
      <c r="P11" s="359">
        <f t="shared" si="7"/>
        <v>0</v>
      </c>
      <c r="Q11" s="359">
        <f t="shared" si="7"/>
        <v>0</v>
      </c>
      <c r="R11" s="359">
        <f t="shared" si="7"/>
        <v>2</v>
      </c>
      <c r="S11" s="359">
        <f t="shared" si="7"/>
        <v>1</v>
      </c>
      <c r="T11" s="359">
        <f t="shared" si="7"/>
        <v>0</v>
      </c>
      <c r="U11" s="359">
        <f t="shared" si="7"/>
        <v>0</v>
      </c>
      <c r="V11" s="359">
        <f t="shared" si="7"/>
        <v>325</v>
      </c>
      <c r="W11" s="394">
        <f t="shared" si="7"/>
        <v>226</v>
      </c>
      <c r="X11" s="393">
        <f t="shared" si="7"/>
        <v>634</v>
      </c>
      <c r="Y11" s="394">
        <f t="shared" si="7"/>
        <v>353</v>
      </c>
      <c r="Z11" s="347"/>
      <c r="AA11" s="347"/>
      <c r="AB11" s="508"/>
      <c r="AC11" s="515"/>
    </row>
    <row r="12" spans="1:29" ht="17.25" customHeight="1" thickBot="1" x14ac:dyDescent="0.3">
      <c r="A12" s="11" t="s">
        <v>269</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508"/>
    </row>
    <row r="13" spans="1:29" ht="15" customHeight="1" x14ac:dyDescent="0.25">
      <c r="A13" s="392"/>
      <c r="B13" s="812" t="str">
        <f>B2</f>
        <v>Akademičtí pracovníci</v>
      </c>
      <c r="C13" s="813"/>
      <c r="D13" s="813"/>
      <c r="E13" s="813"/>
      <c r="F13" s="813"/>
      <c r="G13" s="813"/>
      <c r="H13" s="813"/>
      <c r="I13" s="813"/>
      <c r="J13" s="813"/>
      <c r="K13" s="813"/>
      <c r="L13" s="813"/>
      <c r="M13" s="813"/>
      <c r="N13" s="813"/>
      <c r="O13" s="814"/>
      <c r="P13" s="764" t="str">
        <f>P2</f>
        <v>Vědečtí a odborní pracovníci*</v>
      </c>
      <c r="Q13" s="765"/>
      <c r="R13" s="765"/>
      <c r="S13" s="765"/>
      <c r="T13" s="765"/>
      <c r="U13" s="766"/>
      <c r="V13" s="767" t="str">
        <f>V2</f>
        <v>Ostatní zaměstnanci*****</v>
      </c>
      <c r="W13" s="768"/>
      <c r="X13" s="809" t="str">
        <f>X2</f>
        <v>CELKEM</v>
      </c>
      <c r="Y13" s="735" t="str">
        <f>Y2</f>
        <v>z toho ženy</v>
      </c>
    </row>
    <row r="14" spans="1:29" ht="55.5" customHeight="1" x14ac:dyDescent="0.25">
      <c r="A14" s="773" t="s">
        <v>237</v>
      </c>
      <c r="B14" s="760" t="str">
        <f>B3</f>
        <v>Profesoři</v>
      </c>
      <c r="C14" s="760"/>
      <c r="D14" s="760" t="str">
        <f>D3</f>
        <v>Docenti</v>
      </c>
      <c r="E14" s="760"/>
      <c r="F14" s="760" t="str">
        <f>F3</f>
        <v>Odborní asistenti</v>
      </c>
      <c r="G14" s="760"/>
      <c r="H14" s="760" t="str">
        <f>H3</f>
        <v>Asistenti</v>
      </c>
      <c r="I14" s="760"/>
      <c r="J14" s="760" t="str">
        <f>J3</f>
        <v>Lektoři</v>
      </c>
      <c r="K14" s="760"/>
      <c r="L14" s="762" t="str">
        <f>L3</f>
        <v>Vědečtí, výzkumní a vývojoví pracovníci podílející se na pedagog. činnosti</v>
      </c>
      <c r="M14" s="763"/>
      <c r="N14" s="760" t="str">
        <f>N3</f>
        <v>Mimořádní profesoři</v>
      </c>
      <c r="O14" s="760"/>
      <c r="P14" s="761" t="str">
        <f>P3</f>
        <v>Postdoktorandi ("postdok")***</v>
      </c>
      <c r="Q14" s="761"/>
      <c r="R14" s="761" t="str">
        <f>R3</f>
        <v>Vědečtí pracovníci nespadající do ostatních kategorií</v>
      </c>
      <c r="S14" s="761"/>
      <c r="T14" s="761" t="str">
        <f>T3</f>
        <v>Ostatní vědečtí, výzkumní a vývojoví pracovníci****</v>
      </c>
      <c r="U14" s="761"/>
      <c r="V14" s="769"/>
      <c r="W14" s="770"/>
      <c r="X14" s="810"/>
      <c r="Y14" s="811"/>
      <c r="Z14" s="53"/>
      <c r="AA14" s="510"/>
    </row>
    <row r="15" spans="1:29" ht="15.75" thickBot="1" x14ac:dyDescent="0.3">
      <c r="A15" s="774"/>
      <c r="B15" s="391" t="str">
        <f>B4</f>
        <v>CELKEM</v>
      </c>
      <c r="C15" s="391" t="str">
        <f>C4</f>
        <v>ženy</v>
      </c>
      <c r="D15" s="391" t="str">
        <f>D4</f>
        <v>CELKEM</v>
      </c>
      <c r="E15" s="391" t="str">
        <f>E4</f>
        <v>ženy</v>
      </c>
      <c r="F15" s="391" t="str">
        <f>F4</f>
        <v>CELKEM</v>
      </c>
      <c r="G15" s="391" t="str">
        <f>G4</f>
        <v>ženy</v>
      </c>
      <c r="H15" s="391" t="str">
        <f>H4</f>
        <v>CELKEM</v>
      </c>
      <c r="I15" s="391" t="str">
        <f>I4</f>
        <v>ženy</v>
      </c>
      <c r="J15" s="391" t="str">
        <f>J4</f>
        <v>CELKEM</v>
      </c>
      <c r="K15" s="391" t="str">
        <f>K4</f>
        <v>ženy</v>
      </c>
      <c r="L15" s="391" t="str">
        <f>L4</f>
        <v>CELKEM</v>
      </c>
      <c r="M15" s="391" t="str">
        <f>M4</f>
        <v>ženy</v>
      </c>
      <c r="N15" s="391" t="str">
        <f>N4</f>
        <v>CELKEM</v>
      </c>
      <c r="O15" s="391" t="str">
        <f>O4</f>
        <v>ženy</v>
      </c>
      <c r="P15" s="390" t="str">
        <f>P4</f>
        <v>CELKEM</v>
      </c>
      <c r="Q15" s="390" t="str">
        <f>Q4</f>
        <v>ženy</v>
      </c>
      <c r="R15" s="390" t="str">
        <f>R4</f>
        <v>CELKEM</v>
      </c>
      <c r="S15" s="390" t="str">
        <f>S4</f>
        <v>ženy</v>
      </c>
      <c r="T15" s="390" t="str">
        <f>T4</f>
        <v>CELKEM</v>
      </c>
      <c r="U15" s="390" t="str">
        <f>U4</f>
        <v>ženy</v>
      </c>
      <c r="V15" s="390" t="str">
        <f>V4</f>
        <v>CELKEM</v>
      </c>
      <c r="W15" s="390" t="str">
        <f>W4</f>
        <v>ženy</v>
      </c>
      <c r="X15" s="617"/>
      <c r="Y15" s="615"/>
      <c r="Z15" s="53"/>
      <c r="AA15" s="510"/>
    </row>
    <row r="16" spans="1:29" x14ac:dyDescent="0.25">
      <c r="A16" s="367" t="s">
        <v>263</v>
      </c>
      <c r="B16" s="366"/>
      <c r="C16" s="366"/>
      <c r="D16" s="366"/>
      <c r="E16" s="366"/>
      <c r="F16" s="366"/>
      <c r="G16" s="366"/>
      <c r="H16" s="366">
        <v>2</v>
      </c>
      <c r="I16" s="366">
        <v>2</v>
      </c>
      <c r="J16" s="366"/>
      <c r="K16" s="366"/>
      <c r="L16" s="386"/>
      <c r="M16" s="386"/>
      <c r="N16" s="362"/>
      <c r="O16" s="362"/>
      <c r="P16" s="362"/>
      <c r="Q16" s="362"/>
      <c r="R16" s="365"/>
      <c r="S16" s="365"/>
      <c r="T16" s="365"/>
      <c r="U16" s="365"/>
      <c r="V16" s="362">
        <v>11</v>
      </c>
      <c r="W16" s="362">
        <v>7</v>
      </c>
      <c r="X16" s="361">
        <f t="shared" ref="X16:Y21" si="8">SUM(B16,D16,F16,H16,J16,L16,T16,P16,R16,V16,N16)</f>
        <v>13</v>
      </c>
      <c r="Y16" s="360">
        <f t="shared" si="8"/>
        <v>9</v>
      </c>
      <c r="Z16" s="508"/>
      <c r="AA16" s="511"/>
    </row>
    <row r="17" spans="1:27" x14ac:dyDescent="0.25">
      <c r="A17" s="367" t="s">
        <v>264</v>
      </c>
      <c r="B17" s="364"/>
      <c r="C17" s="364"/>
      <c r="D17" s="364"/>
      <c r="E17" s="364"/>
      <c r="F17" s="364">
        <v>11</v>
      </c>
      <c r="G17" s="364">
        <v>5</v>
      </c>
      <c r="H17" s="364">
        <v>6</v>
      </c>
      <c r="I17" s="364">
        <v>2</v>
      </c>
      <c r="J17" s="364"/>
      <c r="K17" s="364"/>
      <c r="L17" s="221"/>
      <c r="M17" s="221"/>
      <c r="N17" s="39"/>
      <c r="O17" s="39"/>
      <c r="P17" s="39"/>
      <c r="Q17" s="39"/>
      <c r="R17" s="363"/>
      <c r="S17" s="363"/>
      <c r="T17" s="365"/>
      <c r="U17" s="365"/>
      <c r="V17" s="362">
        <v>17</v>
      </c>
      <c r="W17" s="362">
        <v>10</v>
      </c>
      <c r="X17" s="361">
        <f t="shared" si="8"/>
        <v>34</v>
      </c>
      <c r="Y17" s="360">
        <f t="shared" si="8"/>
        <v>17</v>
      </c>
      <c r="AA17" s="347"/>
    </row>
    <row r="18" spans="1:27" x14ac:dyDescent="0.25">
      <c r="A18" s="367" t="s">
        <v>265</v>
      </c>
      <c r="B18" s="364">
        <v>1</v>
      </c>
      <c r="C18" s="364"/>
      <c r="D18" s="364">
        <v>5</v>
      </c>
      <c r="E18" s="364">
        <v>2</v>
      </c>
      <c r="F18" s="364">
        <v>24</v>
      </c>
      <c r="G18" s="364">
        <v>9</v>
      </c>
      <c r="H18" s="364">
        <v>9</v>
      </c>
      <c r="I18" s="364">
        <v>3</v>
      </c>
      <c r="J18" s="364">
        <v>3</v>
      </c>
      <c r="K18" s="364">
        <v>2</v>
      </c>
      <c r="L18" s="221">
        <v>2</v>
      </c>
      <c r="M18" s="221">
        <v>1</v>
      </c>
      <c r="N18" s="39"/>
      <c r="O18" s="39"/>
      <c r="P18" s="39"/>
      <c r="Q18" s="39"/>
      <c r="R18" s="363"/>
      <c r="S18" s="363"/>
      <c r="T18" s="365"/>
      <c r="U18" s="365"/>
      <c r="V18" s="362">
        <v>19</v>
      </c>
      <c r="W18" s="362">
        <v>12</v>
      </c>
      <c r="X18" s="361">
        <f t="shared" si="8"/>
        <v>63</v>
      </c>
      <c r="Y18" s="360">
        <f t="shared" si="8"/>
        <v>29</v>
      </c>
      <c r="Z18" s="508"/>
      <c r="AA18" s="347"/>
    </row>
    <row r="19" spans="1:27" x14ac:dyDescent="0.25">
      <c r="A19" s="367" t="s">
        <v>266</v>
      </c>
      <c r="B19" s="364">
        <v>2</v>
      </c>
      <c r="C19" s="364">
        <v>1</v>
      </c>
      <c r="D19" s="364">
        <v>4</v>
      </c>
      <c r="E19" s="364"/>
      <c r="F19" s="364">
        <v>13</v>
      </c>
      <c r="G19" s="364">
        <v>5</v>
      </c>
      <c r="H19" s="364">
        <v>2</v>
      </c>
      <c r="I19" s="364">
        <v>1</v>
      </c>
      <c r="J19" s="364">
        <v>2</v>
      </c>
      <c r="K19" s="364">
        <v>2</v>
      </c>
      <c r="L19" s="221">
        <v>1</v>
      </c>
      <c r="M19" s="221"/>
      <c r="N19" s="39"/>
      <c r="O19" s="39"/>
      <c r="P19" s="39"/>
      <c r="Q19" s="39"/>
      <c r="R19" s="363"/>
      <c r="S19" s="363"/>
      <c r="T19" s="365"/>
      <c r="U19" s="365"/>
      <c r="V19" s="362">
        <v>21</v>
      </c>
      <c r="W19" s="362">
        <v>15</v>
      </c>
      <c r="X19" s="361">
        <f t="shared" si="8"/>
        <v>45</v>
      </c>
      <c r="Y19" s="360">
        <f t="shared" si="8"/>
        <v>24</v>
      </c>
      <c r="Z19" s="508"/>
      <c r="AA19" s="347"/>
    </row>
    <row r="20" spans="1:27" x14ac:dyDescent="0.25">
      <c r="A20" s="367" t="s">
        <v>267</v>
      </c>
      <c r="B20" s="364">
        <v>3</v>
      </c>
      <c r="C20" s="364"/>
      <c r="D20" s="364">
        <v>10</v>
      </c>
      <c r="E20" s="364">
        <v>3</v>
      </c>
      <c r="F20" s="364">
        <v>3</v>
      </c>
      <c r="G20" s="364">
        <v>3</v>
      </c>
      <c r="H20" s="364">
        <v>2</v>
      </c>
      <c r="I20" s="364"/>
      <c r="J20" s="364">
        <v>3</v>
      </c>
      <c r="K20" s="364">
        <v>1</v>
      </c>
      <c r="L20" s="221"/>
      <c r="M20" s="221"/>
      <c r="N20" s="39"/>
      <c r="O20" s="39"/>
      <c r="P20" s="39"/>
      <c r="Q20" s="39"/>
      <c r="R20" s="363"/>
      <c r="S20" s="363"/>
      <c r="T20" s="365"/>
      <c r="U20" s="365"/>
      <c r="V20" s="362">
        <v>10</v>
      </c>
      <c r="W20" s="362">
        <v>7</v>
      </c>
      <c r="X20" s="361">
        <f t="shared" si="8"/>
        <v>31</v>
      </c>
      <c r="Y20" s="360">
        <f t="shared" si="8"/>
        <v>14</v>
      </c>
      <c r="Z20" s="508"/>
      <c r="AA20" s="347"/>
    </row>
    <row r="21" spans="1:27" x14ac:dyDescent="0.25">
      <c r="A21" s="367" t="s">
        <v>268</v>
      </c>
      <c r="B21" s="364">
        <v>3</v>
      </c>
      <c r="C21" s="364"/>
      <c r="D21" s="364">
        <v>1</v>
      </c>
      <c r="E21" s="364"/>
      <c r="F21" s="364"/>
      <c r="G21" s="364"/>
      <c r="H21" s="364"/>
      <c r="I21" s="364"/>
      <c r="J21" s="364"/>
      <c r="K21" s="364"/>
      <c r="L21" s="221">
        <v>1</v>
      </c>
      <c r="M21" s="221">
        <v>1</v>
      </c>
      <c r="N21" s="39"/>
      <c r="O21" s="39"/>
      <c r="P21" s="39"/>
      <c r="Q21" s="39"/>
      <c r="R21" s="363"/>
      <c r="S21" s="363"/>
      <c r="T21" s="365"/>
      <c r="U21" s="365"/>
      <c r="V21" s="362">
        <v>1</v>
      </c>
      <c r="W21" s="362"/>
      <c r="X21" s="361">
        <f t="shared" si="8"/>
        <v>6</v>
      </c>
      <c r="Y21" s="360">
        <f t="shared" si="8"/>
        <v>1</v>
      </c>
      <c r="Z21" s="508"/>
      <c r="AA21" s="347"/>
    </row>
    <row r="22" spans="1:27" ht="15.75" thickBot="1" x14ac:dyDescent="0.3">
      <c r="A22" s="10" t="s">
        <v>72</v>
      </c>
      <c r="B22" s="359">
        <f t="shared" ref="B22:Y22" si="9">SUM(B16:B21)</f>
        <v>9</v>
      </c>
      <c r="C22" s="359">
        <f t="shared" si="9"/>
        <v>1</v>
      </c>
      <c r="D22" s="359">
        <f t="shared" si="9"/>
        <v>20</v>
      </c>
      <c r="E22" s="359">
        <f t="shared" si="9"/>
        <v>5</v>
      </c>
      <c r="F22" s="359">
        <f t="shared" si="9"/>
        <v>51</v>
      </c>
      <c r="G22" s="359">
        <f t="shared" si="9"/>
        <v>22</v>
      </c>
      <c r="H22" s="359">
        <f t="shared" si="9"/>
        <v>21</v>
      </c>
      <c r="I22" s="359">
        <f t="shared" si="9"/>
        <v>8</v>
      </c>
      <c r="J22" s="359">
        <f t="shared" si="9"/>
        <v>8</v>
      </c>
      <c r="K22" s="359">
        <f t="shared" si="9"/>
        <v>5</v>
      </c>
      <c r="L22" s="359">
        <f t="shared" si="9"/>
        <v>4</v>
      </c>
      <c r="M22" s="359">
        <f t="shared" si="9"/>
        <v>2</v>
      </c>
      <c r="N22" s="359">
        <f t="shared" si="9"/>
        <v>0</v>
      </c>
      <c r="O22" s="359">
        <f t="shared" si="9"/>
        <v>0</v>
      </c>
      <c r="P22" s="371">
        <f t="shared" si="9"/>
        <v>0</v>
      </c>
      <c r="Q22" s="371">
        <f t="shared" si="9"/>
        <v>0</v>
      </c>
      <c r="R22" s="371">
        <f t="shared" si="9"/>
        <v>0</v>
      </c>
      <c r="S22" s="371">
        <f t="shared" si="9"/>
        <v>0</v>
      </c>
      <c r="T22" s="371">
        <f t="shared" si="9"/>
        <v>0</v>
      </c>
      <c r="U22" s="371">
        <f t="shared" si="9"/>
        <v>0</v>
      </c>
      <c r="V22" s="371">
        <f t="shared" si="9"/>
        <v>79</v>
      </c>
      <c r="W22" s="371">
        <f t="shared" si="9"/>
        <v>51</v>
      </c>
      <c r="X22" s="359">
        <f t="shared" si="9"/>
        <v>192</v>
      </c>
      <c r="Y22" s="394">
        <f t="shared" si="9"/>
        <v>94</v>
      </c>
      <c r="Z22" s="508"/>
      <c r="AA22" s="508"/>
    </row>
    <row r="23" spans="1:27" s="51" customFormat="1" ht="15.75" thickBot="1" x14ac:dyDescent="0.3">
      <c r="A23" s="358"/>
      <c r="B23" s="347"/>
      <c r="C23" s="347"/>
      <c r="D23" s="347"/>
      <c r="E23" s="347"/>
      <c r="F23" s="347"/>
      <c r="G23" s="347"/>
      <c r="H23" s="347"/>
      <c r="I23" s="347"/>
      <c r="J23" s="347"/>
      <c r="K23" s="347"/>
      <c r="L23" s="347"/>
      <c r="M23" s="347"/>
      <c r="P23" s="347"/>
      <c r="Q23" s="347"/>
      <c r="T23" s="347"/>
      <c r="U23" s="347"/>
      <c r="V23" s="347"/>
      <c r="W23" s="347"/>
      <c r="X23" s="347"/>
      <c r="Y23" s="347"/>
      <c r="AA23" s="347"/>
    </row>
    <row r="24" spans="1:27" ht="15" customHeight="1" x14ac:dyDescent="0.25">
      <c r="A24" s="389"/>
      <c r="B24" s="816" t="str">
        <f>B13</f>
        <v>Akademičtí pracovníci</v>
      </c>
      <c r="C24" s="817"/>
      <c r="D24" s="817"/>
      <c r="E24" s="817"/>
      <c r="F24" s="817"/>
      <c r="G24" s="817"/>
      <c r="H24" s="817"/>
      <c r="I24" s="817"/>
      <c r="J24" s="817"/>
      <c r="K24" s="817"/>
      <c r="L24" s="817"/>
      <c r="M24" s="817"/>
      <c r="N24" s="817"/>
      <c r="O24" s="818"/>
      <c r="P24" s="819" t="str">
        <f>P13</f>
        <v>Vědečtí a odborní pracovníci*</v>
      </c>
      <c r="Q24" s="820"/>
      <c r="R24" s="820"/>
      <c r="S24" s="820"/>
      <c r="T24" s="820"/>
      <c r="U24" s="821"/>
      <c r="V24" s="822" t="str">
        <f>V13</f>
        <v>Ostatní zaměstnanci*****</v>
      </c>
      <c r="W24" s="823"/>
      <c r="X24" s="809" t="str">
        <f>X13</f>
        <v>CELKEM</v>
      </c>
      <c r="Y24" s="735" t="str">
        <f>Y13</f>
        <v>z toho ženy</v>
      </c>
      <c r="Z24" s="53"/>
      <c r="AA24" s="510"/>
    </row>
    <row r="25" spans="1:27" ht="54" customHeight="1" x14ac:dyDescent="0.25">
      <c r="A25" s="834" t="s">
        <v>270</v>
      </c>
      <c r="B25" s="815" t="str">
        <f>B14</f>
        <v>Profesoři</v>
      </c>
      <c r="C25" s="815"/>
      <c r="D25" s="815" t="str">
        <f>D14</f>
        <v>Docenti</v>
      </c>
      <c r="E25" s="815"/>
      <c r="F25" s="815" t="str">
        <f>F14</f>
        <v>Odborní asistenti</v>
      </c>
      <c r="G25" s="815"/>
      <c r="H25" s="815" t="str">
        <f>H14</f>
        <v>Asistenti</v>
      </c>
      <c r="I25" s="815"/>
      <c r="J25" s="815" t="str">
        <f>J14</f>
        <v>Lektoři</v>
      </c>
      <c r="K25" s="815"/>
      <c r="L25" s="815" t="str">
        <f>L14</f>
        <v>Vědečtí, výzkumní a vývojoví pracovníci podílející se na pedagog. činnosti</v>
      </c>
      <c r="M25" s="815"/>
      <c r="N25" s="815" t="str">
        <f>N14</f>
        <v>Mimořádní profesoři</v>
      </c>
      <c r="O25" s="815"/>
      <c r="P25" s="771" t="str">
        <f>P14</f>
        <v>Postdoktorandi ("postdok")***</v>
      </c>
      <c r="Q25" s="772"/>
      <c r="R25" s="771" t="str">
        <f>R14</f>
        <v>Vědečtí pracovníci nespadající do ostatních kategorií</v>
      </c>
      <c r="S25" s="772"/>
      <c r="T25" s="771" t="str">
        <f>T14</f>
        <v>Ostatní vědečtí, výzkumní a vývojoví pracovníci****</v>
      </c>
      <c r="U25" s="772"/>
      <c r="V25" s="824"/>
      <c r="W25" s="825"/>
      <c r="X25" s="810"/>
      <c r="Y25" s="811"/>
      <c r="Z25" s="53"/>
      <c r="AA25" s="510"/>
    </row>
    <row r="26" spans="1:27" ht="15.75" thickBot="1" x14ac:dyDescent="0.3">
      <c r="A26" s="835"/>
      <c r="B26" s="388" t="str">
        <f>B15</f>
        <v>CELKEM</v>
      </c>
      <c r="C26" s="388" t="str">
        <f>C15</f>
        <v>ženy</v>
      </c>
      <c r="D26" s="388" t="str">
        <f>D15</f>
        <v>CELKEM</v>
      </c>
      <c r="E26" s="388" t="str">
        <f>E15</f>
        <v>ženy</v>
      </c>
      <c r="F26" s="388" t="str">
        <f>F15</f>
        <v>CELKEM</v>
      </c>
      <c r="G26" s="388" t="str">
        <f>G15</f>
        <v>ženy</v>
      </c>
      <c r="H26" s="388" t="str">
        <f>H15</f>
        <v>CELKEM</v>
      </c>
      <c r="I26" s="388" t="str">
        <f>I15</f>
        <v>ženy</v>
      </c>
      <c r="J26" s="388" t="str">
        <f>J15</f>
        <v>CELKEM</v>
      </c>
      <c r="K26" s="388" t="str">
        <f>K15</f>
        <v>ženy</v>
      </c>
      <c r="L26" s="388" t="str">
        <f>N15</f>
        <v>CELKEM</v>
      </c>
      <c r="M26" s="388" t="str">
        <f>O15</f>
        <v>ženy</v>
      </c>
      <c r="N26" s="388" t="str">
        <f>P15</f>
        <v>CELKEM</v>
      </c>
      <c r="O26" s="388" t="str">
        <f>Q15</f>
        <v>ženy</v>
      </c>
      <c r="P26" s="387" t="str">
        <f>P15</f>
        <v>CELKEM</v>
      </c>
      <c r="Q26" s="387" t="str">
        <f>Q15</f>
        <v>ženy</v>
      </c>
      <c r="R26" s="387" t="str">
        <f>R15</f>
        <v>CELKEM</v>
      </c>
      <c r="S26" s="387" t="str">
        <f>S15</f>
        <v>ženy</v>
      </c>
      <c r="T26" s="387" t="str">
        <f>T15</f>
        <v>CELKEM</v>
      </c>
      <c r="U26" s="387" t="str">
        <f>U15</f>
        <v>ženy</v>
      </c>
      <c r="V26" s="387" t="str">
        <f>V15</f>
        <v>CELKEM</v>
      </c>
      <c r="W26" s="387" t="str">
        <f>W15</f>
        <v>ženy</v>
      </c>
      <c r="X26" s="617"/>
      <c r="Y26" s="615"/>
      <c r="Z26" s="53"/>
      <c r="AA26" s="510"/>
    </row>
    <row r="27" spans="1:27" x14ac:dyDescent="0.25">
      <c r="A27" s="367" t="s">
        <v>263</v>
      </c>
      <c r="B27" s="386"/>
      <c r="C27" s="386"/>
      <c r="D27" s="386"/>
      <c r="E27" s="386"/>
      <c r="F27" s="386">
        <v>1</v>
      </c>
      <c r="G27" s="386">
        <v>1</v>
      </c>
      <c r="H27" s="386">
        <v>1</v>
      </c>
      <c r="I27" s="386">
        <v>1</v>
      </c>
      <c r="J27" s="386"/>
      <c r="K27" s="386"/>
      <c r="L27" s="386"/>
      <c r="M27" s="386"/>
      <c r="N27" s="386"/>
      <c r="O27" s="386"/>
      <c r="P27" s="362"/>
      <c r="Q27" s="362"/>
      <c r="R27" s="362">
        <v>1</v>
      </c>
      <c r="S27" s="362">
        <v>1</v>
      </c>
      <c r="T27" s="362"/>
      <c r="U27" s="362"/>
      <c r="V27" s="362">
        <v>4</v>
      </c>
      <c r="W27" s="362">
        <v>3</v>
      </c>
      <c r="X27" s="361">
        <f t="shared" ref="X27:Y32" si="10">SUM(B27,D27,F27,H27,J27,L27,T27,P27,R27,V27,N27)</f>
        <v>7</v>
      </c>
      <c r="Y27" s="360">
        <f t="shared" si="10"/>
        <v>6</v>
      </c>
      <c r="Z27" s="59"/>
      <c r="AA27" s="59"/>
    </row>
    <row r="28" spans="1:27" x14ac:dyDescent="0.25">
      <c r="A28" s="60" t="s">
        <v>264</v>
      </c>
      <c r="B28" s="221"/>
      <c r="C28" s="221"/>
      <c r="D28" s="221">
        <v>2</v>
      </c>
      <c r="E28" s="221">
        <v>1</v>
      </c>
      <c r="F28" s="221">
        <v>14</v>
      </c>
      <c r="G28" s="221">
        <v>7</v>
      </c>
      <c r="H28" s="221">
        <v>2</v>
      </c>
      <c r="I28" s="221">
        <v>1</v>
      </c>
      <c r="J28" s="221"/>
      <c r="K28" s="221"/>
      <c r="L28" s="221">
        <v>1</v>
      </c>
      <c r="M28" s="221"/>
      <c r="N28" s="221"/>
      <c r="O28" s="221"/>
      <c r="P28" s="39"/>
      <c r="Q28" s="39"/>
      <c r="R28" s="39"/>
      <c r="S28" s="39"/>
      <c r="T28" s="39"/>
      <c r="U28" s="39"/>
      <c r="V28" s="362">
        <v>7</v>
      </c>
      <c r="W28" s="362">
        <v>3</v>
      </c>
      <c r="X28" s="361">
        <f t="shared" si="10"/>
        <v>26</v>
      </c>
      <c r="Y28" s="360">
        <f t="shared" si="10"/>
        <v>12</v>
      </c>
      <c r="Z28" s="59"/>
      <c r="AA28" s="59"/>
    </row>
    <row r="29" spans="1:27" x14ac:dyDescent="0.25">
      <c r="A29" s="60" t="s">
        <v>265</v>
      </c>
      <c r="B29" s="221">
        <v>1</v>
      </c>
      <c r="C29" s="221"/>
      <c r="D29" s="221">
        <v>9</v>
      </c>
      <c r="E29" s="221">
        <v>3</v>
      </c>
      <c r="F29" s="221">
        <v>17</v>
      </c>
      <c r="G29" s="221">
        <v>11</v>
      </c>
      <c r="H29" s="221">
        <v>2</v>
      </c>
      <c r="I29" s="221">
        <v>1</v>
      </c>
      <c r="J29" s="221"/>
      <c r="K29" s="221"/>
      <c r="L29" s="221"/>
      <c r="M29" s="221"/>
      <c r="N29" s="221"/>
      <c r="O29" s="221"/>
      <c r="P29" s="39"/>
      <c r="Q29" s="39"/>
      <c r="R29" s="39"/>
      <c r="S29" s="39"/>
      <c r="T29" s="39"/>
      <c r="U29" s="39"/>
      <c r="V29" s="362">
        <v>21</v>
      </c>
      <c r="W29" s="362">
        <v>17</v>
      </c>
      <c r="X29" s="361">
        <f t="shared" si="10"/>
        <v>50</v>
      </c>
      <c r="Y29" s="360">
        <f t="shared" si="10"/>
        <v>32</v>
      </c>
      <c r="Z29" s="59"/>
      <c r="AA29" s="59"/>
    </row>
    <row r="30" spans="1:27" x14ac:dyDescent="0.25">
      <c r="A30" s="60" t="s">
        <v>266</v>
      </c>
      <c r="B30" s="221"/>
      <c r="C30" s="221"/>
      <c r="D30" s="221">
        <v>2</v>
      </c>
      <c r="E30" s="221">
        <v>2</v>
      </c>
      <c r="F30" s="221">
        <v>6</v>
      </c>
      <c r="G30" s="221">
        <v>5</v>
      </c>
      <c r="H30" s="221">
        <v>2</v>
      </c>
      <c r="I30" s="221">
        <v>1</v>
      </c>
      <c r="J30" s="221"/>
      <c r="K30" s="221"/>
      <c r="L30" s="221"/>
      <c r="M30" s="221"/>
      <c r="N30" s="221"/>
      <c r="O30" s="221"/>
      <c r="P30" s="39"/>
      <c r="Q30" s="39"/>
      <c r="R30" s="39"/>
      <c r="S30" s="39"/>
      <c r="T30" s="39"/>
      <c r="U30" s="39"/>
      <c r="V30" s="362">
        <v>31</v>
      </c>
      <c r="W30" s="362">
        <v>26</v>
      </c>
      <c r="X30" s="361">
        <f t="shared" si="10"/>
        <v>41</v>
      </c>
      <c r="Y30" s="360">
        <f t="shared" si="10"/>
        <v>34</v>
      </c>
      <c r="Z30" s="59"/>
      <c r="AA30" s="59"/>
    </row>
    <row r="31" spans="1:27" x14ac:dyDescent="0.25">
      <c r="A31" s="60" t="s">
        <v>267</v>
      </c>
      <c r="B31" s="221">
        <v>2</v>
      </c>
      <c r="C31" s="221"/>
      <c r="D31" s="221">
        <v>2</v>
      </c>
      <c r="E31" s="221">
        <v>1</v>
      </c>
      <c r="F31" s="221">
        <v>6</v>
      </c>
      <c r="G31" s="221">
        <v>3</v>
      </c>
      <c r="H31" s="221">
        <v>1</v>
      </c>
      <c r="I31" s="221">
        <v>1</v>
      </c>
      <c r="J31" s="221"/>
      <c r="K31" s="221"/>
      <c r="L31" s="221"/>
      <c r="M31" s="221"/>
      <c r="N31" s="221"/>
      <c r="O31" s="221"/>
      <c r="P31" s="39"/>
      <c r="Q31" s="39"/>
      <c r="R31" s="39"/>
      <c r="S31" s="39"/>
      <c r="T31" s="39"/>
      <c r="U31" s="39"/>
      <c r="V31" s="362">
        <v>13</v>
      </c>
      <c r="W31" s="362">
        <v>8</v>
      </c>
      <c r="X31" s="361">
        <f t="shared" si="10"/>
        <v>24</v>
      </c>
      <c r="Y31" s="360">
        <f t="shared" si="10"/>
        <v>13</v>
      </c>
      <c r="Z31" s="59"/>
      <c r="AA31" s="59"/>
    </row>
    <row r="32" spans="1:27" x14ac:dyDescent="0.25">
      <c r="A32" s="60" t="s">
        <v>268</v>
      </c>
      <c r="B32" s="221"/>
      <c r="C32" s="221"/>
      <c r="D32" s="221"/>
      <c r="E32" s="221"/>
      <c r="F32" s="221"/>
      <c r="G32" s="221"/>
      <c r="H32" s="221">
        <v>1</v>
      </c>
      <c r="I32" s="221"/>
      <c r="J32" s="221"/>
      <c r="K32" s="221"/>
      <c r="L32" s="221"/>
      <c r="M32" s="221"/>
      <c r="N32" s="221"/>
      <c r="O32" s="221"/>
      <c r="P32" s="39"/>
      <c r="Q32" s="39"/>
      <c r="R32" s="39"/>
      <c r="S32" s="39"/>
      <c r="T32" s="39"/>
      <c r="U32" s="39"/>
      <c r="V32" s="362"/>
      <c r="W32" s="362"/>
      <c r="X32" s="361">
        <f t="shared" si="10"/>
        <v>1</v>
      </c>
      <c r="Y32" s="360">
        <f t="shared" si="10"/>
        <v>0</v>
      </c>
      <c r="Z32" s="59"/>
      <c r="AA32" s="59"/>
    </row>
    <row r="33" spans="1:27" ht="15.75" thickBot="1" x14ac:dyDescent="0.3">
      <c r="A33" s="10" t="s">
        <v>72</v>
      </c>
      <c r="B33" s="359">
        <f t="shared" ref="B33:Y33" si="11">SUM(B27:B32)</f>
        <v>3</v>
      </c>
      <c r="C33" s="359">
        <f t="shared" si="11"/>
        <v>0</v>
      </c>
      <c r="D33" s="359">
        <f t="shared" si="11"/>
        <v>15</v>
      </c>
      <c r="E33" s="359">
        <f t="shared" si="11"/>
        <v>7</v>
      </c>
      <c r="F33" s="359">
        <f t="shared" si="11"/>
        <v>44</v>
      </c>
      <c r="G33" s="359">
        <f t="shared" si="11"/>
        <v>27</v>
      </c>
      <c r="H33" s="359">
        <f t="shared" si="11"/>
        <v>9</v>
      </c>
      <c r="I33" s="359">
        <f t="shared" si="11"/>
        <v>5</v>
      </c>
      <c r="J33" s="359">
        <f t="shared" si="11"/>
        <v>0</v>
      </c>
      <c r="K33" s="359">
        <f t="shared" si="11"/>
        <v>0</v>
      </c>
      <c r="L33" s="359">
        <f t="shared" si="11"/>
        <v>1</v>
      </c>
      <c r="M33" s="359">
        <f t="shared" si="11"/>
        <v>0</v>
      </c>
      <c r="N33" s="359">
        <f t="shared" si="11"/>
        <v>0</v>
      </c>
      <c r="O33" s="359">
        <f t="shared" si="11"/>
        <v>0</v>
      </c>
      <c r="P33" s="371">
        <f t="shared" si="11"/>
        <v>0</v>
      </c>
      <c r="Q33" s="371">
        <f t="shared" si="11"/>
        <v>0</v>
      </c>
      <c r="R33" s="371">
        <f t="shared" si="11"/>
        <v>1</v>
      </c>
      <c r="S33" s="371">
        <f t="shared" si="11"/>
        <v>1</v>
      </c>
      <c r="T33" s="371">
        <f t="shared" si="11"/>
        <v>0</v>
      </c>
      <c r="U33" s="371">
        <f t="shared" si="11"/>
        <v>0</v>
      </c>
      <c r="V33" s="371">
        <f t="shared" si="11"/>
        <v>76</v>
      </c>
      <c r="W33" s="371">
        <f t="shared" si="11"/>
        <v>57</v>
      </c>
      <c r="X33" s="359">
        <f t="shared" si="11"/>
        <v>149</v>
      </c>
      <c r="Y33" s="394">
        <f t="shared" si="11"/>
        <v>97</v>
      </c>
      <c r="Z33" s="48"/>
      <c r="AA33" s="508"/>
    </row>
    <row r="34" spans="1:27" ht="15.75" thickBot="1" x14ac:dyDescent="0.3">
      <c r="A34" s="358"/>
      <c r="B34" s="347"/>
      <c r="C34" s="347"/>
      <c r="D34" s="347"/>
      <c r="E34" s="347"/>
      <c r="F34" s="347"/>
      <c r="G34" s="347"/>
      <c r="H34" s="347"/>
      <c r="I34" s="347"/>
      <c r="J34" s="347"/>
      <c r="K34" s="347"/>
      <c r="L34" s="347"/>
      <c r="M34" s="347"/>
      <c r="P34" s="357"/>
      <c r="Q34" s="357"/>
      <c r="R34" s="347"/>
      <c r="S34" s="347"/>
      <c r="T34" s="347"/>
      <c r="U34" s="347"/>
      <c r="V34" s="347"/>
      <c r="W34" s="347"/>
      <c r="X34" s="347"/>
      <c r="Y34" s="347"/>
      <c r="Z34" s="347"/>
      <c r="AA34" s="347"/>
    </row>
    <row r="35" spans="1:27" ht="15" customHeight="1" x14ac:dyDescent="0.25">
      <c r="A35" s="385"/>
      <c r="B35" s="844" t="str">
        <f>B24</f>
        <v>Akademičtí pracovníci</v>
      </c>
      <c r="C35" s="845"/>
      <c r="D35" s="845"/>
      <c r="E35" s="845"/>
      <c r="F35" s="845"/>
      <c r="G35" s="845"/>
      <c r="H35" s="845"/>
      <c r="I35" s="845"/>
      <c r="J35" s="845"/>
      <c r="K35" s="845"/>
      <c r="L35" s="845"/>
      <c r="M35" s="845"/>
      <c r="N35" s="845"/>
      <c r="O35" s="846"/>
      <c r="P35" s="840" t="str">
        <f>P24</f>
        <v>Vědečtí a odborní pracovníci*</v>
      </c>
      <c r="Q35" s="847"/>
      <c r="R35" s="847"/>
      <c r="S35" s="847"/>
      <c r="T35" s="847"/>
      <c r="U35" s="841"/>
      <c r="V35" s="840" t="str">
        <f>V24</f>
        <v>Ostatní zaměstnanci*****</v>
      </c>
      <c r="W35" s="841"/>
      <c r="X35" s="809" t="str">
        <f>X24</f>
        <v>CELKEM</v>
      </c>
      <c r="Y35" s="735" t="str">
        <f>Y24</f>
        <v>z toho ženy</v>
      </c>
      <c r="Z35" s="48"/>
      <c r="AA35" s="508"/>
    </row>
    <row r="36" spans="1:27" ht="53.25" customHeight="1" x14ac:dyDescent="0.25">
      <c r="A36" s="754" t="s">
        <v>241</v>
      </c>
      <c r="B36" s="756" t="str">
        <f>B25</f>
        <v>Profesoři</v>
      </c>
      <c r="C36" s="757"/>
      <c r="D36" s="756" t="str">
        <f>D25</f>
        <v>Docenti</v>
      </c>
      <c r="E36" s="757"/>
      <c r="F36" s="756" t="str">
        <f>F25</f>
        <v>Odborní asistenti</v>
      </c>
      <c r="G36" s="757"/>
      <c r="H36" s="756" t="str">
        <f>H25</f>
        <v>Asistenti</v>
      </c>
      <c r="I36" s="757"/>
      <c r="J36" s="756" t="str">
        <f>J25</f>
        <v>Lektoři</v>
      </c>
      <c r="K36" s="757"/>
      <c r="L36" s="756" t="str">
        <f>L25</f>
        <v>Vědečtí, výzkumní a vývojoví pracovníci podílející se na pedagog. činnosti</v>
      </c>
      <c r="M36" s="757"/>
      <c r="N36" s="756" t="str">
        <f>N25</f>
        <v>Mimořádní profesoři</v>
      </c>
      <c r="O36" s="757"/>
      <c r="P36" s="838" t="str">
        <f>P25</f>
        <v>Postdoktorandi ("postdok")***</v>
      </c>
      <c r="Q36" s="839"/>
      <c r="R36" s="838" t="str">
        <f>R25</f>
        <v>Vědečtí pracovníci nespadající do ostatních kategorií</v>
      </c>
      <c r="S36" s="839"/>
      <c r="T36" s="838" t="str">
        <f>T25</f>
        <v>Ostatní vědečtí, výzkumní a vývojoví pracovníci****</v>
      </c>
      <c r="U36" s="839"/>
      <c r="V36" s="842"/>
      <c r="W36" s="843"/>
      <c r="X36" s="848"/>
      <c r="Y36" s="753"/>
      <c r="Z36" s="48"/>
      <c r="AA36" s="508"/>
    </row>
    <row r="37" spans="1:27" ht="15.75" thickBot="1" x14ac:dyDescent="0.3">
      <c r="A37" s="755"/>
      <c r="B37" s="384" t="str">
        <f>B26</f>
        <v>CELKEM</v>
      </c>
      <c r="C37" s="384" t="str">
        <f>C26</f>
        <v>ženy</v>
      </c>
      <c r="D37" s="384" t="str">
        <f>D26</f>
        <v>CELKEM</v>
      </c>
      <c r="E37" s="384" t="str">
        <f>E26</f>
        <v>ženy</v>
      </c>
      <c r="F37" s="384" t="str">
        <f>F26</f>
        <v>CELKEM</v>
      </c>
      <c r="G37" s="384" t="str">
        <f>G26</f>
        <v>ženy</v>
      </c>
      <c r="H37" s="384" t="str">
        <f>H26</f>
        <v>CELKEM</v>
      </c>
      <c r="I37" s="384" t="str">
        <f>I26</f>
        <v>ženy</v>
      </c>
      <c r="J37" s="384" t="str">
        <f>J26</f>
        <v>CELKEM</v>
      </c>
      <c r="K37" s="384" t="str">
        <f>K26</f>
        <v>ženy</v>
      </c>
      <c r="L37" s="384" t="str">
        <f>L26</f>
        <v>CELKEM</v>
      </c>
      <c r="M37" s="384" t="str">
        <f>M26</f>
        <v>ženy</v>
      </c>
      <c r="N37" s="384" t="str">
        <f>N26</f>
        <v>CELKEM</v>
      </c>
      <c r="O37" s="384" t="str">
        <f>O26</f>
        <v>ženy</v>
      </c>
      <c r="P37" s="383" t="str">
        <f>P26</f>
        <v>CELKEM</v>
      </c>
      <c r="Q37" s="383" t="str">
        <f>Q26</f>
        <v>ženy</v>
      </c>
      <c r="R37" s="383" t="str">
        <f>R26</f>
        <v>CELKEM</v>
      </c>
      <c r="S37" s="383" t="str">
        <f>S26</f>
        <v>ženy</v>
      </c>
      <c r="T37" s="383" t="str">
        <f>T26</f>
        <v>CELKEM</v>
      </c>
      <c r="U37" s="383" t="str">
        <f>U26</f>
        <v>ženy</v>
      </c>
      <c r="V37" s="382" t="str">
        <f>V26</f>
        <v>CELKEM</v>
      </c>
      <c r="W37" s="382" t="str">
        <f>W26</f>
        <v>ženy</v>
      </c>
      <c r="X37" s="849"/>
      <c r="Y37" s="736"/>
      <c r="Z37" s="48"/>
      <c r="AA37" s="508"/>
    </row>
    <row r="38" spans="1:27" x14ac:dyDescent="0.25">
      <c r="A38" s="381" t="s">
        <v>263</v>
      </c>
      <c r="B38" s="365"/>
      <c r="C38" s="365"/>
      <c r="D38" s="365"/>
      <c r="E38" s="365"/>
      <c r="F38" s="365">
        <v>1</v>
      </c>
      <c r="G38" s="365"/>
      <c r="H38" s="365"/>
      <c r="I38" s="365"/>
      <c r="J38" s="365"/>
      <c r="K38" s="365"/>
      <c r="L38" s="365"/>
      <c r="M38" s="365"/>
      <c r="N38" s="365"/>
      <c r="O38" s="365"/>
      <c r="P38" s="365"/>
      <c r="Q38" s="365"/>
      <c r="R38" s="365"/>
      <c r="S38" s="365"/>
      <c r="T38" s="365"/>
      <c r="U38" s="365"/>
      <c r="V38" s="362">
        <v>5</v>
      </c>
      <c r="W38" s="362">
        <v>5</v>
      </c>
      <c r="X38" s="379">
        <f t="shared" ref="X38:Y43" si="12">SUM(B38,D38,F38,H38,J38,L38,T38,P38,R38,V38,N38)</f>
        <v>6</v>
      </c>
      <c r="Y38" s="378">
        <f t="shared" si="12"/>
        <v>5</v>
      </c>
      <c r="Z38" s="182"/>
      <c r="AA38" s="357"/>
    </row>
    <row r="39" spans="1:27" x14ac:dyDescent="0.25">
      <c r="A39" s="380" t="s">
        <v>264</v>
      </c>
      <c r="B39" s="363"/>
      <c r="C39" s="363"/>
      <c r="D39" s="363">
        <v>1</v>
      </c>
      <c r="E39" s="363"/>
      <c r="F39" s="363">
        <v>10</v>
      </c>
      <c r="G39" s="363">
        <v>4</v>
      </c>
      <c r="H39" s="363">
        <v>2</v>
      </c>
      <c r="I39" s="363">
        <v>1</v>
      </c>
      <c r="J39" s="363"/>
      <c r="K39" s="363"/>
      <c r="L39" s="363"/>
      <c r="M39" s="363"/>
      <c r="N39" s="363"/>
      <c r="O39" s="363"/>
      <c r="P39" s="363"/>
      <c r="Q39" s="363"/>
      <c r="R39" s="363"/>
      <c r="S39" s="363"/>
      <c r="T39" s="363"/>
      <c r="U39" s="363"/>
      <c r="V39" s="362">
        <v>12</v>
      </c>
      <c r="W39" s="362">
        <v>10</v>
      </c>
      <c r="X39" s="379">
        <f t="shared" si="12"/>
        <v>25</v>
      </c>
      <c r="Y39" s="378">
        <f t="shared" si="12"/>
        <v>15</v>
      </c>
      <c r="Z39" s="182"/>
      <c r="AA39" s="357"/>
    </row>
    <row r="40" spans="1:27" x14ac:dyDescent="0.25">
      <c r="A40" s="380" t="s">
        <v>265</v>
      </c>
      <c r="B40" s="363">
        <v>1</v>
      </c>
      <c r="C40" s="363"/>
      <c r="D40" s="363">
        <v>1</v>
      </c>
      <c r="E40" s="363"/>
      <c r="F40" s="363">
        <v>13</v>
      </c>
      <c r="G40" s="363">
        <v>8</v>
      </c>
      <c r="H40" s="363">
        <v>4</v>
      </c>
      <c r="I40" s="363">
        <v>4</v>
      </c>
      <c r="J40" s="363"/>
      <c r="K40" s="363"/>
      <c r="L40" s="363"/>
      <c r="M40" s="363"/>
      <c r="N40" s="363"/>
      <c r="O40" s="363"/>
      <c r="P40" s="363"/>
      <c r="Q40" s="363"/>
      <c r="R40" s="363"/>
      <c r="S40" s="363"/>
      <c r="T40" s="363"/>
      <c r="U40" s="363"/>
      <c r="V40" s="362">
        <v>14</v>
      </c>
      <c r="W40" s="362">
        <v>12</v>
      </c>
      <c r="X40" s="379">
        <f t="shared" si="12"/>
        <v>33</v>
      </c>
      <c r="Y40" s="378">
        <f t="shared" si="12"/>
        <v>24</v>
      </c>
      <c r="Z40" s="182"/>
      <c r="AA40" s="357"/>
    </row>
    <row r="41" spans="1:27" x14ac:dyDescent="0.25">
      <c r="A41" s="380" t="s">
        <v>266</v>
      </c>
      <c r="B41" s="363"/>
      <c r="C41" s="363"/>
      <c r="D41" s="363">
        <v>2</v>
      </c>
      <c r="E41" s="363">
        <v>2</v>
      </c>
      <c r="F41" s="363">
        <v>3</v>
      </c>
      <c r="G41" s="363">
        <v>2</v>
      </c>
      <c r="H41" s="363"/>
      <c r="I41" s="363"/>
      <c r="J41" s="363"/>
      <c r="K41" s="363"/>
      <c r="L41" s="363"/>
      <c r="M41" s="363"/>
      <c r="N41" s="363"/>
      <c r="O41" s="363"/>
      <c r="P41" s="363"/>
      <c r="Q41" s="363"/>
      <c r="R41" s="363"/>
      <c r="S41" s="363"/>
      <c r="T41" s="363"/>
      <c r="U41" s="363"/>
      <c r="V41" s="362">
        <v>10</v>
      </c>
      <c r="W41" s="362">
        <v>8</v>
      </c>
      <c r="X41" s="379">
        <f t="shared" si="12"/>
        <v>15</v>
      </c>
      <c r="Y41" s="378">
        <f t="shared" si="12"/>
        <v>12</v>
      </c>
      <c r="Z41" s="182"/>
      <c r="AA41" s="357"/>
    </row>
    <row r="42" spans="1:27" x14ac:dyDescent="0.25">
      <c r="A42" s="380" t="s">
        <v>267</v>
      </c>
      <c r="B42" s="363">
        <v>2</v>
      </c>
      <c r="C42" s="363">
        <v>1</v>
      </c>
      <c r="D42" s="363">
        <v>8</v>
      </c>
      <c r="E42" s="363">
        <v>5</v>
      </c>
      <c r="F42" s="363">
        <v>5</v>
      </c>
      <c r="G42" s="363">
        <v>3</v>
      </c>
      <c r="H42" s="363"/>
      <c r="I42" s="363"/>
      <c r="J42" s="363"/>
      <c r="K42" s="363"/>
      <c r="L42" s="363"/>
      <c r="M42" s="363"/>
      <c r="N42" s="363"/>
      <c r="O42" s="363"/>
      <c r="P42" s="363"/>
      <c r="Q42" s="363"/>
      <c r="R42" s="363"/>
      <c r="S42" s="363"/>
      <c r="T42" s="363"/>
      <c r="U42" s="363"/>
      <c r="V42" s="362">
        <v>1</v>
      </c>
      <c r="W42" s="362"/>
      <c r="X42" s="379">
        <f t="shared" si="12"/>
        <v>16</v>
      </c>
      <c r="Y42" s="378">
        <f t="shared" si="12"/>
        <v>9</v>
      </c>
      <c r="Z42" s="182"/>
      <c r="AA42" s="357"/>
    </row>
    <row r="43" spans="1:27" x14ac:dyDescent="0.25">
      <c r="A43" s="380" t="s">
        <v>268</v>
      </c>
      <c r="B43" s="363">
        <v>3</v>
      </c>
      <c r="C43" s="363"/>
      <c r="D43" s="363">
        <v>1</v>
      </c>
      <c r="E43" s="363"/>
      <c r="F43" s="363">
        <v>2</v>
      </c>
      <c r="G43" s="363">
        <v>1</v>
      </c>
      <c r="H43" s="363"/>
      <c r="I43" s="363"/>
      <c r="J43" s="363"/>
      <c r="K43" s="363"/>
      <c r="L43" s="363"/>
      <c r="M43" s="363"/>
      <c r="N43" s="363"/>
      <c r="O43" s="363"/>
      <c r="P43" s="363"/>
      <c r="Q43" s="363"/>
      <c r="R43" s="363"/>
      <c r="S43" s="363"/>
      <c r="T43" s="363"/>
      <c r="U43" s="363"/>
      <c r="V43" s="365"/>
      <c r="W43" s="365"/>
      <c r="X43" s="379">
        <f t="shared" si="12"/>
        <v>6</v>
      </c>
      <c r="Y43" s="378">
        <f t="shared" si="12"/>
        <v>1</v>
      </c>
      <c r="Z43" s="182"/>
      <c r="AA43" s="357"/>
    </row>
    <row r="44" spans="1:27" ht="15.75" thickBot="1" x14ac:dyDescent="0.3">
      <c r="A44" s="10" t="s">
        <v>72</v>
      </c>
      <c r="B44" s="359">
        <f t="shared" ref="B44:Y44" si="13">SUM(B38:B43)</f>
        <v>6</v>
      </c>
      <c r="C44" s="359">
        <f t="shared" si="13"/>
        <v>1</v>
      </c>
      <c r="D44" s="359">
        <f t="shared" si="13"/>
        <v>13</v>
      </c>
      <c r="E44" s="359">
        <f t="shared" si="13"/>
        <v>7</v>
      </c>
      <c r="F44" s="359">
        <f t="shared" si="13"/>
        <v>34</v>
      </c>
      <c r="G44" s="359">
        <f t="shared" si="13"/>
        <v>18</v>
      </c>
      <c r="H44" s="359">
        <f t="shared" si="13"/>
        <v>6</v>
      </c>
      <c r="I44" s="359">
        <f t="shared" si="13"/>
        <v>5</v>
      </c>
      <c r="J44" s="359">
        <f t="shared" si="13"/>
        <v>0</v>
      </c>
      <c r="K44" s="359">
        <f t="shared" si="13"/>
        <v>0</v>
      </c>
      <c r="L44" s="359">
        <f t="shared" si="13"/>
        <v>0</v>
      </c>
      <c r="M44" s="359">
        <f t="shared" si="13"/>
        <v>0</v>
      </c>
      <c r="N44" s="359">
        <f t="shared" si="13"/>
        <v>0</v>
      </c>
      <c r="O44" s="359">
        <f t="shared" si="13"/>
        <v>0</v>
      </c>
      <c r="P44" s="371">
        <f t="shared" si="13"/>
        <v>0</v>
      </c>
      <c r="Q44" s="371">
        <f t="shared" si="13"/>
        <v>0</v>
      </c>
      <c r="R44" s="371">
        <f t="shared" si="13"/>
        <v>0</v>
      </c>
      <c r="S44" s="371">
        <f t="shared" si="13"/>
        <v>0</v>
      </c>
      <c r="T44" s="371">
        <f t="shared" si="13"/>
        <v>0</v>
      </c>
      <c r="U44" s="371">
        <f t="shared" si="13"/>
        <v>0</v>
      </c>
      <c r="V44" s="371">
        <f t="shared" si="13"/>
        <v>42</v>
      </c>
      <c r="W44" s="371">
        <f t="shared" si="13"/>
        <v>35</v>
      </c>
      <c r="X44" s="359">
        <f t="shared" si="13"/>
        <v>101</v>
      </c>
      <c r="Y44" s="394">
        <f t="shared" si="13"/>
        <v>66</v>
      </c>
      <c r="Z44" s="48"/>
      <c r="AA44" s="508"/>
    </row>
    <row r="45" spans="1:27" ht="15.75" thickBot="1" x14ac:dyDescent="0.3">
      <c r="A45" s="358"/>
      <c r="B45" s="347"/>
      <c r="C45" s="347"/>
      <c r="D45" s="347"/>
      <c r="E45" s="347"/>
      <c r="F45" s="347"/>
      <c r="G45" s="347"/>
      <c r="H45" s="347"/>
      <c r="I45" s="347"/>
      <c r="J45" s="347"/>
      <c r="K45" s="347"/>
      <c r="L45" s="347"/>
      <c r="M45" s="347"/>
      <c r="N45" s="347"/>
      <c r="O45" s="347"/>
      <c r="P45" s="357"/>
      <c r="Q45" s="357"/>
      <c r="T45" s="347"/>
      <c r="U45" s="347"/>
      <c r="V45" s="347"/>
      <c r="W45" s="347"/>
      <c r="X45" s="347"/>
      <c r="Y45" s="347"/>
      <c r="Z45" s="347"/>
      <c r="AA45" s="347"/>
    </row>
    <row r="46" spans="1:27" ht="15" customHeight="1" x14ac:dyDescent="0.25">
      <c r="A46" s="377"/>
      <c r="B46" s="783" t="str">
        <f>B35</f>
        <v>Akademičtí pracovníci</v>
      </c>
      <c r="C46" s="784"/>
      <c r="D46" s="784"/>
      <c r="E46" s="784"/>
      <c r="F46" s="784"/>
      <c r="G46" s="784"/>
      <c r="H46" s="784"/>
      <c r="I46" s="784"/>
      <c r="J46" s="784"/>
      <c r="K46" s="784"/>
      <c r="L46" s="784"/>
      <c r="M46" s="784"/>
      <c r="N46" s="784"/>
      <c r="O46" s="785"/>
      <c r="P46" s="786" t="str">
        <f>P35</f>
        <v>Vědečtí a odborní pracovníci*</v>
      </c>
      <c r="Q46" s="787"/>
      <c r="R46" s="787"/>
      <c r="S46" s="787"/>
      <c r="T46" s="787"/>
      <c r="U46" s="788"/>
      <c r="V46" s="786" t="str">
        <f>V35</f>
        <v>Ostatní zaměstnanci*****</v>
      </c>
      <c r="W46" s="788"/>
      <c r="X46" s="797" t="str">
        <f>X35</f>
        <v>CELKEM</v>
      </c>
      <c r="Y46" s="775" t="str">
        <f>Y35</f>
        <v>z toho ženy</v>
      </c>
      <c r="Z46" s="48"/>
      <c r="AA46" s="508"/>
    </row>
    <row r="47" spans="1:27" ht="54" customHeight="1" x14ac:dyDescent="0.25">
      <c r="A47" s="778" t="s">
        <v>243</v>
      </c>
      <c r="B47" s="780" t="str">
        <f>B36</f>
        <v>Profesoři</v>
      </c>
      <c r="C47" s="780"/>
      <c r="D47" s="780" t="str">
        <f>D36</f>
        <v>Docenti</v>
      </c>
      <c r="E47" s="780"/>
      <c r="F47" s="780" t="str">
        <f>F36</f>
        <v>Odborní asistenti</v>
      </c>
      <c r="G47" s="780"/>
      <c r="H47" s="780" t="str">
        <f>H36</f>
        <v>Asistenti</v>
      </c>
      <c r="I47" s="780"/>
      <c r="J47" s="780" t="str">
        <f>J36</f>
        <v>Lektoři</v>
      </c>
      <c r="K47" s="780"/>
      <c r="L47" s="780" t="str">
        <f>L36</f>
        <v>Vědečtí, výzkumní a vývojoví pracovníci podílející se na pedagog. činnosti</v>
      </c>
      <c r="M47" s="780"/>
      <c r="N47" s="780" t="str">
        <f>N36</f>
        <v>Mimořádní profesoři</v>
      </c>
      <c r="O47" s="780"/>
      <c r="P47" s="781" t="str">
        <f>P36</f>
        <v>Postdoktorandi ("postdok")***</v>
      </c>
      <c r="Q47" s="782"/>
      <c r="R47" s="781" t="str">
        <f>R36</f>
        <v>Vědečtí pracovníci nespadající do ostatních kategorií</v>
      </c>
      <c r="S47" s="782"/>
      <c r="T47" s="781" t="str">
        <f>T36</f>
        <v>Ostatní vědečtí, výzkumní a vývojoví pracovníci****</v>
      </c>
      <c r="U47" s="782"/>
      <c r="V47" s="836"/>
      <c r="W47" s="837"/>
      <c r="X47" s="798"/>
      <c r="Y47" s="776"/>
      <c r="Z47" s="48"/>
      <c r="AA47" s="508"/>
    </row>
    <row r="48" spans="1:27" ht="15.75" thickBot="1" x14ac:dyDescent="0.3">
      <c r="A48" s="779"/>
      <c r="B48" s="376" t="str">
        <f>B37</f>
        <v>CELKEM</v>
      </c>
      <c r="C48" s="376" t="str">
        <f>C37</f>
        <v>ženy</v>
      </c>
      <c r="D48" s="376" t="str">
        <f>D37</f>
        <v>CELKEM</v>
      </c>
      <c r="E48" s="376" t="str">
        <f>E37</f>
        <v>ženy</v>
      </c>
      <c r="F48" s="376" t="str">
        <f>F37</f>
        <v>CELKEM</v>
      </c>
      <c r="G48" s="376" t="str">
        <f>G37</f>
        <v>ženy</v>
      </c>
      <c r="H48" s="376" t="str">
        <f>H37</f>
        <v>CELKEM</v>
      </c>
      <c r="I48" s="376" t="str">
        <f>I37</f>
        <v>ženy</v>
      </c>
      <c r="J48" s="376" t="str">
        <f>J37</f>
        <v>CELKEM</v>
      </c>
      <c r="K48" s="376" t="str">
        <f>K37</f>
        <v>ženy</v>
      </c>
      <c r="L48" s="376" t="str">
        <f>L37</f>
        <v>CELKEM</v>
      </c>
      <c r="M48" s="376" t="str">
        <f>M37</f>
        <v>ženy</v>
      </c>
      <c r="N48" s="376" t="str">
        <f>N37</f>
        <v>CELKEM</v>
      </c>
      <c r="O48" s="376" t="str">
        <f>O37</f>
        <v>ženy</v>
      </c>
      <c r="P48" s="375" t="str">
        <f>P37</f>
        <v>CELKEM</v>
      </c>
      <c r="Q48" s="375" t="str">
        <f>Q37</f>
        <v>ženy</v>
      </c>
      <c r="R48" s="375" t="str">
        <f>R37</f>
        <v>CELKEM</v>
      </c>
      <c r="S48" s="375" t="str">
        <f>S37</f>
        <v>ženy</v>
      </c>
      <c r="T48" s="375" t="str">
        <f>T37</f>
        <v>CELKEM</v>
      </c>
      <c r="U48" s="375" t="str">
        <f>U37</f>
        <v>ženy</v>
      </c>
      <c r="V48" s="375" t="str">
        <f>V37</f>
        <v>CELKEM</v>
      </c>
      <c r="W48" s="375" t="str">
        <f>W37</f>
        <v>ženy</v>
      </c>
      <c r="X48" s="799"/>
      <c r="Y48" s="777"/>
      <c r="Z48" s="48"/>
      <c r="AA48" s="508"/>
    </row>
    <row r="49" spans="1:27" x14ac:dyDescent="0.25">
      <c r="A49" s="367" t="s">
        <v>263</v>
      </c>
      <c r="B49" s="366"/>
      <c r="C49" s="366"/>
      <c r="D49" s="366"/>
      <c r="E49" s="366"/>
      <c r="F49" s="366"/>
      <c r="G49" s="366"/>
      <c r="H49" s="366"/>
      <c r="I49" s="366"/>
      <c r="J49" s="366"/>
      <c r="K49" s="366"/>
      <c r="L49" s="366"/>
      <c r="M49" s="366"/>
      <c r="N49" s="366"/>
      <c r="O49" s="366"/>
      <c r="P49" s="365"/>
      <c r="Q49" s="365"/>
      <c r="R49" s="365"/>
      <c r="S49" s="365"/>
      <c r="T49" s="365"/>
      <c r="U49" s="365"/>
      <c r="V49" s="365"/>
      <c r="W49" s="365"/>
      <c r="X49" s="361">
        <f t="shared" ref="X49:Y54" si="14">SUM(B49,D49,F49,H49,J49,L49,T49,P49,R49,V49,N49)</f>
        <v>0</v>
      </c>
      <c r="Y49" s="360">
        <f t="shared" si="14"/>
        <v>0</v>
      </c>
      <c r="Z49" s="48"/>
      <c r="AA49" s="508"/>
    </row>
    <row r="50" spans="1:27" x14ac:dyDescent="0.25">
      <c r="A50" s="60" t="s">
        <v>264</v>
      </c>
      <c r="B50" s="364"/>
      <c r="C50" s="364"/>
      <c r="D50" s="364"/>
      <c r="E50" s="364"/>
      <c r="F50" s="364">
        <v>5</v>
      </c>
      <c r="G50" s="364">
        <v>3</v>
      </c>
      <c r="H50" s="364"/>
      <c r="I50" s="364"/>
      <c r="J50" s="364"/>
      <c r="K50" s="364"/>
      <c r="L50" s="364"/>
      <c r="M50" s="364"/>
      <c r="N50" s="364"/>
      <c r="O50" s="364"/>
      <c r="P50" s="363"/>
      <c r="Q50" s="363"/>
      <c r="R50" s="363"/>
      <c r="S50" s="363"/>
      <c r="T50" s="363"/>
      <c r="U50" s="363"/>
      <c r="V50" s="362">
        <v>1</v>
      </c>
      <c r="W50" s="362">
        <v>1</v>
      </c>
      <c r="X50" s="361">
        <f t="shared" si="14"/>
        <v>6</v>
      </c>
      <c r="Y50" s="360">
        <f t="shared" si="14"/>
        <v>4</v>
      </c>
      <c r="Z50" s="48"/>
      <c r="AA50" s="508"/>
    </row>
    <row r="51" spans="1:27" x14ac:dyDescent="0.25">
      <c r="A51" s="60" t="s">
        <v>265</v>
      </c>
      <c r="B51" s="364"/>
      <c r="C51" s="364"/>
      <c r="D51" s="364">
        <v>4</v>
      </c>
      <c r="E51" s="364"/>
      <c r="F51" s="364">
        <v>3</v>
      </c>
      <c r="G51" s="364">
        <v>1</v>
      </c>
      <c r="H51" s="364"/>
      <c r="I51" s="364"/>
      <c r="J51" s="364"/>
      <c r="K51" s="364"/>
      <c r="L51" s="364"/>
      <c r="M51" s="364"/>
      <c r="N51" s="364"/>
      <c r="O51" s="364"/>
      <c r="P51" s="363"/>
      <c r="Q51" s="363"/>
      <c r="R51" s="363"/>
      <c r="S51" s="363"/>
      <c r="T51" s="363"/>
      <c r="U51" s="363"/>
      <c r="V51" s="362">
        <v>4</v>
      </c>
      <c r="W51" s="362">
        <v>1</v>
      </c>
      <c r="X51" s="361">
        <f t="shared" si="14"/>
        <v>11</v>
      </c>
      <c r="Y51" s="360">
        <f t="shared" si="14"/>
        <v>2</v>
      </c>
      <c r="Z51" s="48"/>
      <c r="AA51" s="508"/>
    </row>
    <row r="52" spans="1:27" x14ac:dyDescent="0.25">
      <c r="A52" s="60" t="s">
        <v>266</v>
      </c>
      <c r="B52" s="364">
        <v>1</v>
      </c>
      <c r="C52" s="364"/>
      <c r="D52" s="364">
        <v>1</v>
      </c>
      <c r="E52" s="364">
        <v>1</v>
      </c>
      <c r="F52" s="364">
        <v>1</v>
      </c>
      <c r="G52" s="364"/>
      <c r="H52" s="364"/>
      <c r="I52" s="364"/>
      <c r="J52" s="364"/>
      <c r="K52" s="364"/>
      <c r="L52" s="221"/>
      <c r="M52" s="364"/>
      <c r="N52" s="364"/>
      <c r="O52" s="364"/>
      <c r="P52" s="363"/>
      <c r="Q52" s="363"/>
      <c r="R52" s="363"/>
      <c r="S52" s="363"/>
      <c r="T52" s="363"/>
      <c r="U52" s="363"/>
      <c r="V52" s="362">
        <v>2</v>
      </c>
      <c r="W52" s="362">
        <v>2</v>
      </c>
      <c r="X52" s="361">
        <f t="shared" si="14"/>
        <v>5</v>
      </c>
      <c r="Y52" s="360">
        <f t="shared" si="14"/>
        <v>3</v>
      </c>
      <c r="Z52" s="48"/>
      <c r="AA52" s="508"/>
    </row>
    <row r="53" spans="1:27" x14ac:dyDescent="0.25">
      <c r="A53" s="60" t="s">
        <v>267</v>
      </c>
      <c r="B53" s="364"/>
      <c r="C53" s="364"/>
      <c r="D53" s="364">
        <v>1</v>
      </c>
      <c r="E53" s="364"/>
      <c r="F53" s="364">
        <v>1</v>
      </c>
      <c r="G53" s="364"/>
      <c r="H53" s="364"/>
      <c r="I53" s="364"/>
      <c r="J53" s="364"/>
      <c r="K53" s="364"/>
      <c r="L53" s="364"/>
      <c r="M53" s="364"/>
      <c r="N53" s="364"/>
      <c r="O53" s="364"/>
      <c r="P53" s="363"/>
      <c r="Q53" s="363"/>
      <c r="R53" s="363"/>
      <c r="S53" s="363"/>
      <c r="T53" s="363"/>
      <c r="U53" s="363"/>
      <c r="V53" s="362"/>
      <c r="W53" s="362"/>
      <c r="X53" s="361">
        <f t="shared" si="14"/>
        <v>2</v>
      </c>
      <c r="Y53" s="360">
        <f t="shared" si="14"/>
        <v>0</v>
      </c>
      <c r="Z53" s="48"/>
      <c r="AA53" s="508"/>
    </row>
    <row r="54" spans="1:27" x14ac:dyDescent="0.25">
      <c r="A54" s="60" t="s">
        <v>268</v>
      </c>
      <c r="B54" s="364">
        <v>1</v>
      </c>
      <c r="C54" s="364"/>
      <c r="D54" s="364"/>
      <c r="E54" s="364"/>
      <c r="F54" s="364">
        <v>1</v>
      </c>
      <c r="G54" s="364"/>
      <c r="H54" s="364">
        <v>1</v>
      </c>
      <c r="I54" s="364">
        <v>1</v>
      </c>
      <c r="J54" s="364"/>
      <c r="K54" s="364"/>
      <c r="L54" s="364"/>
      <c r="M54" s="364"/>
      <c r="N54" s="364"/>
      <c r="O54" s="364"/>
      <c r="P54" s="363"/>
      <c r="Q54" s="363"/>
      <c r="R54" s="363"/>
      <c r="S54" s="363"/>
      <c r="T54" s="363"/>
      <c r="U54" s="363"/>
      <c r="V54" s="362"/>
      <c r="W54" s="362"/>
      <c r="X54" s="361">
        <f t="shared" si="14"/>
        <v>3</v>
      </c>
      <c r="Y54" s="360">
        <f t="shared" si="14"/>
        <v>1</v>
      </c>
      <c r="Z54" s="48"/>
      <c r="AA54" s="508"/>
    </row>
    <row r="55" spans="1:27" ht="15.75" thickBot="1" x14ac:dyDescent="0.3">
      <c r="A55" s="10" t="s">
        <v>72</v>
      </c>
      <c r="B55" s="359">
        <f t="shared" ref="B55:Y55" si="15">SUM(B49:B54)</f>
        <v>2</v>
      </c>
      <c r="C55" s="359">
        <f t="shared" si="15"/>
        <v>0</v>
      </c>
      <c r="D55" s="359">
        <f t="shared" si="15"/>
        <v>6</v>
      </c>
      <c r="E55" s="359">
        <f t="shared" si="15"/>
        <v>1</v>
      </c>
      <c r="F55" s="359">
        <f t="shared" si="15"/>
        <v>11</v>
      </c>
      <c r="G55" s="359">
        <f t="shared" si="15"/>
        <v>4</v>
      </c>
      <c r="H55" s="359">
        <f t="shared" si="15"/>
        <v>1</v>
      </c>
      <c r="I55" s="359">
        <f t="shared" si="15"/>
        <v>1</v>
      </c>
      <c r="J55" s="359">
        <f t="shared" si="15"/>
        <v>0</v>
      </c>
      <c r="K55" s="359">
        <f t="shared" si="15"/>
        <v>0</v>
      </c>
      <c r="L55" s="359">
        <f t="shared" si="15"/>
        <v>0</v>
      </c>
      <c r="M55" s="359">
        <f t="shared" si="15"/>
        <v>0</v>
      </c>
      <c r="N55" s="359">
        <f t="shared" si="15"/>
        <v>0</v>
      </c>
      <c r="O55" s="359">
        <f t="shared" si="15"/>
        <v>0</v>
      </c>
      <c r="P55" s="371">
        <f t="shared" si="15"/>
        <v>0</v>
      </c>
      <c r="Q55" s="371">
        <f t="shared" si="15"/>
        <v>0</v>
      </c>
      <c r="R55" s="371">
        <f t="shared" si="15"/>
        <v>0</v>
      </c>
      <c r="S55" s="371">
        <f t="shared" si="15"/>
        <v>0</v>
      </c>
      <c r="T55" s="371">
        <f t="shared" si="15"/>
        <v>0</v>
      </c>
      <c r="U55" s="371">
        <f t="shared" si="15"/>
        <v>0</v>
      </c>
      <c r="V55" s="371">
        <f t="shared" si="15"/>
        <v>7</v>
      </c>
      <c r="W55" s="371">
        <f t="shared" si="15"/>
        <v>4</v>
      </c>
      <c r="X55" s="359">
        <f t="shared" si="15"/>
        <v>27</v>
      </c>
      <c r="Y55" s="394">
        <f t="shared" si="15"/>
        <v>10</v>
      </c>
      <c r="Z55" s="48"/>
      <c r="AA55" s="508"/>
    </row>
    <row r="56" spans="1:27" ht="15.75" thickBot="1" x14ac:dyDescent="0.3">
      <c r="A56" s="358"/>
      <c r="B56" s="347"/>
      <c r="C56" s="347"/>
      <c r="D56" s="347"/>
      <c r="E56" s="347"/>
      <c r="F56" s="347"/>
      <c r="G56" s="347"/>
      <c r="H56" s="347"/>
      <c r="I56" s="347"/>
      <c r="J56" s="347"/>
      <c r="K56" s="347"/>
      <c r="L56" s="347"/>
      <c r="M56" s="347"/>
      <c r="N56" s="347"/>
      <c r="O56" s="347"/>
      <c r="P56" s="357"/>
      <c r="Q56" s="357"/>
      <c r="R56" s="347"/>
      <c r="S56" s="347"/>
      <c r="T56" s="347"/>
      <c r="U56" s="347"/>
      <c r="V56" s="347"/>
      <c r="W56" s="347"/>
      <c r="X56" s="347"/>
      <c r="Y56" s="347"/>
      <c r="Z56" s="347"/>
      <c r="AA56" s="347"/>
    </row>
    <row r="57" spans="1:27" ht="15" customHeight="1" x14ac:dyDescent="0.25">
      <c r="A57" s="374"/>
      <c r="B57" s="855" t="str">
        <f>B46</f>
        <v>Akademičtí pracovníci</v>
      </c>
      <c r="C57" s="856"/>
      <c r="D57" s="856"/>
      <c r="E57" s="856"/>
      <c r="F57" s="856"/>
      <c r="G57" s="856"/>
      <c r="H57" s="856"/>
      <c r="I57" s="856"/>
      <c r="J57" s="856"/>
      <c r="K57" s="856"/>
      <c r="L57" s="856"/>
      <c r="M57" s="856"/>
      <c r="N57" s="856"/>
      <c r="O57" s="857"/>
      <c r="P57" s="858" t="str">
        <f>P46</f>
        <v>Vědečtí a odborní pracovníci*</v>
      </c>
      <c r="Q57" s="859"/>
      <c r="R57" s="859"/>
      <c r="S57" s="859"/>
      <c r="T57" s="859"/>
      <c r="U57" s="860"/>
      <c r="V57" s="858" t="str">
        <f>V46</f>
        <v>Ostatní zaměstnanci*****</v>
      </c>
      <c r="W57" s="860"/>
      <c r="X57" s="797" t="str">
        <f>X46</f>
        <v>CELKEM</v>
      </c>
      <c r="Y57" s="775" t="str">
        <f>Y46</f>
        <v>z toho ženy</v>
      </c>
      <c r="Z57" s="48"/>
      <c r="AA57" s="508"/>
    </row>
    <row r="58" spans="1:27" ht="54" customHeight="1" x14ac:dyDescent="0.25">
      <c r="A58" s="850" t="s">
        <v>271</v>
      </c>
      <c r="B58" s="852" t="str">
        <f>B47</f>
        <v>Profesoři</v>
      </c>
      <c r="C58" s="852"/>
      <c r="D58" s="852" t="str">
        <f>D47</f>
        <v>Docenti</v>
      </c>
      <c r="E58" s="852"/>
      <c r="F58" s="852" t="str">
        <f>F47</f>
        <v>Odborní asistenti</v>
      </c>
      <c r="G58" s="852"/>
      <c r="H58" s="852" t="str">
        <f>H47</f>
        <v>Asistenti</v>
      </c>
      <c r="I58" s="852"/>
      <c r="J58" s="852" t="str">
        <f>J47</f>
        <v>Lektoři</v>
      </c>
      <c r="K58" s="852"/>
      <c r="L58" s="852" t="str">
        <f>L47</f>
        <v>Vědečtí, výzkumní a vývojoví pracovníci podílející se na pedagog. činnosti</v>
      </c>
      <c r="M58" s="852"/>
      <c r="N58" s="852" t="str">
        <f>N47</f>
        <v>Mimořádní profesoři</v>
      </c>
      <c r="O58" s="852"/>
      <c r="P58" s="853" t="str">
        <f>P47</f>
        <v>Postdoktorandi ("postdok")***</v>
      </c>
      <c r="Q58" s="854"/>
      <c r="R58" s="853" t="str">
        <f>R47</f>
        <v>Vědečtí pracovníci nespadající do ostatních kategorií</v>
      </c>
      <c r="S58" s="854"/>
      <c r="T58" s="853" t="str">
        <f>T47</f>
        <v>Ostatní vědečtí, výzkumní a vývojoví pracovníci****</v>
      </c>
      <c r="U58" s="854"/>
      <c r="V58" s="861"/>
      <c r="W58" s="862"/>
      <c r="X58" s="798"/>
      <c r="Y58" s="776"/>
      <c r="Z58" s="48"/>
      <c r="AA58" s="508"/>
    </row>
    <row r="59" spans="1:27" ht="15.75" thickBot="1" x14ac:dyDescent="0.3">
      <c r="A59" s="851"/>
      <c r="B59" s="373" t="str">
        <f>B48</f>
        <v>CELKEM</v>
      </c>
      <c r="C59" s="373" t="str">
        <f>C48</f>
        <v>ženy</v>
      </c>
      <c r="D59" s="373" t="str">
        <f>D48</f>
        <v>CELKEM</v>
      </c>
      <c r="E59" s="373" t="str">
        <f>E48</f>
        <v>ženy</v>
      </c>
      <c r="F59" s="373" t="str">
        <f>F48</f>
        <v>CELKEM</v>
      </c>
      <c r="G59" s="373" t="str">
        <f>G48</f>
        <v>ženy</v>
      </c>
      <c r="H59" s="373" t="str">
        <f>H48</f>
        <v>CELKEM</v>
      </c>
      <c r="I59" s="373" t="str">
        <f>I48</f>
        <v>ženy</v>
      </c>
      <c r="J59" s="373" t="str">
        <f>J48</f>
        <v>CELKEM</v>
      </c>
      <c r="K59" s="373" t="str">
        <f>K48</f>
        <v>ženy</v>
      </c>
      <c r="L59" s="373" t="str">
        <f>L48</f>
        <v>CELKEM</v>
      </c>
      <c r="M59" s="373" t="str">
        <f>M48</f>
        <v>ženy</v>
      </c>
      <c r="N59" s="373" t="str">
        <f>N48</f>
        <v>CELKEM</v>
      </c>
      <c r="O59" s="373" t="str">
        <f>O48</f>
        <v>ženy</v>
      </c>
      <c r="P59" s="372" t="str">
        <f>P48</f>
        <v>CELKEM</v>
      </c>
      <c r="Q59" s="372" t="str">
        <f>Q48</f>
        <v>ženy</v>
      </c>
      <c r="R59" s="372" t="str">
        <f>R48</f>
        <v>CELKEM</v>
      </c>
      <c r="S59" s="372" t="str">
        <f>S48</f>
        <v>ženy</v>
      </c>
      <c r="T59" s="372" t="str">
        <f>T48</f>
        <v>CELKEM</v>
      </c>
      <c r="U59" s="372" t="str">
        <f>U48</f>
        <v>ženy</v>
      </c>
      <c r="V59" s="372" t="str">
        <f>V48</f>
        <v>CELKEM</v>
      </c>
      <c r="W59" s="372" t="str">
        <f>W48</f>
        <v>ženy</v>
      </c>
      <c r="X59" s="799"/>
      <c r="Y59" s="777"/>
      <c r="Z59" s="48"/>
      <c r="AA59" s="508"/>
    </row>
    <row r="60" spans="1:27" x14ac:dyDescent="0.25">
      <c r="A60" s="367" t="s">
        <v>263</v>
      </c>
      <c r="B60" s="366"/>
      <c r="C60" s="366"/>
      <c r="D60" s="366"/>
      <c r="E60" s="366"/>
      <c r="F60" s="366">
        <v>1</v>
      </c>
      <c r="G60" s="366"/>
      <c r="H60" s="366"/>
      <c r="I60" s="366"/>
      <c r="J60" s="366"/>
      <c r="K60" s="366"/>
      <c r="L60" s="366">
        <v>3</v>
      </c>
      <c r="M60" s="366">
        <v>2</v>
      </c>
      <c r="N60" s="366"/>
      <c r="O60" s="366"/>
      <c r="P60" s="365"/>
      <c r="Q60" s="365"/>
      <c r="R60" s="365"/>
      <c r="S60" s="365"/>
      <c r="T60" s="365"/>
      <c r="U60" s="365"/>
      <c r="V60" s="365">
        <v>6</v>
      </c>
      <c r="W60" s="365">
        <v>2</v>
      </c>
      <c r="X60" s="361">
        <f t="shared" ref="X60:Y65" si="16">SUM(B60,D60,F60,H60,J60,L60,T60,P60,R60,V60,N60)</f>
        <v>10</v>
      </c>
      <c r="Y60" s="360">
        <f t="shared" si="16"/>
        <v>4</v>
      </c>
      <c r="Z60" s="48"/>
      <c r="AA60" s="508"/>
    </row>
    <row r="61" spans="1:27" x14ac:dyDescent="0.25">
      <c r="A61" s="60" t="s">
        <v>264</v>
      </c>
      <c r="B61" s="364"/>
      <c r="C61" s="364"/>
      <c r="D61" s="364"/>
      <c r="E61" s="364"/>
      <c r="F61" s="364">
        <v>5</v>
      </c>
      <c r="G61" s="364">
        <v>1</v>
      </c>
      <c r="H61" s="364"/>
      <c r="I61" s="364"/>
      <c r="J61" s="364"/>
      <c r="K61" s="364"/>
      <c r="L61" s="364">
        <v>7</v>
      </c>
      <c r="M61" s="364">
        <v>3</v>
      </c>
      <c r="N61" s="364"/>
      <c r="O61" s="364"/>
      <c r="P61" s="363"/>
      <c r="Q61" s="363"/>
      <c r="R61" s="363">
        <v>1</v>
      </c>
      <c r="S61" s="363">
        <v>0</v>
      </c>
      <c r="T61" s="363"/>
      <c r="U61" s="363"/>
      <c r="V61" s="362">
        <v>6</v>
      </c>
      <c r="W61" s="362">
        <v>3</v>
      </c>
      <c r="X61" s="361">
        <f t="shared" si="16"/>
        <v>19</v>
      </c>
      <c r="Y61" s="360">
        <f t="shared" si="16"/>
        <v>7</v>
      </c>
      <c r="Z61" s="48"/>
      <c r="AA61" s="508"/>
    </row>
    <row r="62" spans="1:27" x14ac:dyDescent="0.25">
      <c r="A62" s="60" t="s">
        <v>265</v>
      </c>
      <c r="B62" s="364"/>
      <c r="C62" s="364"/>
      <c r="D62" s="364">
        <v>4</v>
      </c>
      <c r="E62" s="364"/>
      <c r="F62" s="364">
        <v>6</v>
      </c>
      <c r="G62" s="364">
        <v>1</v>
      </c>
      <c r="H62" s="364">
        <v>1</v>
      </c>
      <c r="I62" s="364"/>
      <c r="J62" s="364">
        <v>2</v>
      </c>
      <c r="K62" s="364"/>
      <c r="L62" s="364">
        <v>1</v>
      </c>
      <c r="M62" s="364"/>
      <c r="N62" s="364"/>
      <c r="O62" s="364"/>
      <c r="P62" s="363"/>
      <c r="Q62" s="363"/>
      <c r="R62" s="363"/>
      <c r="S62" s="363"/>
      <c r="T62" s="363"/>
      <c r="U62" s="363"/>
      <c r="V62" s="362">
        <v>6</v>
      </c>
      <c r="W62" s="362">
        <v>6</v>
      </c>
      <c r="X62" s="361">
        <f t="shared" si="16"/>
        <v>20</v>
      </c>
      <c r="Y62" s="360">
        <f t="shared" si="16"/>
        <v>7</v>
      </c>
      <c r="Z62" s="48"/>
      <c r="AA62" s="508"/>
    </row>
    <row r="63" spans="1:27" x14ac:dyDescent="0.25">
      <c r="A63" s="60" t="s">
        <v>266</v>
      </c>
      <c r="B63" s="364"/>
      <c r="C63" s="364"/>
      <c r="D63" s="364"/>
      <c r="E63" s="364"/>
      <c r="F63" s="364">
        <v>1</v>
      </c>
      <c r="G63" s="364"/>
      <c r="H63" s="364">
        <v>1</v>
      </c>
      <c r="I63" s="364"/>
      <c r="J63" s="364"/>
      <c r="K63" s="364"/>
      <c r="L63" s="221">
        <v>1</v>
      </c>
      <c r="M63" s="364"/>
      <c r="N63" s="364"/>
      <c r="O63" s="364"/>
      <c r="P63" s="363"/>
      <c r="Q63" s="363"/>
      <c r="R63" s="363"/>
      <c r="S63" s="363"/>
      <c r="T63" s="363"/>
      <c r="U63" s="363"/>
      <c r="V63" s="362">
        <v>5</v>
      </c>
      <c r="W63" s="362">
        <v>5</v>
      </c>
      <c r="X63" s="361">
        <f t="shared" si="16"/>
        <v>8</v>
      </c>
      <c r="Y63" s="360">
        <f t="shared" si="16"/>
        <v>5</v>
      </c>
      <c r="Z63" s="48"/>
      <c r="AA63" s="508"/>
    </row>
    <row r="64" spans="1:27" x14ac:dyDescent="0.25">
      <c r="A64" s="60" t="s">
        <v>267</v>
      </c>
      <c r="B64" s="364"/>
      <c r="C64" s="364"/>
      <c r="D64" s="364">
        <v>3</v>
      </c>
      <c r="E64" s="364"/>
      <c r="F64" s="364">
        <v>1</v>
      </c>
      <c r="G64" s="364"/>
      <c r="H64" s="364">
        <v>1</v>
      </c>
      <c r="I64" s="364"/>
      <c r="J64" s="364"/>
      <c r="K64" s="364"/>
      <c r="L64" s="364"/>
      <c r="M64" s="364"/>
      <c r="N64" s="364"/>
      <c r="O64" s="364"/>
      <c r="P64" s="363"/>
      <c r="Q64" s="363"/>
      <c r="R64" s="363"/>
      <c r="S64" s="363"/>
      <c r="T64" s="363"/>
      <c r="U64" s="363"/>
      <c r="V64" s="362">
        <v>3</v>
      </c>
      <c r="W64" s="362">
        <v>1</v>
      </c>
      <c r="X64" s="361">
        <f t="shared" si="16"/>
        <v>8</v>
      </c>
      <c r="Y64" s="360">
        <f t="shared" si="16"/>
        <v>1</v>
      </c>
      <c r="Z64" s="48"/>
      <c r="AA64" s="508"/>
    </row>
    <row r="65" spans="1:27" x14ac:dyDescent="0.25">
      <c r="A65" s="60" t="s">
        <v>268</v>
      </c>
      <c r="B65" s="364">
        <v>3</v>
      </c>
      <c r="C65" s="364"/>
      <c r="D65" s="364"/>
      <c r="E65" s="364"/>
      <c r="F65" s="364">
        <v>1</v>
      </c>
      <c r="G65" s="364"/>
      <c r="H65" s="364"/>
      <c r="I65" s="364"/>
      <c r="J65" s="364"/>
      <c r="K65" s="364"/>
      <c r="L65" s="364">
        <v>1</v>
      </c>
      <c r="M65" s="364"/>
      <c r="N65" s="364"/>
      <c r="O65" s="364"/>
      <c r="P65" s="363"/>
      <c r="Q65" s="363"/>
      <c r="R65" s="363"/>
      <c r="S65" s="363"/>
      <c r="T65" s="363"/>
      <c r="U65" s="363"/>
      <c r="V65" s="362"/>
      <c r="W65" s="362"/>
      <c r="X65" s="361">
        <f t="shared" si="16"/>
        <v>5</v>
      </c>
      <c r="Y65" s="360">
        <f t="shared" si="16"/>
        <v>0</v>
      </c>
      <c r="Z65" s="48"/>
      <c r="AA65" s="508"/>
    </row>
    <row r="66" spans="1:27" ht="15.75" thickBot="1" x14ac:dyDescent="0.3">
      <c r="A66" s="10" t="s">
        <v>72</v>
      </c>
      <c r="B66" s="359">
        <f t="shared" ref="B66:Y66" si="17">SUM(B60:B65)</f>
        <v>3</v>
      </c>
      <c r="C66" s="359">
        <f t="shared" si="17"/>
        <v>0</v>
      </c>
      <c r="D66" s="359">
        <f t="shared" si="17"/>
        <v>7</v>
      </c>
      <c r="E66" s="359">
        <f t="shared" si="17"/>
        <v>0</v>
      </c>
      <c r="F66" s="359">
        <f t="shared" si="17"/>
        <v>15</v>
      </c>
      <c r="G66" s="359">
        <f t="shared" si="17"/>
        <v>2</v>
      </c>
      <c r="H66" s="359">
        <f t="shared" si="17"/>
        <v>3</v>
      </c>
      <c r="I66" s="359">
        <f t="shared" si="17"/>
        <v>0</v>
      </c>
      <c r="J66" s="359">
        <f t="shared" si="17"/>
        <v>2</v>
      </c>
      <c r="K66" s="359">
        <f t="shared" si="17"/>
        <v>0</v>
      </c>
      <c r="L66" s="359">
        <f t="shared" si="17"/>
        <v>13</v>
      </c>
      <c r="M66" s="359">
        <f t="shared" si="17"/>
        <v>5</v>
      </c>
      <c r="N66" s="359">
        <f t="shared" si="17"/>
        <v>0</v>
      </c>
      <c r="O66" s="359">
        <f t="shared" si="17"/>
        <v>0</v>
      </c>
      <c r="P66" s="371">
        <f t="shared" si="17"/>
        <v>0</v>
      </c>
      <c r="Q66" s="371">
        <f t="shared" si="17"/>
        <v>0</v>
      </c>
      <c r="R66" s="371">
        <f t="shared" si="17"/>
        <v>1</v>
      </c>
      <c r="S66" s="371">
        <f t="shared" si="17"/>
        <v>0</v>
      </c>
      <c r="T66" s="371">
        <f t="shared" si="17"/>
        <v>0</v>
      </c>
      <c r="U66" s="371">
        <f t="shared" si="17"/>
        <v>0</v>
      </c>
      <c r="V66" s="371">
        <f t="shared" si="17"/>
        <v>26</v>
      </c>
      <c r="W66" s="371">
        <f t="shared" si="17"/>
        <v>17</v>
      </c>
      <c r="X66" s="359">
        <f t="shared" si="17"/>
        <v>70</v>
      </c>
      <c r="Y66" s="394">
        <f t="shared" si="17"/>
        <v>24</v>
      </c>
      <c r="Z66" s="48"/>
      <c r="AA66" s="508"/>
    </row>
    <row r="67" spans="1:27" ht="15.75" thickBot="1" x14ac:dyDescent="0.3">
      <c r="A67" s="358"/>
      <c r="B67" s="347"/>
      <c r="C67" s="347"/>
      <c r="D67" s="347"/>
      <c r="E67" s="347"/>
      <c r="F67" s="347"/>
      <c r="G67" s="347"/>
      <c r="H67" s="347"/>
      <c r="I67" s="347"/>
      <c r="J67" s="347"/>
      <c r="K67" s="347"/>
      <c r="L67" s="347"/>
      <c r="M67" s="347"/>
      <c r="N67" s="347"/>
      <c r="O67" s="347"/>
      <c r="P67" s="357"/>
      <c r="Q67" s="357"/>
      <c r="R67" s="347"/>
      <c r="S67" s="347"/>
      <c r="T67" s="347"/>
      <c r="U67" s="347"/>
      <c r="V67" s="347"/>
      <c r="W67" s="347"/>
      <c r="X67" s="347"/>
      <c r="Y67" s="347"/>
      <c r="Z67" s="347"/>
      <c r="AA67" s="347"/>
    </row>
    <row r="68" spans="1:27" ht="15" customHeight="1" x14ac:dyDescent="0.25">
      <c r="A68" s="370"/>
      <c r="B68" s="800" t="str">
        <f>B46</f>
        <v>Akademičtí pracovníci</v>
      </c>
      <c r="C68" s="801"/>
      <c r="D68" s="801"/>
      <c r="E68" s="801"/>
      <c r="F68" s="801"/>
      <c r="G68" s="801"/>
      <c r="H68" s="801"/>
      <c r="I68" s="801"/>
      <c r="J68" s="801"/>
      <c r="K68" s="801"/>
      <c r="L68" s="801"/>
      <c r="M68" s="801"/>
      <c r="N68" s="801"/>
      <c r="O68" s="802"/>
      <c r="P68" s="793" t="str">
        <f>P46</f>
        <v>Vědečtí a odborní pracovníci*</v>
      </c>
      <c r="Q68" s="806"/>
      <c r="R68" s="806"/>
      <c r="S68" s="806"/>
      <c r="T68" s="806"/>
      <c r="U68" s="794"/>
      <c r="V68" s="793" t="str">
        <f>V46</f>
        <v>Ostatní zaměstnanci*****</v>
      </c>
      <c r="W68" s="794"/>
      <c r="X68" s="797" t="str">
        <f>X46</f>
        <v>CELKEM</v>
      </c>
      <c r="Y68" s="775" t="str">
        <f>Y46</f>
        <v>z toho ženy</v>
      </c>
      <c r="Z68" s="48"/>
      <c r="AA68" s="508"/>
    </row>
    <row r="69" spans="1:27" ht="57.75" customHeight="1" x14ac:dyDescent="0.25">
      <c r="A69" s="803" t="s">
        <v>272</v>
      </c>
      <c r="B69" s="805" t="str">
        <f>B47</f>
        <v>Profesoři</v>
      </c>
      <c r="C69" s="805"/>
      <c r="D69" s="805" t="str">
        <f>D47</f>
        <v>Docenti</v>
      </c>
      <c r="E69" s="805"/>
      <c r="F69" s="805" t="str">
        <f>F47</f>
        <v>Odborní asistenti</v>
      </c>
      <c r="G69" s="805"/>
      <c r="H69" s="805" t="str">
        <f>H47</f>
        <v>Asistenti</v>
      </c>
      <c r="I69" s="805"/>
      <c r="J69" s="805" t="str">
        <f>J47</f>
        <v>Lektoři</v>
      </c>
      <c r="K69" s="805"/>
      <c r="L69" s="805" t="str">
        <f>L47</f>
        <v>Vědečtí, výzkumní a vývojoví pracovníci podílející se na pedagog. činnosti</v>
      </c>
      <c r="M69" s="805"/>
      <c r="N69" s="805" t="str">
        <f>N47</f>
        <v>Mimořádní profesoři</v>
      </c>
      <c r="O69" s="805"/>
      <c r="P69" s="790" t="str">
        <f>P47</f>
        <v>Postdoktorandi ("postdok")***</v>
      </c>
      <c r="Q69" s="791"/>
      <c r="R69" s="790" t="str">
        <f>R47</f>
        <v>Vědečtí pracovníci nespadající do ostatních kategorií</v>
      </c>
      <c r="S69" s="791"/>
      <c r="T69" s="790" t="str">
        <f>T47</f>
        <v>Ostatní vědečtí, výzkumní a vývojoví pracovníci****</v>
      </c>
      <c r="U69" s="791"/>
      <c r="V69" s="795"/>
      <c r="W69" s="796"/>
      <c r="X69" s="798"/>
      <c r="Y69" s="776"/>
      <c r="Z69" s="48"/>
      <c r="AA69" s="508"/>
    </row>
    <row r="70" spans="1:27" ht="15.75" thickBot="1" x14ac:dyDescent="0.3">
      <c r="A70" s="804"/>
      <c r="B70" s="369" t="str">
        <f>B48</f>
        <v>CELKEM</v>
      </c>
      <c r="C70" s="369" t="str">
        <f>C48</f>
        <v>ženy</v>
      </c>
      <c r="D70" s="369" t="str">
        <f>D48</f>
        <v>CELKEM</v>
      </c>
      <c r="E70" s="369" t="str">
        <f>E48</f>
        <v>ženy</v>
      </c>
      <c r="F70" s="369" t="str">
        <f>F48</f>
        <v>CELKEM</v>
      </c>
      <c r="G70" s="369" t="str">
        <f>G48</f>
        <v>ženy</v>
      </c>
      <c r="H70" s="369" t="str">
        <f>H48</f>
        <v>CELKEM</v>
      </c>
      <c r="I70" s="369" t="str">
        <f>I48</f>
        <v>ženy</v>
      </c>
      <c r="J70" s="369" t="str">
        <f>J48</f>
        <v>CELKEM</v>
      </c>
      <c r="K70" s="369" t="str">
        <f>K48</f>
        <v>ženy</v>
      </c>
      <c r="L70" s="369" t="str">
        <f>L48</f>
        <v>CELKEM</v>
      </c>
      <c r="M70" s="369" t="str">
        <f>M48</f>
        <v>ženy</v>
      </c>
      <c r="N70" s="369" t="str">
        <f>N48</f>
        <v>CELKEM</v>
      </c>
      <c r="O70" s="369" t="str">
        <f>O48</f>
        <v>ženy</v>
      </c>
      <c r="P70" s="368" t="str">
        <f>P48</f>
        <v>CELKEM</v>
      </c>
      <c r="Q70" s="368" t="str">
        <f>Q48</f>
        <v>ženy</v>
      </c>
      <c r="R70" s="368" t="str">
        <f>R48</f>
        <v>CELKEM</v>
      </c>
      <c r="S70" s="368" t="str">
        <f>S48</f>
        <v>ženy</v>
      </c>
      <c r="T70" s="368" t="str">
        <f>T48</f>
        <v>CELKEM</v>
      </c>
      <c r="U70" s="368" t="str">
        <f>U48</f>
        <v>ženy</v>
      </c>
      <c r="V70" s="368" t="str">
        <f>V48</f>
        <v>CELKEM</v>
      </c>
      <c r="W70" s="368" t="str">
        <f>W48</f>
        <v>ženy</v>
      </c>
      <c r="X70" s="799"/>
      <c r="Y70" s="777"/>
      <c r="Z70" s="48"/>
      <c r="AA70" s="508"/>
    </row>
    <row r="71" spans="1:27" x14ac:dyDescent="0.25">
      <c r="A71" s="367" t="s">
        <v>263</v>
      </c>
      <c r="B71" s="366"/>
      <c r="C71" s="366"/>
      <c r="D71" s="366"/>
      <c r="E71" s="366"/>
      <c r="F71" s="366"/>
      <c r="G71" s="366"/>
      <c r="H71" s="366"/>
      <c r="I71" s="366"/>
      <c r="J71" s="366"/>
      <c r="K71" s="366"/>
      <c r="L71" s="366"/>
      <c r="M71" s="366"/>
      <c r="N71" s="366"/>
      <c r="O71" s="366"/>
      <c r="P71" s="365"/>
      <c r="Q71" s="365"/>
      <c r="R71" s="365"/>
      <c r="S71" s="365"/>
      <c r="T71" s="365"/>
      <c r="U71" s="365"/>
      <c r="V71" s="362">
        <v>7</v>
      </c>
      <c r="W71" s="362">
        <v>3</v>
      </c>
      <c r="X71" s="361">
        <f t="shared" ref="X71:Y76" si="18">SUM(B71,D71,F71,H71,J71,L71,T71,P71,R71,V71,N71)</f>
        <v>7</v>
      </c>
      <c r="Y71" s="360">
        <f t="shared" si="18"/>
        <v>3</v>
      </c>
      <c r="Z71" s="48"/>
      <c r="AA71" s="508"/>
    </row>
    <row r="72" spans="1:27" x14ac:dyDescent="0.25">
      <c r="A72" s="60" t="s">
        <v>264</v>
      </c>
      <c r="B72" s="364"/>
      <c r="C72" s="364"/>
      <c r="D72" s="364"/>
      <c r="E72" s="364"/>
      <c r="F72" s="364"/>
      <c r="G72" s="364"/>
      <c r="H72" s="364"/>
      <c r="I72" s="364"/>
      <c r="J72" s="364"/>
      <c r="K72" s="364"/>
      <c r="L72" s="364"/>
      <c r="M72" s="364"/>
      <c r="N72" s="364"/>
      <c r="O72" s="364"/>
      <c r="P72" s="363"/>
      <c r="Q72" s="363"/>
      <c r="R72" s="363"/>
      <c r="S72" s="363"/>
      <c r="T72" s="363"/>
      <c r="U72" s="363"/>
      <c r="V72" s="362">
        <v>21</v>
      </c>
      <c r="W72" s="362">
        <v>13</v>
      </c>
      <c r="X72" s="361">
        <f t="shared" si="18"/>
        <v>21</v>
      </c>
      <c r="Y72" s="360">
        <f t="shared" si="18"/>
        <v>13</v>
      </c>
      <c r="Z72" s="48"/>
      <c r="AA72" s="508"/>
    </row>
    <row r="73" spans="1:27" x14ac:dyDescent="0.25">
      <c r="A73" s="60" t="s">
        <v>265</v>
      </c>
      <c r="B73" s="364"/>
      <c r="C73" s="364"/>
      <c r="D73" s="364"/>
      <c r="E73" s="364"/>
      <c r="F73" s="364"/>
      <c r="G73" s="364"/>
      <c r="H73" s="364"/>
      <c r="I73" s="364"/>
      <c r="J73" s="364"/>
      <c r="K73" s="364"/>
      <c r="L73" s="364"/>
      <c r="M73" s="364"/>
      <c r="N73" s="364"/>
      <c r="O73" s="364"/>
      <c r="P73" s="363"/>
      <c r="Q73" s="363"/>
      <c r="R73" s="363"/>
      <c r="S73" s="363"/>
      <c r="T73" s="363"/>
      <c r="U73" s="363"/>
      <c r="V73" s="362">
        <v>38</v>
      </c>
      <c r="W73" s="362">
        <v>26</v>
      </c>
      <c r="X73" s="361">
        <f t="shared" si="18"/>
        <v>38</v>
      </c>
      <c r="Y73" s="360">
        <f t="shared" si="18"/>
        <v>26</v>
      </c>
      <c r="Z73" s="48"/>
      <c r="AA73" s="508"/>
    </row>
    <row r="74" spans="1:27" x14ac:dyDescent="0.25">
      <c r="A74" s="60" t="s">
        <v>266</v>
      </c>
      <c r="B74" s="364"/>
      <c r="C74" s="364"/>
      <c r="D74" s="364"/>
      <c r="E74" s="364"/>
      <c r="F74" s="364"/>
      <c r="G74" s="364"/>
      <c r="H74" s="364"/>
      <c r="I74" s="364"/>
      <c r="J74" s="364"/>
      <c r="K74" s="364"/>
      <c r="L74" s="364"/>
      <c r="M74" s="364"/>
      <c r="N74" s="364"/>
      <c r="O74" s="364"/>
      <c r="P74" s="363"/>
      <c r="Q74" s="363"/>
      <c r="R74" s="363"/>
      <c r="S74" s="363"/>
      <c r="T74" s="363"/>
      <c r="U74" s="363"/>
      <c r="V74" s="362">
        <v>18</v>
      </c>
      <c r="W74" s="362">
        <v>15</v>
      </c>
      <c r="X74" s="361">
        <f t="shared" si="18"/>
        <v>18</v>
      </c>
      <c r="Y74" s="360">
        <f t="shared" si="18"/>
        <v>15</v>
      </c>
      <c r="Z74" s="48"/>
      <c r="AA74" s="508"/>
    </row>
    <row r="75" spans="1:27" x14ac:dyDescent="0.25">
      <c r="A75" s="60" t="s">
        <v>267</v>
      </c>
      <c r="B75" s="364"/>
      <c r="C75" s="364"/>
      <c r="D75" s="364"/>
      <c r="E75" s="364"/>
      <c r="F75" s="364"/>
      <c r="G75" s="364"/>
      <c r="H75" s="364"/>
      <c r="I75" s="364"/>
      <c r="J75" s="364"/>
      <c r="K75" s="364"/>
      <c r="L75" s="364"/>
      <c r="M75" s="364"/>
      <c r="N75" s="364"/>
      <c r="O75" s="364"/>
      <c r="P75" s="363"/>
      <c r="Q75" s="363"/>
      <c r="R75" s="363"/>
      <c r="S75" s="363"/>
      <c r="T75" s="363"/>
      <c r="U75" s="363"/>
      <c r="V75" s="362">
        <v>11</v>
      </c>
      <c r="W75" s="362">
        <v>5</v>
      </c>
      <c r="X75" s="361">
        <f t="shared" si="18"/>
        <v>11</v>
      </c>
      <c r="Y75" s="360">
        <f t="shared" si="18"/>
        <v>5</v>
      </c>
      <c r="Z75" s="48"/>
      <c r="AA75" s="508"/>
    </row>
    <row r="76" spans="1:27" x14ac:dyDescent="0.25">
      <c r="A76" s="60" t="s">
        <v>268</v>
      </c>
      <c r="B76" s="364"/>
      <c r="C76" s="364"/>
      <c r="D76" s="364"/>
      <c r="E76" s="364"/>
      <c r="F76" s="364"/>
      <c r="G76" s="364"/>
      <c r="H76" s="364"/>
      <c r="I76" s="364"/>
      <c r="J76" s="364"/>
      <c r="K76" s="364"/>
      <c r="L76" s="364"/>
      <c r="M76" s="364"/>
      <c r="N76" s="364"/>
      <c r="O76" s="364"/>
      <c r="P76" s="363"/>
      <c r="Q76" s="363"/>
      <c r="R76" s="363"/>
      <c r="S76" s="363"/>
      <c r="T76" s="363"/>
      <c r="U76" s="363"/>
      <c r="V76" s="362">
        <v>0</v>
      </c>
      <c r="W76" s="362">
        <v>0</v>
      </c>
      <c r="X76" s="361">
        <f t="shared" si="18"/>
        <v>0</v>
      </c>
      <c r="Y76" s="360">
        <f t="shared" si="18"/>
        <v>0</v>
      </c>
      <c r="Z76" s="48"/>
      <c r="AA76" s="508"/>
    </row>
    <row r="77" spans="1:27" ht="15.75" thickBot="1" x14ac:dyDescent="0.3">
      <c r="A77" s="10" t="s">
        <v>72</v>
      </c>
      <c r="B77" s="359">
        <f t="shared" ref="B77:Y77" si="19">SUM(B71:B76)</f>
        <v>0</v>
      </c>
      <c r="C77" s="359">
        <f t="shared" si="19"/>
        <v>0</v>
      </c>
      <c r="D77" s="359">
        <f t="shared" si="19"/>
        <v>0</v>
      </c>
      <c r="E77" s="359">
        <f t="shared" si="19"/>
        <v>0</v>
      </c>
      <c r="F77" s="359">
        <f t="shared" si="19"/>
        <v>0</v>
      </c>
      <c r="G77" s="359">
        <f t="shared" si="19"/>
        <v>0</v>
      </c>
      <c r="H77" s="359">
        <f t="shared" si="19"/>
        <v>0</v>
      </c>
      <c r="I77" s="359">
        <f t="shared" si="19"/>
        <v>0</v>
      </c>
      <c r="J77" s="359">
        <f t="shared" si="19"/>
        <v>0</v>
      </c>
      <c r="K77" s="359">
        <f t="shared" si="19"/>
        <v>0</v>
      </c>
      <c r="L77" s="359">
        <f t="shared" si="19"/>
        <v>0</v>
      </c>
      <c r="M77" s="359">
        <f t="shared" si="19"/>
        <v>0</v>
      </c>
      <c r="N77" s="359">
        <f t="shared" si="19"/>
        <v>0</v>
      </c>
      <c r="O77" s="359">
        <f t="shared" si="19"/>
        <v>0</v>
      </c>
      <c r="P77" s="359">
        <f t="shared" si="19"/>
        <v>0</v>
      </c>
      <c r="Q77" s="359">
        <f t="shared" si="19"/>
        <v>0</v>
      </c>
      <c r="R77" s="359">
        <f t="shared" si="19"/>
        <v>0</v>
      </c>
      <c r="S77" s="359">
        <f t="shared" si="19"/>
        <v>0</v>
      </c>
      <c r="T77" s="359">
        <f t="shared" si="19"/>
        <v>0</v>
      </c>
      <c r="U77" s="359">
        <f t="shared" si="19"/>
        <v>0</v>
      </c>
      <c r="V77" s="359">
        <f t="shared" si="19"/>
        <v>95</v>
      </c>
      <c r="W77" s="359">
        <f t="shared" si="19"/>
        <v>62</v>
      </c>
      <c r="X77" s="359">
        <f t="shared" si="19"/>
        <v>95</v>
      </c>
      <c r="Y77" s="394">
        <f t="shared" si="19"/>
        <v>62</v>
      </c>
      <c r="Z77" s="48"/>
      <c r="AA77" s="508"/>
    </row>
    <row r="78" spans="1:27" x14ac:dyDescent="0.25">
      <c r="A78" s="358"/>
      <c r="B78" s="347"/>
      <c r="C78" s="347"/>
      <c r="D78" s="347"/>
      <c r="E78" s="347"/>
      <c r="F78" s="347"/>
      <c r="G78" s="347"/>
      <c r="H78" s="347"/>
      <c r="I78" s="347"/>
      <c r="J78" s="347"/>
      <c r="K78" s="347"/>
      <c r="L78" s="347"/>
      <c r="M78" s="347"/>
      <c r="N78" s="347"/>
      <c r="O78" s="347"/>
      <c r="P78" s="357"/>
      <c r="Q78" s="357"/>
      <c r="R78" s="347"/>
      <c r="S78" s="347"/>
      <c r="T78" s="347"/>
      <c r="U78" s="347"/>
      <c r="V78" s="347"/>
      <c r="W78" s="347"/>
      <c r="X78" s="347"/>
      <c r="Y78" s="347"/>
      <c r="Z78" s="347"/>
      <c r="AA78" s="347"/>
    </row>
    <row r="79" spans="1:27" x14ac:dyDescent="0.25">
      <c r="A79" s="11"/>
      <c r="B79" s="48"/>
      <c r="C79" s="48"/>
      <c r="D79" s="48"/>
      <c r="E79" s="48"/>
      <c r="F79" s="48"/>
      <c r="G79" s="48"/>
      <c r="H79" s="48"/>
      <c r="I79" s="48"/>
      <c r="J79" s="48"/>
      <c r="K79" s="48"/>
      <c r="L79" s="48"/>
      <c r="M79" s="48"/>
      <c r="N79" s="48"/>
      <c r="O79" s="48"/>
      <c r="P79" s="48"/>
      <c r="Q79" s="48"/>
      <c r="R79" s="48"/>
      <c r="S79" s="48"/>
      <c r="T79" s="48"/>
      <c r="U79" s="48"/>
      <c r="V79" s="48"/>
      <c r="W79" s="48"/>
      <c r="Z79" s="509"/>
      <c r="AA79" s="509"/>
    </row>
    <row r="80" spans="1:27" ht="35.25" customHeight="1" x14ac:dyDescent="0.25">
      <c r="A80" s="700" t="s">
        <v>273</v>
      </c>
      <c r="B80" s="700"/>
      <c r="C80" s="700"/>
      <c r="D80" s="700"/>
      <c r="E80" s="700"/>
      <c r="F80" s="700"/>
      <c r="G80" s="700"/>
      <c r="H80" s="700"/>
      <c r="I80" s="700"/>
      <c r="J80" s="700"/>
      <c r="K80" s="700"/>
      <c r="L80" s="700"/>
      <c r="M80" s="700"/>
      <c r="N80" s="700"/>
      <c r="O80" s="700"/>
      <c r="P80" s="700"/>
      <c r="Q80" s="700"/>
      <c r="R80" s="700"/>
      <c r="S80" s="700"/>
      <c r="T80" s="700"/>
      <c r="U80" s="700"/>
      <c r="V80" s="700"/>
      <c r="W80" s="700"/>
      <c r="X80" s="700"/>
      <c r="Y80" s="700"/>
    </row>
    <row r="81" spans="1:25" ht="32.25" customHeight="1" x14ac:dyDescent="0.25">
      <c r="A81" s="792" t="s">
        <v>251</v>
      </c>
      <c r="B81" s="792"/>
      <c r="C81" s="792"/>
      <c r="D81" s="792"/>
      <c r="E81" s="792"/>
      <c r="F81" s="792"/>
      <c r="G81" s="792"/>
      <c r="H81" s="792"/>
      <c r="I81" s="792"/>
      <c r="J81" s="792"/>
      <c r="K81" s="792"/>
      <c r="L81" s="792"/>
      <c r="M81" s="792"/>
      <c r="N81" s="792"/>
      <c r="O81" s="792"/>
      <c r="P81" s="792"/>
      <c r="Q81" s="792"/>
      <c r="R81" s="792"/>
      <c r="S81" s="792"/>
      <c r="T81" s="792"/>
      <c r="U81" s="792"/>
      <c r="V81" s="792"/>
      <c r="W81" s="792"/>
      <c r="X81" s="792"/>
      <c r="Y81" s="792"/>
    </row>
    <row r="82" spans="1:25" ht="43.5" customHeight="1" x14ac:dyDescent="0.25">
      <c r="A82" s="789" t="s">
        <v>252</v>
      </c>
      <c r="B82" s="789"/>
      <c r="C82" s="789"/>
      <c r="D82" s="789"/>
      <c r="E82" s="789"/>
      <c r="F82" s="789"/>
      <c r="G82" s="789"/>
      <c r="H82" s="789"/>
      <c r="I82" s="789"/>
      <c r="J82" s="789"/>
      <c r="K82" s="789"/>
      <c r="L82" s="789"/>
      <c r="M82" s="789"/>
      <c r="N82" s="789"/>
      <c r="O82" s="789"/>
      <c r="P82" s="789"/>
      <c r="Q82" s="789"/>
      <c r="R82" s="789"/>
      <c r="S82" s="789"/>
      <c r="T82" s="789"/>
      <c r="U82" s="789"/>
      <c r="V82" s="789"/>
      <c r="W82" s="789"/>
      <c r="X82" s="789"/>
      <c r="Y82" s="789"/>
    </row>
    <row r="83" spans="1:25" ht="31.5" customHeight="1" x14ac:dyDescent="0.25">
      <c r="A83" s="789" t="s">
        <v>253</v>
      </c>
      <c r="B83" s="789"/>
      <c r="C83" s="789"/>
      <c r="D83" s="789"/>
      <c r="E83" s="789"/>
      <c r="F83" s="789"/>
      <c r="G83" s="789"/>
      <c r="H83" s="789"/>
      <c r="I83" s="789"/>
      <c r="J83" s="789"/>
      <c r="K83" s="789"/>
      <c r="L83" s="789"/>
      <c r="M83" s="789"/>
      <c r="N83" s="789"/>
      <c r="O83" s="789"/>
      <c r="P83" s="789"/>
      <c r="Q83" s="789"/>
      <c r="R83" s="789"/>
      <c r="S83" s="789"/>
      <c r="T83" s="789"/>
      <c r="U83" s="789"/>
      <c r="V83" s="789"/>
      <c r="W83" s="789"/>
      <c r="X83" s="789"/>
      <c r="Y83" s="789"/>
    </row>
    <row r="84" spans="1:25" ht="27" customHeight="1" x14ac:dyDescent="0.25">
      <c r="A84" s="789" t="s">
        <v>254</v>
      </c>
      <c r="B84" s="789"/>
      <c r="C84" s="789"/>
      <c r="D84" s="789"/>
      <c r="E84" s="789"/>
      <c r="F84" s="789"/>
      <c r="G84" s="789"/>
      <c r="H84" s="789"/>
      <c r="I84" s="789"/>
      <c r="J84" s="789"/>
      <c r="K84" s="789"/>
      <c r="L84" s="789"/>
      <c r="M84" s="789"/>
      <c r="N84" s="789"/>
      <c r="O84" s="789"/>
      <c r="P84" s="789"/>
      <c r="Q84" s="789"/>
      <c r="R84" s="789"/>
      <c r="S84" s="789"/>
      <c r="T84" s="789"/>
      <c r="U84" s="789"/>
      <c r="V84" s="789"/>
      <c r="W84" s="789"/>
      <c r="X84" s="789"/>
      <c r="Y84" s="789"/>
    </row>
  </sheetData>
  <mergeCells count="119">
    <mergeCell ref="Y57:Y59"/>
    <mergeCell ref="A58:A59"/>
    <mergeCell ref="B58:C58"/>
    <mergeCell ref="D58:E58"/>
    <mergeCell ref="F58:G58"/>
    <mergeCell ref="H58:I58"/>
    <mergeCell ref="J58:K58"/>
    <mergeCell ref="L58:M58"/>
    <mergeCell ref="N58:O58"/>
    <mergeCell ref="P58:Q58"/>
    <mergeCell ref="B57:O57"/>
    <mergeCell ref="P57:U57"/>
    <mergeCell ref="V57:W58"/>
    <mergeCell ref="X57:X59"/>
    <mergeCell ref="R58:S58"/>
    <mergeCell ref="T58:U58"/>
    <mergeCell ref="X24:X25"/>
    <mergeCell ref="N47:O47"/>
    <mergeCell ref="V46:W47"/>
    <mergeCell ref="X46:X48"/>
    <mergeCell ref="P36:Q36"/>
    <mergeCell ref="V35:W36"/>
    <mergeCell ref="R36:S36"/>
    <mergeCell ref="T36:U36"/>
    <mergeCell ref="N36:O36"/>
    <mergeCell ref="B35:O35"/>
    <mergeCell ref="P35:U35"/>
    <mergeCell ref="X35:X37"/>
    <mergeCell ref="A1:Y1"/>
    <mergeCell ref="X13:X14"/>
    <mergeCell ref="Y13:Y14"/>
    <mergeCell ref="B13:O13"/>
    <mergeCell ref="N25:O25"/>
    <mergeCell ref="B24:O24"/>
    <mergeCell ref="P24:U24"/>
    <mergeCell ref="T25:U25"/>
    <mergeCell ref="V24:W25"/>
    <mergeCell ref="Y24:Y25"/>
    <mergeCell ref="X2:X3"/>
    <mergeCell ref="Y2:Y3"/>
    <mergeCell ref="V2:W3"/>
    <mergeCell ref="B2:O2"/>
    <mergeCell ref="L3:M3"/>
    <mergeCell ref="R3:S3"/>
    <mergeCell ref="B25:C25"/>
    <mergeCell ref="D25:E25"/>
    <mergeCell ref="H14:I14"/>
    <mergeCell ref="J25:K25"/>
    <mergeCell ref="L25:M25"/>
    <mergeCell ref="A25:A26"/>
    <mergeCell ref="F25:G25"/>
    <mergeCell ref="H25:I25"/>
    <mergeCell ref="A83:Y83"/>
    <mergeCell ref="A84:Y84"/>
    <mergeCell ref="P69:Q69"/>
    <mergeCell ref="R69:S69"/>
    <mergeCell ref="T69:U69"/>
    <mergeCell ref="A80:Y80"/>
    <mergeCell ref="A81:Y81"/>
    <mergeCell ref="A82:Y82"/>
    <mergeCell ref="V68:W69"/>
    <mergeCell ref="X68:X70"/>
    <mergeCell ref="B68:O68"/>
    <mergeCell ref="Y68:Y70"/>
    <mergeCell ref="A69:A70"/>
    <mergeCell ref="B69:C69"/>
    <mergeCell ref="D69:E69"/>
    <mergeCell ref="F69:G69"/>
    <mergeCell ref="H69:I69"/>
    <mergeCell ref="P68:U68"/>
    <mergeCell ref="J69:K69"/>
    <mergeCell ref="L69:M69"/>
    <mergeCell ref="N69:O69"/>
    <mergeCell ref="Y46:Y48"/>
    <mergeCell ref="A47:A48"/>
    <mergeCell ref="B47:C47"/>
    <mergeCell ref="D47:E47"/>
    <mergeCell ref="F47:G47"/>
    <mergeCell ref="H47:I47"/>
    <mergeCell ref="R47:S47"/>
    <mergeCell ref="T47:U47"/>
    <mergeCell ref="B46:O46"/>
    <mergeCell ref="P46:U46"/>
    <mergeCell ref="J47:K47"/>
    <mergeCell ref="L47:M47"/>
    <mergeCell ref="P47:Q47"/>
    <mergeCell ref="Y35:Y37"/>
    <mergeCell ref="A36:A37"/>
    <mergeCell ref="B36:C36"/>
    <mergeCell ref="D36:E36"/>
    <mergeCell ref="F36:G36"/>
    <mergeCell ref="H36:I36"/>
    <mergeCell ref="J36:K36"/>
    <mergeCell ref="L36:M36"/>
    <mergeCell ref="Z3:AA3"/>
    <mergeCell ref="T3:U3"/>
    <mergeCell ref="J14:K14"/>
    <mergeCell ref="N14:O14"/>
    <mergeCell ref="P14:Q14"/>
    <mergeCell ref="R14:S14"/>
    <mergeCell ref="T14:U14"/>
    <mergeCell ref="L14:M14"/>
    <mergeCell ref="P13:U13"/>
    <mergeCell ref="V13:W14"/>
    <mergeCell ref="P25:Q25"/>
    <mergeCell ref="R25:S25"/>
    <mergeCell ref="A14:A15"/>
    <mergeCell ref="B14:C14"/>
    <mergeCell ref="D14:E14"/>
    <mergeCell ref="F14:G14"/>
    <mergeCell ref="P2:U2"/>
    <mergeCell ref="A3:A4"/>
    <mergeCell ref="B3:C3"/>
    <mergeCell ref="D3:E3"/>
    <mergeCell ref="F3:G3"/>
    <mergeCell ref="H3:I3"/>
    <mergeCell ref="J3:K3"/>
    <mergeCell ref="N3:O3"/>
    <mergeCell ref="P3:Q3"/>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W78"/>
  <sheetViews>
    <sheetView zoomScaleNormal="100" workbookViewId="0">
      <pane ySplit="2" topLeftCell="A45" activePane="bottomLeft" state="frozen"/>
      <selection activeCell="G22" sqref="G22"/>
      <selection pane="bottomLeft" activeCell="K73" sqref="K73"/>
    </sheetView>
  </sheetViews>
  <sheetFormatPr defaultColWidth="9.140625" defaultRowHeight="12.75" x14ac:dyDescent="0.2"/>
  <cols>
    <col min="1" max="1" width="30" style="11" customWidth="1"/>
    <col min="2" max="13" width="10.85546875" style="48" customWidth="1"/>
    <col min="14" max="16384" width="9.140625" style="48"/>
  </cols>
  <sheetData>
    <row r="1" spans="1:18" ht="58.5" customHeight="1" x14ac:dyDescent="0.25">
      <c r="A1" s="678" t="s">
        <v>274</v>
      </c>
      <c r="B1" s="876"/>
      <c r="C1" s="876"/>
      <c r="D1" s="876"/>
      <c r="E1" s="876"/>
      <c r="F1" s="876"/>
      <c r="G1" s="876"/>
      <c r="H1" s="876"/>
      <c r="I1" s="876"/>
      <c r="J1" s="876"/>
      <c r="K1" s="876"/>
      <c r="L1" s="876"/>
      <c r="M1" s="877"/>
      <c r="O1" s="72"/>
    </row>
    <row r="2" spans="1:18" s="53" customFormat="1" ht="30" customHeight="1" x14ac:dyDescent="0.2">
      <c r="A2" s="2" t="s">
        <v>67</v>
      </c>
      <c r="B2" s="873" t="s">
        <v>222</v>
      </c>
      <c r="C2" s="874"/>
      <c r="D2" s="874"/>
      <c r="E2" s="874"/>
      <c r="F2" s="874"/>
      <c r="G2" s="874"/>
      <c r="H2" s="874"/>
      <c r="I2" s="875"/>
      <c r="J2" s="665" t="s">
        <v>275</v>
      </c>
      <c r="K2" s="665"/>
      <c r="L2" s="412" t="s">
        <v>72</v>
      </c>
      <c r="M2" s="623" t="s">
        <v>258</v>
      </c>
      <c r="N2" s="71"/>
      <c r="O2" s="71"/>
      <c r="Q2" s="71"/>
      <c r="R2" s="71"/>
    </row>
    <row r="3" spans="1:18" s="53" customFormat="1" ht="15" customHeight="1" x14ac:dyDescent="0.2">
      <c r="A3" s="231" t="s">
        <v>276</v>
      </c>
      <c r="B3" s="878"/>
      <c r="C3" s="878"/>
      <c r="D3" s="878"/>
      <c r="E3" s="878"/>
      <c r="F3" s="878"/>
      <c r="G3" s="878"/>
      <c r="H3" s="878"/>
      <c r="I3" s="878"/>
      <c r="J3" s="878"/>
      <c r="K3" s="878"/>
      <c r="L3" s="878"/>
      <c r="M3" s="232"/>
    </row>
    <row r="4" spans="1:18" s="53" customFormat="1" x14ac:dyDescent="0.2">
      <c r="A4" s="408" t="s">
        <v>277</v>
      </c>
      <c r="B4" s="871" t="s">
        <v>278</v>
      </c>
      <c r="C4" s="871"/>
      <c r="D4" s="871" t="s">
        <v>279</v>
      </c>
      <c r="E4" s="871"/>
      <c r="F4" s="871" t="s">
        <v>280</v>
      </c>
      <c r="G4" s="871"/>
      <c r="H4" s="871" t="s">
        <v>281</v>
      </c>
      <c r="I4" s="871"/>
      <c r="J4" s="665" t="s">
        <v>72</v>
      </c>
      <c r="K4" s="665" t="s">
        <v>262</v>
      </c>
      <c r="L4" s="665"/>
      <c r="M4" s="866"/>
    </row>
    <row r="5" spans="1:18" s="53" customFormat="1" ht="15" customHeight="1" x14ac:dyDescent="0.2">
      <c r="A5" s="2" t="s">
        <v>282</v>
      </c>
      <c r="B5" s="608" t="s">
        <v>72</v>
      </c>
      <c r="C5" s="608" t="s">
        <v>262</v>
      </c>
      <c r="D5" s="608" t="s">
        <v>72</v>
      </c>
      <c r="E5" s="608" t="s">
        <v>262</v>
      </c>
      <c r="F5" s="608" t="s">
        <v>72</v>
      </c>
      <c r="G5" s="608" t="s">
        <v>262</v>
      </c>
      <c r="H5" s="608" t="s">
        <v>72</v>
      </c>
      <c r="I5" s="608" t="s">
        <v>262</v>
      </c>
      <c r="J5" s="665"/>
      <c r="K5" s="665"/>
      <c r="L5" s="665"/>
      <c r="M5" s="867"/>
    </row>
    <row r="6" spans="1:18" s="59" customFormat="1" ht="15" customHeight="1" x14ac:dyDescent="0.2">
      <c r="A6" s="2" t="s">
        <v>283</v>
      </c>
      <c r="B6" s="364">
        <v>0</v>
      </c>
      <c r="C6" s="364">
        <v>0</v>
      </c>
      <c r="D6" s="364">
        <v>2</v>
      </c>
      <c r="E6" s="364">
        <v>1</v>
      </c>
      <c r="F6" s="364">
        <v>4</v>
      </c>
      <c r="G6" s="364">
        <v>1</v>
      </c>
      <c r="H6" s="364">
        <v>4</v>
      </c>
      <c r="I6" s="364">
        <v>1</v>
      </c>
      <c r="J6" s="364"/>
      <c r="K6" s="364"/>
      <c r="L6" s="68">
        <f t="shared" ref="L6:M10" si="0">SUM(B6,D6,F6,H6,J6)</f>
        <v>10</v>
      </c>
      <c r="M6" s="402">
        <f t="shared" si="0"/>
        <v>3</v>
      </c>
    </row>
    <row r="7" spans="1:18" s="59" customFormat="1" ht="15" customHeight="1" x14ac:dyDescent="0.2">
      <c r="A7" s="2" t="s">
        <v>284</v>
      </c>
      <c r="B7" s="364">
        <v>0</v>
      </c>
      <c r="C7" s="364">
        <v>0</v>
      </c>
      <c r="D7" s="364">
        <v>2</v>
      </c>
      <c r="E7" s="364">
        <v>1</v>
      </c>
      <c r="F7" s="364">
        <v>8</v>
      </c>
      <c r="G7" s="364">
        <v>2</v>
      </c>
      <c r="H7" s="364">
        <v>7</v>
      </c>
      <c r="I7" s="364">
        <v>4</v>
      </c>
      <c r="J7" s="364"/>
      <c r="K7" s="364"/>
      <c r="L7" s="68">
        <f t="shared" si="0"/>
        <v>17</v>
      </c>
      <c r="M7" s="402">
        <f t="shared" si="0"/>
        <v>7</v>
      </c>
    </row>
    <row r="8" spans="1:18" s="59" customFormat="1" ht="15" customHeight="1" x14ac:dyDescent="0.2">
      <c r="A8" s="2" t="s">
        <v>285</v>
      </c>
      <c r="B8" s="364">
        <v>0</v>
      </c>
      <c r="C8" s="364">
        <v>0</v>
      </c>
      <c r="D8" s="364">
        <v>0</v>
      </c>
      <c r="E8" s="364">
        <v>0</v>
      </c>
      <c r="F8" s="364">
        <v>3</v>
      </c>
      <c r="G8" s="364">
        <v>3</v>
      </c>
      <c r="H8" s="364">
        <v>1</v>
      </c>
      <c r="I8" s="364">
        <v>0</v>
      </c>
      <c r="J8" s="364"/>
      <c r="K8" s="364"/>
      <c r="L8" s="68">
        <f t="shared" si="0"/>
        <v>4</v>
      </c>
      <c r="M8" s="402">
        <f t="shared" si="0"/>
        <v>3</v>
      </c>
    </row>
    <row r="9" spans="1:18" s="59" customFormat="1" ht="15" customHeight="1" x14ac:dyDescent="0.2">
      <c r="A9" s="2" t="s">
        <v>286</v>
      </c>
      <c r="B9" s="364">
        <v>9</v>
      </c>
      <c r="C9" s="364">
        <v>1</v>
      </c>
      <c r="D9" s="364">
        <v>16</v>
      </c>
      <c r="E9" s="364">
        <v>3</v>
      </c>
      <c r="F9" s="364">
        <v>38</v>
      </c>
      <c r="G9" s="364">
        <v>17</v>
      </c>
      <c r="H9" s="364">
        <v>19</v>
      </c>
      <c r="I9" s="364">
        <v>9</v>
      </c>
      <c r="J9" s="364"/>
      <c r="K9" s="364"/>
      <c r="L9" s="68">
        <f t="shared" si="0"/>
        <v>82</v>
      </c>
      <c r="M9" s="402">
        <f t="shared" si="0"/>
        <v>30</v>
      </c>
    </row>
    <row r="10" spans="1:18" s="59" customFormat="1" ht="15" customHeight="1" x14ac:dyDescent="0.2">
      <c r="A10" s="403" t="s">
        <v>287</v>
      </c>
      <c r="B10" s="364"/>
      <c r="C10" s="364"/>
      <c r="D10" s="364"/>
      <c r="E10" s="364"/>
      <c r="F10" s="364"/>
      <c r="G10" s="364"/>
      <c r="H10" s="364"/>
      <c r="I10" s="364"/>
      <c r="J10" s="364"/>
      <c r="K10" s="364"/>
      <c r="L10" s="68">
        <f t="shared" si="0"/>
        <v>0</v>
      </c>
      <c r="M10" s="402">
        <f t="shared" si="0"/>
        <v>0</v>
      </c>
    </row>
    <row r="11" spans="1:18" s="59" customFormat="1" ht="15" customHeight="1" x14ac:dyDescent="0.2">
      <c r="A11" s="67" t="s">
        <v>72</v>
      </c>
      <c r="B11" s="68">
        <f t="shared" ref="B11:M11" si="1">SUM(B6:B10)</f>
        <v>9</v>
      </c>
      <c r="C11" s="68">
        <f t="shared" si="1"/>
        <v>1</v>
      </c>
      <c r="D11" s="68">
        <f t="shared" si="1"/>
        <v>20</v>
      </c>
      <c r="E11" s="68">
        <f t="shared" si="1"/>
        <v>5</v>
      </c>
      <c r="F11" s="68">
        <f t="shared" si="1"/>
        <v>53</v>
      </c>
      <c r="G11" s="68">
        <f t="shared" si="1"/>
        <v>23</v>
      </c>
      <c r="H11" s="68">
        <f t="shared" si="1"/>
        <v>31</v>
      </c>
      <c r="I11" s="68">
        <f t="shared" si="1"/>
        <v>14</v>
      </c>
      <c r="J11" s="68">
        <f t="shared" si="1"/>
        <v>0</v>
      </c>
      <c r="K11" s="68">
        <f t="shared" si="1"/>
        <v>0</v>
      </c>
      <c r="L11" s="68">
        <f t="shared" si="1"/>
        <v>113</v>
      </c>
      <c r="M11" s="402">
        <f t="shared" si="1"/>
        <v>43</v>
      </c>
    </row>
    <row r="12" spans="1:18" s="59" customFormat="1" ht="15" customHeight="1" x14ac:dyDescent="0.2">
      <c r="A12" s="406"/>
      <c r="B12" s="405"/>
      <c r="C12" s="405"/>
      <c r="D12" s="405"/>
      <c r="E12" s="405"/>
      <c r="F12" s="405"/>
      <c r="G12" s="405"/>
      <c r="H12" s="405"/>
      <c r="I12" s="405"/>
      <c r="J12" s="405"/>
      <c r="K12" s="405"/>
      <c r="L12" s="405"/>
      <c r="M12" s="405"/>
    </row>
    <row r="13" spans="1:18" s="53" customFormat="1" ht="15" customHeight="1" x14ac:dyDescent="0.2">
      <c r="A13" s="158" t="s">
        <v>288</v>
      </c>
      <c r="B13" s="881"/>
      <c r="C13" s="881"/>
      <c r="D13" s="881"/>
      <c r="E13" s="881"/>
      <c r="F13" s="881"/>
      <c r="G13" s="881"/>
      <c r="H13" s="881"/>
      <c r="I13" s="881"/>
      <c r="J13" s="881"/>
      <c r="K13" s="881"/>
      <c r="L13" s="881"/>
      <c r="M13" s="233"/>
    </row>
    <row r="14" spans="1:18" s="53" customFormat="1" x14ac:dyDescent="0.2">
      <c r="A14" s="408" t="s">
        <v>289</v>
      </c>
      <c r="B14" s="871" t="s">
        <v>278</v>
      </c>
      <c r="C14" s="871"/>
      <c r="D14" s="871" t="s">
        <v>279</v>
      </c>
      <c r="E14" s="871"/>
      <c r="F14" s="871" t="s">
        <v>280</v>
      </c>
      <c r="G14" s="871"/>
      <c r="H14" s="871" t="s">
        <v>281</v>
      </c>
      <c r="I14" s="871"/>
      <c r="J14" s="665" t="s">
        <v>72</v>
      </c>
      <c r="K14" s="665" t="s">
        <v>262</v>
      </c>
      <c r="L14" s="665"/>
      <c r="M14" s="866"/>
    </row>
    <row r="15" spans="1:18" s="53" customFormat="1" ht="15" customHeight="1" x14ac:dyDescent="0.2">
      <c r="A15" s="2" t="s">
        <v>282</v>
      </c>
      <c r="B15" s="608" t="s">
        <v>72</v>
      </c>
      <c r="C15" s="608" t="s">
        <v>262</v>
      </c>
      <c r="D15" s="608" t="s">
        <v>72</v>
      </c>
      <c r="E15" s="608" t="s">
        <v>262</v>
      </c>
      <c r="F15" s="608" t="s">
        <v>72</v>
      </c>
      <c r="G15" s="608" t="s">
        <v>262</v>
      </c>
      <c r="H15" s="608" t="s">
        <v>72</v>
      </c>
      <c r="I15" s="608" t="s">
        <v>262</v>
      </c>
      <c r="J15" s="665"/>
      <c r="K15" s="665"/>
      <c r="L15" s="665"/>
      <c r="M15" s="867"/>
    </row>
    <row r="16" spans="1:18" s="59" customFormat="1" ht="15" customHeight="1" x14ac:dyDescent="0.2">
      <c r="A16" s="2" t="s">
        <v>283</v>
      </c>
      <c r="B16" s="364">
        <v>0</v>
      </c>
      <c r="C16" s="364">
        <v>0</v>
      </c>
      <c r="D16" s="364">
        <v>0</v>
      </c>
      <c r="E16" s="364">
        <v>0</v>
      </c>
      <c r="F16" s="364">
        <v>4</v>
      </c>
      <c r="G16" s="364">
        <v>2</v>
      </c>
      <c r="H16" s="364">
        <v>0</v>
      </c>
      <c r="I16" s="364">
        <v>0</v>
      </c>
      <c r="J16" s="364">
        <v>0</v>
      </c>
      <c r="K16" s="364">
        <v>0</v>
      </c>
      <c r="L16" s="68">
        <f t="shared" ref="L16:M20" si="2">SUM(B16,D16,F16,H16,J16)</f>
        <v>4</v>
      </c>
      <c r="M16" s="402">
        <f t="shared" si="2"/>
        <v>2</v>
      </c>
    </row>
    <row r="17" spans="1:13" s="59" customFormat="1" ht="15" customHeight="1" x14ac:dyDescent="0.2">
      <c r="A17" s="2" t="s">
        <v>284</v>
      </c>
      <c r="B17" s="364">
        <v>0</v>
      </c>
      <c r="C17" s="364">
        <v>0</v>
      </c>
      <c r="D17" s="364">
        <v>0</v>
      </c>
      <c r="E17" s="364">
        <v>0</v>
      </c>
      <c r="F17" s="364">
        <v>4</v>
      </c>
      <c r="G17" s="364">
        <v>0</v>
      </c>
      <c r="H17" s="364">
        <v>0</v>
      </c>
      <c r="I17" s="364">
        <v>0</v>
      </c>
      <c r="J17" s="364">
        <v>1</v>
      </c>
      <c r="K17" s="364">
        <v>1</v>
      </c>
      <c r="L17" s="68">
        <f t="shared" si="2"/>
        <v>5</v>
      </c>
      <c r="M17" s="402">
        <f t="shared" si="2"/>
        <v>1</v>
      </c>
    </row>
    <row r="18" spans="1:13" s="59" customFormat="1" ht="15" customHeight="1" x14ac:dyDescent="0.2">
      <c r="A18" s="2" t="s">
        <v>285</v>
      </c>
      <c r="B18" s="364">
        <v>0</v>
      </c>
      <c r="C18" s="364">
        <v>0</v>
      </c>
      <c r="D18" s="364">
        <v>1</v>
      </c>
      <c r="E18" s="364">
        <v>0</v>
      </c>
      <c r="F18" s="364">
        <v>3</v>
      </c>
      <c r="G18" s="364">
        <v>2</v>
      </c>
      <c r="H18" s="364">
        <v>2</v>
      </c>
      <c r="I18" s="364">
        <v>1</v>
      </c>
      <c r="J18" s="364">
        <v>0</v>
      </c>
      <c r="K18" s="364">
        <v>0</v>
      </c>
      <c r="L18" s="68">
        <f t="shared" si="2"/>
        <v>6</v>
      </c>
      <c r="M18" s="402">
        <f t="shared" si="2"/>
        <v>3</v>
      </c>
    </row>
    <row r="19" spans="1:13" s="59" customFormat="1" ht="15" customHeight="1" x14ac:dyDescent="0.2">
      <c r="A19" s="2" t="s">
        <v>286</v>
      </c>
      <c r="B19" s="364">
        <v>3</v>
      </c>
      <c r="C19" s="364">
        <v>0</v>
      </c>
      <c r="D19" s="364">
        <v>14</v>
      </c>
      <c r="E19" s="364">
        <v>7</v>
      </c>
      <c r="F19" s="364">
        <v>35</v>
      </c>
      <c r="G19" s="364">
        <v>23</v>
      </c>
      <c r="H19" s="364">
        <v>6</v>
      </c>
      <c r="I19" s="364">
        <v>4</v>
      </c>
      <c r="J19" s="364"/>
      <c r="K19" s="364">
        <v>0</v>
      </c>
      <c r="L19" s="68">
        <f t="shared" si="2"/>
        <v>58</v>
      </c>
      <c r="M19" s="402">
        <f t="shared" si="2"/>
        <v>34</v>
      </c>
    </row>
    <row r="20" spans="1:13" s="59" customFormat="1" ht="15" customHeight="1" x14ac:dyDescent="0.2">
      <c r="A20" s="403" t="s">
        <v>287</v>
      </c>
      <c r="B20" s="364">
        <v>0</v>
      </c>
      <c r="C20" s="364">
        <v>0</v>
      </c>
      <c r="D20" s="364">
        <v>0</v>
      </c>
      <c r="E20" s="364">
        <v>0</v>
      </c>
      <c r="F20" s="364">
        <v>0</v>
      </c>
      <c r="G20" s="364">
        <v>0</v>
      </c>
      <c r="H20" s="364">
        <v>0</v>
      </c>
      <c r="I20" s="364">
        <v>0</v>
      </c>
      <c r="J20" s="364">
        <v>0</v>
      </c>
      <c r="K20" s="364">
        <v>0</v>
      </c>
      <c r="L20" s="68">
        <f t="shared" si="2"/>
        <v>0</v>
      </c>
      <c r="M20" s="402">
        <f t="shared" si="2"/>
        <v>0</v>
      </c>
    </row>
    <row r="21" spans="1:13" s="59" customFormat="1" ht="15" customHeight="1" x14ac:dyDescent="0.2">
      <c r="A21" s="67" t="s">
        <v>72</v>
      </c>
      <c r="B21" s="68">
        <f t="shared" ref="B21:M21" si="3">SUM(B16:B20)</f>
        <v>3</v>
      </c>
      <c r="C21" s="68">
        <f t="shared" si="3"/>
        <v>0</v>
      </c>
      <c r="D21" s="68">
        <f t="shared" si="3"/>
        <v>15</v>
      </c>
      <c r="E21" s="68">
        <f t="shared" si="3"/>
        <v>7</v>
      </c>
      <c r="F21" s="68">
        <f t="shared" si="3"/>
        <v>46</v>
      </c>
      <c r="G21" s="68">
        <f t="shared" si="3"/>
        <v>27</v>
      </c>
      <c r="H21" s="68">
        <f t="shared" si="3"/>
        <v>8</v>
      </c>
      <c r="I21" s="68">
        <f t="shared" si="3"/>
        <v>5</v>
      </c>
      <c r="J21" s="68">
        <f t="shared" si="3"/>
        <v>1</v>
      </c>
      <c r="K21" s="68">
        <f t="shared" si="3"/>
        <v>1</v>
      </c>
      <c r="L21" s="68">
        <f t="shared" si="3"/>
        <v>73</v>
      </c>
      <c r="M21" s="402">
        <f t="shared" si="3"/>
        <v>40</v>
      </c>
    </row>
    <row r="22" spans="1:13" s="59" customFormat="1" ht="15" customHeight="1" x14ac:dyDescent="0.2">
      <c r="A22" s="406"/>
      <c r="B22" s="405"/>
      <c r="C22" s="405"/>
      <c r="D22" s="405"/>
      <c r="E22" s="405"/>
      <c r="F22" s="405"/>
      <c r="G22" s="405"/>
      <c r="H22" s="405"/>
      <c r="I22" s="405"/>
      <c r="J22" s="405"/>
      <c r="K22" s="405"/>
      <c r="L22" s="405"/>
      <c r="M22" s="405"/>
    </row>
    <row r="23" spans="1:13" s="53" customFormat="1" ht="15" customHeight="1" x14ac:dyDescent="0.2">
      <c r="A23" s="159" t="s">
        <v>290</v>
      </c>
      <c r="B23" s="872"/>
      <c r="C23" s="872"/>
      <c r="D23" s="872"/>
      <c r="E23" s="872"/>
      <c r="F23" s="872"/>
      <c r="G23" s="872"/>
      <c r="H23" s="872"/>
      <c r="I23" s="872"/>
      <c r="J23" s="872"/>
      <c r="K23" s="872"/>
      <c r="L23" s="872"/>
      <c r="M23" s="236"/>
    </row>
    <row r="24" spans="1:13" s="53" customFormat="1" x14ac:dyDescent="0.2">
      <c r="A24" s="408" t="s">
        <v>291</v>
      </c>
      <c r="B24" s="871" t="s">
        <v>278</v>
      </c>
      <c r="C24" s="871"/>
      <c r="D24" s="871" t="s">
        <v>279</v>
      </c>
      <c r="E24" s="871"/>
      <c r="F24" s="871" t="s">
        <v>280</v>
      </c>
      <c r="G24" s="871"/>
      <c r="H24" s="871" t="s">
        <v>281</v>
      </c>
      <c r="I24" s="871"/>
      <c r="J24" s="665" t="s">
        <v>72</v>
      </c>
      <c r="K24" s="665" t="s">
        <v>262</v>
      </c>
      <c r="L24" s="665"/>
      <c r="M24" s="866"/>
    </row>
    <row r="25" spans="1:13" s="53" customFormat="1" ht="15" customHeight="1" x14ac:dyDescent="0.2">
      <c r="A25" s="2" t="s">
        <v>282</v>
      </c>
      <c r="B25" s="608" t="s">
        <v>72</v>
      </c>
      <c r="C25" s="608" t="s">
        <v>262</v>
      </c>
      <c r="D25" s="608" t="s">
        <v>72</v>
      </c>
      <c r="E25" s="608" t="s">
        <v>262</v>
      </c>
      <c r="F25" s="608" t="s">
        <v>72</v>
      </c>
      <c r="G25" s="608" t="s">
        <v>262</v>
      </c>
      <c r="H25" s="608" t="s">
        <v>72</v>
      </c>
      <c r="I25" s="608" t="s">
        <v>262</v>
      </c>
      <c r="J25" s="665"/>
      <c r="K25" s="665"/>
      <c r="L25" s="665"/>
      <c r="M25" s="867"/>
    </row>
    <row r="26" spans="1:13" s="59" customFormat="1" ht="15" customHeight="1" x14ac:dyDescent="0.2">
      <c r="A26" s="2" t="s">
        <v>283</v>
      </c>
      <c r="B26" s="364">
        <v>2</v>
      </c>
      <c r="C26" s="364">
        <v>1</v>
      </c>
      <c r="D26" s="364">
        <v>0</v>
      </c>
      <c r="E26" s="364">
        <v>0</v>
      </c>
      <c r="F26" s="364">
        <v>5</v>
      </c>
      <c r="G26" s="364">
        <v>3</v>
      </c>
      <c r="H26" s="364">
        <v>0</v>
      </c>
      <c r="I26" s="364">
        <v>0</v>
      </c>
      <c r="J26" s="364"/>
      <c r="K26" s="364"/>
      <c r="L26" s="68">
        <f t="shared" ref="L26:M30" si="4">SUM(B26,D26,F26,H26,J26)</f>
        <v>7</v>
      </c>
      <c r="M26" s="402">
        <f t="shared" si="4"/>
        <v>4</v>
      </c>
    </row>
    <row r="27" spans="1:13" s="59" customFormat="1" ht="15" customHeight="1" x14ac:dyDescent="0.2">
      <c r="A27" s="2" t="s">
        <v>284</v>
      </c>
      <c r="B27" s="364"/>
      <c r="C27" s="364"/>
      <c r="D27" s="364">
        <v>1</v>
      </c>
      <c r="E27" s="364">
        <v>1</v>
      </c>
      <c r="F27" s="364">
        <v>9</v>
      </c>
      <c r="G27" s="364">
        <v>3</v>
      </c>
      <c r="H27" s="364">
        <v>1</v>
      </c>
      <c r="I27" s="364">
        <v>1</v>
      </c>
      <c r="J27" s="364"/>
      <c r="K27" s="364"/>
      <c r="L27" s="68">
        <f t="shared" si="4"/>
        <v>11</v>
      </c>
      <c r="M27" s="402">
        <f t="shared" si="4"/>
        <v>5</v>
      </c>
    </row>
    <row r="28" spans="1:13" s="59" customFormat="1" ht="15" customHeight="1" x14ac:dyDescent="0.2">
      <c r="A28" s="2" t="s">
        <v>285</v>
      </c>
      <c r="B28" s="364"/>
      <c r="C28" s="364">
        <v>0</v>
      </c>
      <c r="D28" s="364">
        <v>1</v>
      </c>
      <c r="E28" s="364">
        <v>1</v>
      </c>
      <c r="F28" s="364">
        <v>2</v>
      </c>
      <c r="G28" s="364">
        <v>2</v>
      </c>
      <c r="H28" s="364">
        <v>2</v>
      </c>
      <c r="I28" s="364">
        <v>2</v>
      </c>
      <c r="J28" s="364"/>
      <c r="K28" s="364"/>
      <c r="L28" s="68">
        <f t="shared" si="4"/>
        <v>5</v>
      </c>
      <c r="M28" s="402">
        <f t="shared" si="4"/>
        <v>5</v>
      </c>
    </row>
    <row r="29" spans="1:13" s="59" customFormat="1" ht="15" customHeight="1" x14ac:dyDescent="0.2">
      <c r="A29" s="2" t="s">
        <v>286</v>
      </c>
      <c r="B29" s="364">
        <v>4</v>
      </c>
      <c r="C29" s="364"/>
      <c r="D29" s="364">
        <v>11</v>
      </c>
      <c r="E29" s="364">
        <v>5</v>
      </c>
      <c r="F29" s="364">
        <v>17</v>
      </c>
      <c r="G29" s="364">
        <v>9</v>
      </c>
      <c r="H29" s="364">
        <v>4</v>
      </c>
      <c r="I29" s="364">
        <v>3</v>
      </c>
      <c r="J29" s="364"/>
      <c r="K29" s="364"/>
      <c r="L29" s="68">
        <f t="shared" si="4"/>
        <v>36</v>
      </c>
      <c r="M29" s="402">
        <f t="shared" si="4"/>
        <v>17</v>
      </c>
    </row>
    <row r="30" spans="1:13" s="59" customFormat="1" ht="15" customHeight="1" x14ac:dyDescent="0.2">
      <c r="A30" s="403" t="s">
        <v>287</v>
      </c>
      <c r="B30" s="364"/>
      <c r="C30" s="364"/>
      <c r="D30" s="364"/>
      <c r="E30" s="364"/>
      <c r="F30" s="364"/>
      <c r="G30" s="364"/>
      <c r="H30" s="364"/>
      <c r="I30" s="364"/>
      <c r="J30" s="364"/>
      <c r="K30" s="364"/>
      <c r="L30" s="68">
        <f t="shared" si="4"/>
        <v>0</v>
      </c>
      <c r="M30" s="402">
        <f t="shared" si="4"/>
        <v>0</v>
      </c>
    </row>
    <row r="31" spans="1:13" s="59" customFormat="1" ht="15" customHeight="1" x14ac:dyDescent="0.2">
      <c r="A31" s="67" t="s">
        <v>72</v>
      </c>
      <c r="B31" s="68">
        <f t="shared" ref="B31:M31" si="5">SUM(B26:B30)</f>
        <v>6</v>
      </c>
      <c r="C31" s="68">
        <f t="shared" si="5"/>
        <v>1</v>
      </c>
      <c r="D31" s="68">
        <f t="shared" si="5"/>
        <v>13</v>
      </c>
      <c r="E31" s="68">
        <f t="shared" si="5"/>
        <v>7</v>
      </c>
      <c r="F31" s="68">
        <f t="shared" si="5"/>
        <v>33</v>
      </c>
      <c r="G31" s="68">
        <f t="shared" si="5"/>
        <v>17</v>
      </c>
      <c r="H31" s="68">
        <f t="shared" si="5"/>
        <v>7</v>
      </c>
      <c r="I31" s="68">
        <f t="shared" si="5"/>
        <v>6</v>
      </c>
      <c r="J31" s="68">
        <f t="shared" si="5"/>
        <v>0</v>
      </c>
      <c r="K31" s="68">
        <f t="shared" si="5"/>
        <v>0</v>
      </c>
      <c r="L31" s="68">
        <f t="shared" si="5"/>
        <v>59</v>
      </c>
      <c r="M31" s="402">
        <f t="shared" si="5"/>
        <v>31</v>
      </c>
    </row>
    <row r="32" spans="1:13" s="59" customFormat="1" ht="15" customHeight="1" x14ac:dyDescent="0.2">
      <c r="A32" s="406"/>
      <c r="B32" s="405"/>
      <c r="C32" s="405"/>
      <c r="D32" s="405"/>
      <c r="E32" s="405"/>
      <c r="F32" s="405"/>
      <c r="G32" s="405"/>
      <c r="H32" s="405"/>
      <c r="I32" s="405"/>
      <c r="J32" s="405"/>
      <c r="K32" s="405"/>
      <c r="L32" s="405"/>
      <c r="M32" s="405"/>
    </row>
    <row r="33" spans="1:23" s="59" customFormat="1" ht="15" customHeight="1" x14ac:dyDescent="0.2">
      <c r="A33" s="234" t="s">
        <v>292</v>
      </c>
      <c r="B33" s="880"/>
      <c r="C33" s="880"/>
      <c r="D33" s="880"/>
      <c r="E33" s="880"/>
      <c r="F33" s="880"/>
      <c r="G33" s="880"/>
      <c r="H33" s="880"/>
      <c r="I33" s="880"/>
      <c r="J33" s="880"/>
      <c r="K33" s="880"/>
      <c r="L33" s="880"/>
      <c r="M33" s="235"/>
    </row>
    <row r="34" spans="1:23" s="59" customFormat="1" x14ac:dyDescent="0.2">
      <c r="A34" s="408" t="s">
        <v>291</v>
      </c>
      <c r="B34" s="665" t="s">
        <v>278</v>
      </c>
      <c r="C34" s="665"/>
      <c r="D34" s="665" t="s">
        <v>279</v>
      </c>
      <c r="E34" s="665"/>
      <c r="F34" s="665" t="s">
        <v>280</v>
      </c>
      <c r="G34" s="665"/>
      <c r="H34" s="665" t="s">
        <v>281</v>
      </c>
      <c r="I34" s="665"/>
      <c r="J34" s="665" t="s">
        <v>72</v>
      </c>
      <c r="K34" s="665" t="s">
        <v>262</v>
      </c>
      <c r="L34" s="665"/>
      <c r="M34" s="866"/>
    </row>
    <row r="35" spans="1:23" s="59" customFormat="1" ht="15" customHeight="1" x14ac:dyDescent="0.2">
      <c r="A35" s="2" t="s">
        <v>282</v>
      </c>
      <c r="B35" s="608" t="s">
        <v>72</v>
      </c>
      <c r="C35" s="608" t="s">
        <v>262</v>
      </c>
      <c r="D35" s="608" t="s">
        <v>72</v>
      </c>
      <c r="E35" s="608" t="s">
        <v>262</v>
      </c>
      <c r="F35" s="608" t="s">
        <v>72</v>
      </c>
      <c r="G35" s="608" t="s">
        <v>262</v>
      </c>
      <c r="H35" s="608" t="s">
        <v>72</v>
      </c>
      <c r="I35" s="608" t="s">
        <v>262</v>
      </c>
      <c r="J35" s="665"/>
      <c r="K35" s="665"/>
      <c r="L35" s="665"/>
      <c r="M35" s="867"/>
      <c r="V35" s="53"/>
      <c r="W35" s="53"/>
    </row>
    <row r="36" spans="1:23" s="59" customFormat="1" ht="15" customHeight="1" x14ac:dyDescent="0.2">
      <c r="A36" s="2" t="s">
        <v>283</v>
      </c>
      <c r="B36" s="364"/>
      <c r="C36" s="364"/>
      <c r="D36" s="364"/>
      <c r="E36" s="364"/>
      <c r="F36" s="364"/>
      <c r="G36" s="364"/>
      <c r="H36" s="364"/>
      <c r="I36" s="364"/>
      <c r="J36" s="364"/>
      <c r="K36" s="364"/>
      <c r="L36" s="68">
        <f t="shared" ref="L36:M40" si="6">SUM(B36,D36,F36,H36,J36)</f>
        <v>0</v>
      </c>
      <c r="M36" s="402">
        <f t="shared" si="6"/>
        <v>0</v>
      </c>
    </row>
    <row r="37" spans="1:23" s="59" customFormat="1" ht="15" customHeight="1" x14ac:dyDescent="0.2">
      <c r="A37" s="2" t="s">
        <v>284</v>
      </c>
      <c r="B37" s="364"/>
      <c r="C37" s="364"/>
      <c r="D37" s="364"/>
      <c r="E37" s="364"/>
      <c r="F37" s="364">
        <v>1</v>
      </c>
      <c r="G37" s="364"/>
      <c r="H37" s="364">
        <v>1</v>
      </c>
      <c r="I37" s="364">
        <v>1</v>
      </c>
      <c r="J37" s="364"/>
      <c r="K37" s="364"/>
      <c r="L37" s="68">
        <f t="shared" si="6"/>
        <v>2</v>
      </c>
      <c r="M37" s="402">
        <f t="shared" si="6"/>
        <v>1</v>
      </c>
    </row>
    <row r="38" spans="1:23" s="59" customFormat="1" ht="15" customHeight="1" x14ac:dyDescent="0.2">
      <c r="A38" s="2" t="s">
        <v>285</v>
      </c>
      <c r="B38" s="364"/>
      <c r="C38" s="364"/>
      <c r="D38" s="364"/>
      <c r="E38" s="364"/>
      <c r="F38" s="364"/>
      <c r="G38" s="364"/>
      <c r="H38" s="364"/>
      <c r="I38" s="364"/>
      <c r="J38" s="364"/>
      <c r="K38" s="364"/>
      <c r="L38" s="68">
        <f t="shared" si="6"/>
        <v>0</v>
      </c>
      <c r="M38" s="402">
        <f t="shared" si="6"/>
        <v>0</v>
      </c>
    </row>
    <row r="39" spans="1:23" s="59" customFormat="1" ht="15" customHeight="1" x14ac:dyDescent="0.2">
      <c r="A39" s="2" t="s">
        <v>286</v>
      </c>
      <c r="B39" s="364">
        <v>2</v>
      </c>
      <c r="C39" s="364"/>
      <c r="D39" s="364">
        <v>6</v>
      </c>
      <c r="E39" s="364">
        <v>1</v>
      </c>
      <c r="F39" s="364">
        <v>10</v>
      </c>
      <c r="G39" s="364">
        <v>4</v>
      </c>
      <c r="H39" s="364"/>
      <c r="I39" s="364"/>
      <c r="J39" s="364"/>
      <c r="K39" s="364"/>
      <c r="L39" s="68">
        <f t="shared" si="6"/>
        <v>18</v>
      </c>
      <c r="M39" s="402">
        <f t="shared" si="6"/>
        <v>5</v>
      </c>
    </row>
    <row r="40" spans="1:23" s="59" customFormat="1" ht="15" customHeight="1" x14ac:dyDescent="0.2">
      <c r="A40" s="403" t="s">
        <v>287</v>
      </c>
      <c r="B40" s="364"/>
      <c r="C40" s="364"/>
      <c r="D40" s="364"/>
      <c r="E40" s="364"/>
      <c r="F40" s="364"/>
      <c r="G40" s="364"/>
      <c r="H40" s="364"/>
      <c r="I40" s="364"/>
      <c r="J40" s="364"/>
      <c r="K40" s="364"/>
      <c r="L40" s="68">
        <f t="shared" si="6"/>
        <v>0</v>
      </c>
      <c r="M40" s="402">
        <f t="shared" si="6"/>
        <v>0</v>
      </c>
    </row>
    <row r="41" spans="1:23" ht="15" customHeight="1" x14ac:dyDescent="0.2">
      <c r="A41" s="67" t="s">
        <v>72</v>
      </c>
      <c r="B41" s="68">
        <f t="shared" ref="B41:M41" si="7">SUM(B36:B40)</f>
        <v>2</v>
      </c>
      <c r="C41" s="68">
        <f t="shared" si="7"/>
        <v>0</v>
      </c>
      <c r="D41" s="68">
        <f t="shared" si="7"/>
        <v>6</v>
      </c>
      <c r="E41" s="68">
        <f t="shared" si="7"/>
        <v>1</v>
      </c>
      <c r="F41" s="68">
        <f t="shared" si="7"/>
        <v>11</v>
      </c>
      <c r="G41" s="68">
        <f t="shared" si="7"/>
        <v>4</v>
      </c>
      <c r="H41" s="68">
        <f t="shared" si="7"/>
        <v>1</v>
      </c>
      <c r="I41" s="68">
        <f t="shared" si="7"/>
        <v>1</v>
      </c>
      <c r="J41" s="68">
        <f t="shared" si="7"/>
        <v>0</v>
      </c>
      <c r="K41" s="68">
        <f t="shared" si="7"/>
        <v>0</v>
      </c>
      <c r="L41" s="68">
        <f t="shared" si="7"/>
        <v>20</v>
      </c>
      <c r="M41" s="402">
        <f t="shared" si="7"/>
        <v>6</v>
      </c>
    </row>
    <row r="42" spans="1:23" s="59" customFormat="1" ht="15" customHeight="1" x14ac:dyDescent="0.2">
      <c r="A42" s="411"/>
      <c r="B42" s="410"/>
      <c r="C42" s="410"/>
      <c r="D42" s="410"/>
      <c r="E42" s="410"/>
      <c r="F42" s="410"/>
      <c r="G42" s="410"/>
      <c r="H42" s="410"/>
      <c r="I42" s="410"/>
      <c r="J42" s="410"/>
      <c r="K42" s="410"/>
      <c r="L42" s="410"/>
      <c r="M42" s="410"/>
    </row>
    <row r="43" spans="1:23" ht="15" customHeight="1" x14ac:dyDescent="0.2">
      <c r="A43" s="409" t="s">
        <v>245</v>
      </c>
      <c r="B43" s="879"/>
      <c r="C43" s="879"/>
      <c r="D43" s="879"/>
      <c r="E43" s="879"/>
      <c r="F43" s="879"/>
      <c r="G43" s="879"/>
      <c r="H43" s="879"/>
      <c r="I43" s="879"/>
      <c r="J43" s="879"/>
      <c r="K43" s="879"/>
      <c r="L43" s="879"/>
      <c r="M43" s="879"/>
    </row>
    <row r="44" spans="1:23" x14ac:dyDescent="0.2">
      <c r="A44" s="408" t="s">
        <v>291</v>
      </c>
      <c r="B44" s="665" t="s">
        <v>278</v>
      </c>
      <c r="C44" s="665"/>
      <c r="D44" s="665" t="s">
        <v>279</v>
      </c>
      <c r="E44" s="665"/>
      <c r="F44" s="665" t="s">
        <v>280</v>
      </c>
      <c r="G44" s="665"/>
      <c r="H44" s="665" t="s">
        <v>281</v>
      </c>
      <c r="I44" s="665"/>
      <c r="J44" s="665" t="s">
        <v>72</v>
      </c>
      <c r="K44" s="665" t="s">
        <v>262</v>
      </c>
      <c r="L44" s="665"/>
      <c r="M44" s="866"/>
    </row>
    <row r="45" spans="1:23" ht="15" customHeight="1" x14ac:dyDescent="0.2">
      <c r="A45" s="2" t="s">
        <v>282</v>
      </c>
      <c r="B45" s="608" t="s">
        <v>72</v>
      </c>
      <c r="C45" s="608" t="s">
        <v>262</v>
      </c>
      <c r="D45" s="608" t="s">
        <v>72</v>
      </c>
      <c r="E45" s="608" t="s">
        <v>262</v>
      </c>
      <c r="F45" s="608" t="s">
        <v>72</v>
      </c>
      <c r="G45" s="608" t="s">
        <v>262</v>
      </c>
      <c r="H45" s="608" t="s">
        <v>72</v>
      </c>
      <c r="I45" s="608" t="s">
        <v>262</v>
      </c>
      <c r="J45" s="665"/>
      <c r="K45" s="665"/>
      <c r="L45" s="665"/>
      <c r="M45" s="867"/>
    </row>
    <row r="46" spans="1:23" ht="15" customHeight="1" x14ac:dyDescent="0.2">
      <c r="A46" s="2" t="s">
        <v>283</v>
      </c>
      <c r="B46" s="364"/>
      <c r="C46" s="364"/>
      <c r="D46" s="364">
        <v>2</v>
      </c>
      <c r="E46" s="364"/>
      <c r="F46" s="364">
        <v>1</v>
      </c>
      <c r="G46" s="364"/>
      <c r="H46" s="364">
        <v>4</v>
      </c>
      <c r="I46" s="364">
        <v>2</v>
      </c>
      <c r="J46" s="364">
        <v>1</v>
      </c>
      <c r="K46" s="364">
        <v>0</v>
      </c>
      <c r="L46" s="68">
        <f t="shared" ref="L46:M50" si="8">SUM(B46,D46,F46,H46,J46)</f>
        <v>8</v>
      </c>
      <c r="M46" s="402">
        <f t="shared" si="8"/>
        <v>2</v>
      </c>
      <c r="V46" s="53"/>
      <c r="W46" s="53"/>
    </row>
    <row r="47" spans="1:23" ht="15" customHeight="1" x14ac:dyDescent="0.2">
      <c r="A47" s="2" t="s">
        <v>284</v>
      </c>
      <c r="B47" s="364"/>
      <c r="C47" s="364"/>
      <c r="D47" s="364"/>
      <c r="E47" s="364"/>
      <c r="F47" s="364">
        <v>5</v>
      </c>
      <c r="G47" s="364">
        <v>1</v>
      </c>
      <c r="H47" s="364">
        <v>1</v>
      </c>
      <c r="I47" s="364">
        <v>1</v>
      </c>
      <c r="J47" s="364">
        <v>0</v>
      </c>
      <c r="K47" s="364">
        <v>0</v>
      </c>
      <c r="L47" s="68">
        <f t="shared" si="8"/>
        <v>6</v>
      </c>
      <c r="M47" s="402">
        <f t="shared" si="8"/>
        <v>2</v>
      </c>
    </row>
    <row r="48" spans="1:23" ht="15" customHeight="1" x14ac:dyDescent="0.2">
      <c r="A48" s="2" t="s">
        <v>285</v>
      </c>
      <c r="B48" s="364"/>
      <c r="C48" s="364"/>
      <c r="D48" s="364"/>
      <c r="E48" s="364"/>
      <c r="F48" s="364">
        <v>1</v>
      </c>
      <c r="G48" s="364"/>
      <c r="H48" s="364"/>
      <c r="I48" s="364"/>
      <c r="J48" s="364"/>
      <c r="K48" s="364"/>
      <c r="L48" s="68">
        <f t="shared" si="8"/>
        <v>1</v>
      </c>
      <c r="M48" s="402">
        <f t="shared" si="8"/>
        <v>0</v>
      </c>
    </row>
    <row r="49" spans="1:23" ht="15" customHeight="1" x14ac:dyDescent="0.2">
      <c r="A49" s="2" t="s">
        <v>286</v>
      </c>
      <c r="B49" s="364">
        <v>3</v>
      </c>
      <c r="C49" s="364"/>
      <c r="D49" s="364">
        <v>5</v>
      </c>
      <c r="E49" s="364"/>
      <c r="F49" s="364">
        <v>16</v>
      </c>
      <c r="G49" s="364">
        <v>3</v>
      </c>
      <c r="H49" s="364">
        <v>4</v>
      </c>
      <c r="I49" s="364"/>
      <c r="J49" s="364">
        <v>1</v>
      </c>
      <c r="K49" s="364"/>
      <c r="L49" s="68">
        <f t="shared" si="8"/>
        <v>29</v>
      </c>
      <c r="M49" s="402">
        <f t="shared" si="8"/>
        <v>3</v>
      </c>
    </row>
    <row r="50" spans="1:23" ht="15" customHeight="1" x14ac:dyDescent="0.2">
      <c r="A50" s="403" t="s">
        <v>287</v>
      </c>
      <c r="B50" s="364"/>
      <c r="C50" s="364"/>
      <c r="D50" s="364"/>
      <c r="E50" s="364"/>
      <c r="F50" s="364"/>
      <c r="G50" s="364"/>
      <c r="H50" s="364"/>
      <c r="I50" s="364"/>
      <c r="J50" s="364"/>
      <c r="K50" s="364"/>
      <c r="L50" s="68">
        <f t="shared" si="8"/>
        <v>0</v>
      </c>
      <c r="M50" s="402">
        <f t="shared" si="8"/>
        <v>0</v>
      </c>
    </row>
    <row r="51" spans="1:23" ht="15" customHeight="1" x14ac:dyDescent="0.2">
      <c r="A51" s="407" t="s">
        <v>72</v>
      </c>
      <c r="B51" s="68">
        <f t="shared" ref="B51:M51" si="9">SUM(B46:B50)</f>
        <v>3</v>
      </c>
      <c r="C51" s="68">
        <f t="shared" si="9"/>
        <v>0</v>
      </c>
      <c r="D51" s="68">
        <f t="shared" si="9"/>
        <v>7</v>
      </c>
      <c r="E51" s="68">
        <f t="shared" si="9"/>
        <v>0</v>
      </c>
      <c r="F51" s="68">
        <f t="shared" si="9"/>
        <v>23</v>
      </c>
      <c r="G51" s="68">
        <f t="shared" si="9"/>
        <v>4</v>
      </c>
      <c r="H51" s="68">
        <f t="shared" si="9"/>
        <v>9</v>
      </c>
      <c r="I51" s="68">
        <f t="shared" si="9"/>
        <v>3</v>
      </c>
      <c r="J51" s="68">
        <f t="shared" si="9"/>
        <v>2</v>
      </c>
      <c r="K51" s="68">
        <f t="shared" si="9"/>
        <v>0</v>
      </c>
      <c r="L51" s="68">
        <f t="shared" si="9"/>
        <v>44</v>
      </c>
      <c r="M51" s="402">
        <f t="shared" si="9"/>
        <v>7</v>
      </c>
    </row>
    <row r="52" spans="1:23" s="59" customFormat="1" ht="15" customHeight="1" x14ac:dyDescent="0.2">
      <c r="A52" s="406"/>
      <c r="B52" s="405"/>
      <c r="C52" s="405"/>
      <c r="D52" s="405"/>
      <c r="E52" s="405"/>
      <c r="F52" s="405"/>
      <c r="G52" s="405"/>
      <c r="H52" s="405"/>
      <c r="I52" s="405"/>
      <c r="J52" s="405"/>
      <c r="K52" s="405"/>
      <c r="L52" s="405"/>
      <c r="M52" s="405"/>
    </row>
    <row r="53" spans="1:23" ht="15" customHeight="1" x14ac:dyDescent="0.2">
      <c r="A53" s="160" t="s">
        <v>293</v>
      </c>
      <c r="B53" s="868"/>
      <c r="C53" s="869"/>
      <c r="D53" s="869"/>
      <c r="E53" s="869"/>
      <c r="F53" s="869"/>
      <c r="G53" s="869"/>
      <c r="H53" s="869"/>
      <c r="I53" s="869"/>
      <c r="J53" s="869"/>
      <c r="K53" s="869"/>
      <c r="L53" s="869"/>
      <c r="M53" s="870"/>
    </row>
    <row r="54" spans="1:23" x14ac:dyDescent="0.2">
      <c r="A54" s="408" t="s">
        <v>291</v>
      </c>
      <c r="B54" s="665" t="s">
        <v>278</v>
      </c>
      <c r="C54" s="665"/>
      <c r="D54" s="665" t="s">
        <v>279</v>
      </c>
      <c r="E54" s="665"/>
      <c r="F54" s="665" t="s">
        <v>280</v>
      </c>
      <c r="G54" s="665"/>
      <c r="H54" s="665" t="s">
        <v>281</v>
      </c>
      <c r="I54" s="665"/>
      <c r="J54" s="665" t="s">
        <v>72</v>
      </c>
      <c r="K54" s="665" t="s">
        <v>262</v>
      </c>
      <c r="L54" s="665"/>
      <c r="M54" s="866"/>
    </row>
    <row r="55" spans="1:23" ht="15" customHeight="1" x14ac:dyDescent="0.2">
      <c r="A55" s="2" t="s">
        <v>282</v>
      </c>
      <c r="B55" s="608" t="s">
        <v>72</v>
      </c>
      <c r="C55" s="608" t="s">
        <v>262</v>
      </c>
      <c r="D55" s="608" t="s">
        <v>72</v>
      </c>
      <c r="E55" s="608" t="s">
        <v>262</v>
      </c>
      <c r="F55" s="608" t="s">
        <v>72</v>
      </c>
      <c r="G55" s="608" t="s">
        <v>262</v>
      </c>
      <c r="H55" s="608" t="s">
        <v>72</v>
      </c>
      <c r="I55" s="608" t="s">
        <v>262</v>
      </c>
      <c r="J55" s="665"/>
      <c r="K55" s="665"/>
      <c r="L55" s="665"/>
      <c r="M55" s="867"/>
    </row>
    <row r="56" spans="1:23" ht="15" customHeight="1" x14ac:dyDescent="0.2">
      <c r="A56" s="2" t="s">
        <v>283</v>
      </c>
      <c r="B56" s="364"/>
      <c r="C56" s="364"/>
      <c r="D56" s="364"/>
      <c r="E56" s="364"/>
      <c r="F56" s="364"/>
      <c r="G56" s="364"/>
      <c r="H56" s="364"/>
      <c r="I56" s="364"/>
      <c r="J56" s="364"/>
      <c r="K56" s="364"/>
      <c r="L56" s="68">
        <f t="shared" ref="L56:M60" si="10">SUM(B56,D56,F56,H56,J56)</f>
        <v>0</v>
      </c>
      <c r="M56" s="402">
        <f t="shared" si="10"/>
        <v>0</v>
      </c>
      <c r="V56" s="53"/>
      <c r="W56" s="53"/>
    </row>
    <row r="57" spans="1:23" ht="15" customHeight="1" x14ac:dyDescent="0.2">
      <c r="A57" s="2" t="s">
        <v>284</v>
      </c>
      <c r="B57" s="364"/>
      <c r="C57" s="364"/>
      <c r="D57" s="364"/>
      <c r="E57" s="364"/>
      <c r="F57" s="364"/>
      <c r="G57" s="364"/>
      <c r="H57" s="364"/>
      <c r="I57" s="364"/>
      <c r="J57" s="364"/>
      <c r="K57" s="364"/>
      <c r="L57" s="68">
        <f t="shared" si="10"/>
        <v>0</v>
      </c>
      <c r="M57" s="402">
        <f t="shared" si="10"/>
        <v>0</v>
      </c>
    </row>
    <row r="58" spans="1:23" ht="15" customHeight="1" x14ac:dyDescent="0.2">
      <c r="A58" s="2" t="s">
        <v>285</v>
      </c>
      <c r="B58" s="364"/>
      <c r="C58" s="364"/>
      <c r="D58" s="364"/>
      <c r="E58" s="364"/>
      <c r="F58" s="364"/>
      <c r="G58" s="364"/>
      <c r="H58" s="364"/>
      <c r="I58" s="364"/>
      <c r="J58" s="364"/>
      <c r="K58" s="364"/>
      <c r="L58" s="68">
        <f t="shared" si="10"/>
        <v>0</v>
      </c>
      <c r="M58" s="402">
        <f t="shared" si="10"/>
        <v>0</v>
      </c>
    </row>
    <row r="59" spans="1:23" ht="15" customHeight="1" x14ac:dyDescent="0.2">
      <c r="A59" s="2" t="s">
        <v>286</v>
      </c>
      <c r="B59" s="364"/>
      <c r="C59" s="364"/>
      <c r="D59" s="364"/>
      <c r="E59" s="364"/>
      <c r="F59" s="364"/>
      <c r="G59" s="364"/>
      <c r="H59" s="364"/>
      <c r="I59" s="364"/>
      <c r="J59" s="364"/>
      <c r="K59" s="364"/>
      <c r="L59" s="68">
        <f t="shared" si="10"/>
        <v>0</v>
      </c>
      <c r="M59" s="402">
        <f t="shared" si="10"/>
        <v>0</v>
      </c>
    </row>
    <row r="60" spans="1:23" ht="15" customHeight="1" x14ac:dyDescent="0.2">
      <c r="A60" s="403" t="s">
        <v>287</v>
      </c>
      <c r="B60" s="364"/>
      <c r="C60" s="364"/>
      <c r="D60" s="364"/>
      <c r="E60" s="364"/>
      <c r="F60" s="364"/>
      <c r="G60" s="364"/>
      <c r="H60" s="364"/>
      <c r="I60" s="364"/>
      <c r="J60" s="364"/>
      <c r="K60" s="364"/>
      <c r="L60" s="68">
        <f t="shared" si="10"/>
        <v>0</v>
      </c>
      <c r="M60" s="402">
        <f t="shared" si="10"/>
        <v>0</v>
      </c>
    </row>
    <row r="61" spans="1:23" ht="15" customHeight="1" x14ac:dyDescent="0.2">
      <c r="A61" s="407" t="s">
        <v>72</v>
      </c>
      <c r="B61" s="68">
        <f t="shared" ref="B61:M61" si="11">SUM(B56:B60)</f>
        <v>0</v>
      </c>
      <c r="C61" s="68">
        <f t="shared" si="11"/>
        <v>0</v>
      </c>
      <c r="D61" s="68">
        <f t="shared" si="11"/>
        <v>0</v>
      </c>
      <c r="E61" s="68">
        <f t="shared" si="11"/>
        <v>0</v>
      </c>
      <c r="F61" s="68">
        <f t="shared" si="11"/>
        <v>0</v>
      </c>
      <c r="G61" s="68">
        <f t="shared" si="11"/>
        <v>0</v>
      </c>
      <c r="H61" s="68">
        <f t="shared" si="11"/>
        <v>0</v>
      </c>
      <c r="I61" s="68">
        <f t="shared" si="11"/>
        <v>0</v>
      </c>
      <c r="J61" s="68">
        <f t="shared" si="11"/>
        <v>0</v>
      </c>
      <c r="K61" s="68">
        <f t="shared" si="11"/>
        <v>0</v>
      </c>
      <c r="L61" s="68">
        <f t="shared" si="11"/>
        <v>0</v>
      </c>
      <c r="M61" s="402">
        <f t="shared" si="11"/>
        <v>0</v>
      </c>
    </row>
    <row r="62" spans="1:23" s="59" customFormat="1" ht="15" customHeight="1" x14ac:dyDescent="0.2">
      <c r="A62" s="406"/>
      <c r="B62" s="405"/>
      <c r="C62" s="405"/>
      <c r="D62" s="405"/>
      <c r="E62" s="405"/>
      <c r="F62" s="405"/>
      <c r="G62" s="405"/>
      <c r="H62" s="405"/>
      <c r="I62" s="405"/>
      <c r="J62" s="405"/>
      <c r="K62" s="405"/>
      <c r="L62" s="405"/>
      <c r="M62" s="405"/>
    </row>
    <row r="63" spans="1:23" ht="15" customHeight="1" x14ac:dyDescent="0.2">
      <c r="A63" s="214" t="s">
        <v>67</v>
      </c>
      <c r="B63" s="863"/>
      <c r="C63" s="864"/>
      <c r="D63" s="864"/>
      <c r="E63" s="864"/>
      <c r="F63" s="864"/>
      <c r="G63" s="864"/>
      <c r="H63" s="864"/>
      <c r="I63" s="864"/>
      <c r="J63" s="864"/>
      <c r="K63" s="864"/>
      <c r="L63" s="864"/>
      <c r="M63" s="865"/>
    </row>
    <row r="64" spans="1:23" x14ac:dyDescent="0.2">
      <c r="A64" s="404"/>
      <c r="B64" s="665" t="s">
        <v>278</v>
      </c>
      <c r="C64" s="665"/>
      <c r="D64" s="665" t="s">
        <v>279</v>
      </c>
      <c r="E64" s="665"/>
      <c r="F64" s="665" t="s">
        <v>280</v>
      </c>
      <c r="G64" s="665"/>
      <c r="H64" s="665" t="s">
        <v>281</v>
      </c>
      <c r="I64" s="665"/>
      <c r="J64" s="665" t="s">
        <v>72</v>
      </c>
      <c r="K64" s="665" t="s">
        <v>262</v>
      </c>
      <c r="L64" s="665"/>
      <c r="M64" s="866"/>
    </row>
    <row r="65" spans="1:23" ht="15" customHeight="1" x14ac:dyDescent="0.2">
      <c r="A65" s="2" t="s">
        <v>282</v>
      </c>
      <c r="B65" s="608" t="s">
        <v>72</v>
      </c>
      <c r="C65" s="608" t="s">
        <v>262</v>
      </c>
      <c r="D65" s="608" t="s">
        <v>72</v>
      </c>
      <c r="E65" s="608" t="s">
        <v>262</v>
      </c>
      <c r="F65" s="608" t="s">
        <v>72</v>
      </c>
      <c r="G65" s="608" t="s">
        <v>262</v>
      </c>
      <c r="H65" s="608" t="s">
        <v>72</v>
      </c>
      <c r="I65" s="608" t="s">
        <v>262</v>
      </c>
      <c r="J65" s="665"/>
      <c r="K65" s="665"/>
      <c r="L65" s="665"/>
      <c r="M65" s="867"/>
    </row>
    <row r="66" spans="1:23" ht="15" customHeight="1" x14ac:dyDescent="0.2">
      <c r="A66" s="2" t="s">
        <v>283</v>
      </c>
      <c r="B66" s="364">
        <f>B46+B26+B36+B16+B6+B56</f>
        <v>2</v>
      </c>
      <c r="C66" s="364">
        <f t="shared" ref="C66:K66" si="12">C46+C26+C36+C16+C6+C56</f>
        <v>1</v>
      </c>
      <c r="D66" s="364">
        <f t="shared" si="12"/>
        <v>4</v>
      </c>
      <c r="E66" s="364">
        <f>E46+E26+E36+E16+E6+E56</f>
        <v>1</v>
      </c>
      <c r="F66" s="364">
        <f t="shared" si="12"/>
        <v>14</v>
      </c>
      <c r="G66" s="364">
        <f>G46+G26+G36+G16+G6+G56</f>
        <v>6</v>
      </c>
      <c r="H66" s="364">
        <f t="shared" si="12"/>
        <v>8</v>
      </c>
      <c r="I66" s="364">
        <f>I46+I26+I36+I16+I6+I56</f>
        <v>3</v>
      </c>
      <c r="J66" s="364">
        <f t="shared" si="12"/>
        <v>1</v>
      </c>
      <c r="K66" s="364">
        <f t="shared" si="12"/>
        <v>0</v>
      </c>
      <c r="L66" s="68">
        <f t="shared" ref="L66:M71" si="13">SUM(B66,D66,F66,H66,J66)</f>
        <v>29</v>
      </c>
      <c r="M66" s="402">
        <f t="shared" si="13"/>
        <v>11</v>
      </c>
    </row>
    <row r="67" spans="1:23" ht="15" customHeight="1" x14ac:dyDescent="0.2">
      <c r="A67" s="2" t="s">
        <v>284</v>
      </c>
      <c r="B67" s="364">
        <f t="shared" ref="B67:K70" si="14">B47+B27+B37+B17+B7+B57</f>
        <v>0</v>
      </c>
      <c r="C67" s="364">
        <f t="shared" si="14"/>
        <v>0</v>
      </c>
      <c r="D67" s="364">
        <f t="shared" si="14"/>
        <v>3</v>
      </c>
      <c r="E67" s="364">
        <f t="shared" si="14"/>
        <v>2</v>
      </c>
      <c r="F67" s="364">
        <f t="shared" si="14"/>
        <v>27</v>
      </c>
      <c r="G67" s="364">
        <f t="shared" si="14"/>
        <v>6</v>
      </c>
      <c r="H67" s="364">
        <f t="shared" si="14"/>
        <v>10</v>
      </c>
      <c r="I67" s="364">
        <f t="shared" si="14"/>
        <v>7</v>
      </c>
      <c r="J67" s="364">
        <f t="shared" si="14"/>
        <v>1</v>
      </c>
      <c r="K67" s="364">
        <f t="shared" si="14"/>
        <v>1</v>
      </c>
      <c r="L67" s="68">
        <f t="shared" si="13"/>
        <v>41</v>
      </c>
      <c r="M67" s="402">
        <f t="shared" si="13"/>
        <v>16</v>
      </c>
      <c r="V67" s="53"/>
      <c r="W67" s="53"/>
    </row>
    <row r="68" spans="1:23" ht="15" customHeight="1" x14ac:dyDescent="0.2">
      <c r="A68" s="2" t="s">
        <v>285</v>
      </c>
      <c r="B68" s="364">
        <f t="shared" si="14"/>
        <v>0</v>
      </c>
      <c r="C68" s="364">
        <f t="shared" si="14"/>
        <v>0</v>
      </c>
      <c r="D68" s="364">
        <f t="shared" si="14"/>
        <v>2</v>
      </c>
      <c r="E68" s="364">
        <f t="shared" si="14"/>
        <v>1</v>
      </c>
      <c r="F68" s="364">
        <f t="shared" si="14"/>
        <v>9</v>
      </c>
      <c r="G68" s="364">
        <f t="shared" si="14"/>
        <v>7</v>
      </c>
      <c r="H68" s="364">
        <f t="shared" si="14"/>
        <v>5</v>
      </c>
      <c r="I68" s="364">
        <f t="shared" si="14"/>
        <v>3</v>
      </c>
      <c r="J68" s="364">
        <f t="shared" si="14"/>
        <v>0</v>
      </c>
      <c r="K68" s="364">
        <f t="shared" si="14"/>
        <v>0</v>
      </c>
      <c r="L68" s="68">
        <f t="shared" si="13"/>
        <v>16</v>
      </c>
      <c r="M68" s="402">
        <f t="shared" si="13"/>
        <v>11</v>
      </c>
    </row>
    <row r="69" spans="1:23" ht="15" customHeight="1" x14ac:dyDescent="0.2">
      <c r="A69" s="2" t="s">
        <v>286</v>
      </c>
      <c r="B69" s="364">
        <f t="shared" si="14"/>
        <v>21</v>
      </c>
      <c r="C69" s="364">
        <f t="shared" si="14"/>
        <v>1</v>
      </c>
      <c r="D69" s="364">
        <f t="shared" si="14"/>
        <v>52</v>
      </c>
      <c r="E69" s="364">
        <f t="shared" si="14"/>
        <v>16</v>
      </c>
      <c r="F69" s="364">
        <f t="shared" si="14"/>
        <v>116</v>
      </c>
      <c r="G69" s="364">
        <f t="shared" si="14"/>
        <v>56</v>
      </c>
      <c r="H69" s="364">
        <f t="shared" si="14"/>
        <v>33</v>
      </c>
      <c r="I69" s="364">
        <f>I49+I29+I39+I19+I9+I59</f>
        <v>16</v>
      </c>
      <c r="J69" s="364">
        <f t="shared" ref="J69:K69" si="15">J49+J29+J39+J19+J9+J59</f>
        <v>1</v>
      </c>
      <c r="K69" s="364">
        <f t="shared" si="15"/>
        <v>0</v>
      </c>
      <c r="L69" s="68">
        <f t="shared" si="13"/>
        <v>223</v>
      </c>
      <c r="M69" s="402">
        <f t="shared" si="13"/>
        <v>89</v>
      </c>
    </row>
    <row r="70" spans="1:23" ht="15" customHeight="1" thickBot="1" x14ac:dyDescent="0.25">
      <c r="A70" s="403" t="s">
        <v>287</v>
      </c>
      <c r="B70" s="364">
        <f t="shared" si="14"/>
        <v>0</v>
      </c>
      <c r="C70" s="364">
        <f t="shared" si="14"/>
        <v>0</v>
      </c>
      <c r="D70" s="364">
        <f t="shared" si="14"/>
        <v>0</v>
      </c>
      <c r="E70" s="364">
        <f t="shared" si="14"/>
        <v>0</v>
      </c>
      <c r="F70" s="364">
        <f t="shared" si="14"/>
        <v>0</v>
      </c>
      <c r="G70" s="364">
        <f t="shared" si="14"/>
        <v>0</v>
      </c>
      <c r="H70" s="364">
        <f t="shared" ref="H70:K70" si="16">H50+H30+H40+H20+H10+H60</f>
        <v>0</v>
      </c>
      <c r="I70" s="364">
        <f t="shared" si="16"/>
        <v>0</v>
      </c>
      <c r="J70" s="364">
        <f t="shared" si="16"/>
        <v>0</v>
      </c>
      <c r="K70" s="364">
        <f t="shared" si="16"/>
        <v>0</v>
      </c>
      <c r="L70" s="68">
        <f t="shared" si="13"/>
        <v>0</v>
      </c>
      <c r="M70" s="402">
        <f t="shared" si="13"/>
        <v>0</v>
      </c>
    </row>
    <row r="71" spans="1:23" ht="15" customHeight="1" thickBot="1" x14ac:dyDescent="0.25">
      <c r="A71" s="401" t="s">
        <v>294</v>
      </c>
      <c r="B71" s="400">
        <f t="shared" ref="B71:K71" si="17">SUM(B66:B70)</f>
        <v>23</v>
      </c>
      <c r="C71" s="400">
        <f t="shared" si="17"/>
        <v>2</v>
      </c>
      <c r="D71" s="400">
        <f t="shared" si="17"/>
        <v>61</v>
      </c>
      <c r="E71" s="400">
        <f t="shared" si="17"/>
        <v>20</v>
      </c>
      <c r="F71" s="400">
        <f t="shared" si="17"/>
        <v>166</v>
      </c>
      <c r="G71" s="400">
        <f t="shared" si="17"/>
        <v>75</v>
      </c>
      <c r="H71" s="400">
        <f t="shared" si="17"/>
        <v>56</v>
      </c>
      <c r="I71" s="400">
        <f t="shared" si="17"/>
        <v>29</v>
      </c>
      <c r="J71" s="400">
        <f t="shared" si="17"/>
        <v>3</v>
      </c>
      <c r="K71" s="400">
        <f t="shared" si="17"/>
        <v>1</v>
      </c>
      <c r="L71" s="400">
        <f t="shared" si="13"/>
        <v>309</v>
      </c>
      <c r="M71" s="399">
        <f t="shared" si="13"/>
        <v>127</v>
      </c>
    </row>
    <row r="72" spans="1:23" x14ac:dyDescent="0.2">
      <c r="A72" s="11" t="s">
        <v>295</v>
      </c>
    </row>
    <row r="74" spans="1:23" x14ac:dyDescent="0.2">
      <c r="A74" s="182" t="s">
        <v>296</v>
      </c>
      <c r="B74" s="182"/>
      <c r="C74" s="182"/>
      <c r="D74" s="182"/>
      <c r="E74" s="182"/>
      <c r="F74" s="182"/>
      <c r="G74" s="182"/>
      <c r="H74" s="182"/>
      <c r="I74" s="182"/>
      <c r="J74" s="182"/>
      <c r="K74" s="182"/>
      <c r="L74" s="182"/>
    </row>
    <row r="75" spans="1:23" ht="21" customHeight="1" x14ac:dyDescent="0.2">
      <c r="A75" s="789" t="s">
        <v>297</v>
      </c>
      <c r="B75" s="789"/>
      <c r="C75" s="789"/>
      <c r="D75" s="789"/>
      <c r="E75" s="789"/>
      <c r="F75" s="789"/>
      <c r="G75" s="789"/>
      <c r="H75" s="789"/>
      <c r="I75" s="789"/>
      <c r="J75" s="789"/>
      <c r="K75" s="789"/>
      <c r="L75" s="789"/>
      <c r="M75" s="616"/>
    </row>
    <row r="76" spans="1:23" ht="15" customHeight="1" x14ac:dyDescent="0.2">
      <c r="A76" s="683" t="s">
        <v>298</v>
      </c>
      <c r="B76" s="683"/>
      <c r="C76" s="683"/>
      <c r="D76" s="683"/>
      <c r="E76" s="683"/>
      <c r="F76" s="683"/>
      <c r="G76" s="683"/>
      <c r="H76" s="683"/>
      <c r="I76" s="683"/>
      <c r="J76" s="683"/>
      <c r="K76" s="683"/>
      <c r="L76" s="683"/>
      <c r="M76" s="683"/>
    </row>
    <row r="78" spans="1:23" x14ac:dyDescent="0.2">
      <c r="V78" s="53"/>
      <c r="W78" s="53"/>
    </row>
  </sheetData>
  <mergeCells count="68">
    <mergeCell ref="A1:M1"/>
    <mergeCell ref="H14:I14"/>
    <mergeCell ref="B3:L3"/>
    <mergeCell ref="B43:M43"/>
    <mergeCell ref="B33:L33"/>
    <mergeCell ref="M4:M5"/>
    <mergeCell ref="M34:M35"/>
    <mergeCell ref="K24:K25"/>
    <mergeCell ref="M24:M25"/>
    <mergeCell ref="B13:L13"/>
    <mergeCell ref="B14:C14"/>
    <mergeCell ref="D14:E14"/>
    <mergeCell ref="J14:J15"/>
    <mergeCell ref="K14:K15"/>
    <mergeCell ref="L14:L15"/>
    <mergeCell ref="M14:M15"/>
    <mergeCell ref="M44:M45"/>
    <mergeCell ref="L44:L45"/>
    <mergeCell ref="B44:C44"/>
    <mergeCell ref="D44:E44"/>
    <mergeCell ref="H24:I24"/>
    <mergeCell ref="B2:I2"/>
    <mergeCell ref="J2:K2"/>
    <mergeCell ref="K34:K35"/>
    <mergeCell ref="B34:C34"/>
    <mergeCell ref="L4:L5"/>
    <mergeCell ref="L34:L35"/>
    <mergeCell ref="F34:G34"/>
    <mergeCell ref="K4:K5"/>
    <mergeCell ref="J34:J35"/>
    <mergeCell ref="D34:E34"/>
    <mergeCell ref="D24:E24"/>
    <mergeCell ref="F14:G14"/>
    <mergeCell ref="H34:I34"/>
    <mergeCell ref="B24:C24"/>
    <mergeCell ref="F24:G24"/>
    <mergeCell ref="M54:M55"/>
    <mergeCell ref="K54:K55"/>
    <mergeCell ref="L54:L55"/>
    <mergeCell ref="A75:L75"/>
    <mergeCell ref="B4:C4"/>
    <mergeCell ref="D4:E4"/>
    <mergeCell ref="F4:G4"/>
    <mergeCell ref="H4:I4"/>
    <mergeCell ref="J4:J5"/>
    <mergeCell ref="L64:L65"/>
    <mergeCell ref="F44:G44"/>
    <mergeCell ref="H44:I44"/>
    <mergeCell ref="J44:J45"/>
    <mergeCell ref="J24:J25"/>
    <mergeCell ref="B23:L23"/>
    <mergeCell ref="L24:L25"/>
    <mergeCell ref="A76:M76"/>
    <mergeCell ref="K44:K45"/>
    <mergeCell ref="B63:M63"/>
    <mergeCell ref="B64:C64"/>
    <mergeCell ref="D64:E64"/>
    <mergeCell ref="F64:G64"/>
    <mergeCell ref="H64:I64"/>
    <mergeCell ref="J64:J65"/>
    <mergeCell ref="K64:K65"/>
    <mergeCell ref="M64:M65"/>
    <mergeCell ref="B53:M53"/>
    <mergeCell ref="B54:C54"/>
    <mergeCell ref="D54:E54"/>
    <mergeCell ref="F54:G54"/>
    <mergeCell ref="H54:I54"/>
    <mergeCell ref="J54:J5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4"/>
  <sheetViews>
    <sheetView workbookViewId="0">
      <selection activeCell="A29" sqref="A29:J29"/>
    </sheetView>
  </sheetViews>
  <sheetFormatPr defaultColWidth="9.140625" defaultRowHeight="15" x14ac:dyDescent="0.25"/>
  <cols>
    <col min="1" max="1" width="48.140625" style="11" bestFit="1" customWidth="1"/>
    <col min="2" max="10" width="14.85546875" style="48" customWidth="1"/>
    <col min="15" max="16384" width="9.140625" style="48"/>
  </cols>
  <sheetData>
    <row r="1" spans="1:14" ht="24" customHeight="1" thickBot="1" x14ac:dyDescent="0.3">
      <c r="A1" s="882" t="s">
        <v>299</v>
      </c>
      <c r="B1" s="883"/>
      <c r="C1" s="883"/>
      <c r="D1" s="883"/>
      <c r="E1" s="883"/>
      <c r="F1" s="883"/>
      <c r="G1" s="883"/>
      <c r="H1" s="883"/>
      <c r="I1" s="884"/>
      <c r="J1" s="885"/>
    </row>
    <row r="2" spans="1:14" s="53" customFormat="1" ht="38.25" customHeight="1" x14ac:dyDescent="0.2">
      <c r="A2" s="886" t="s">
        <v>300</v>
      </c>
      <c r="B2" s="739" t="s">
        <v>301</v>
      </c>
      <c r="C2" s="744" t="s">
        <v>302</v>
      </c>
      <c r="D2" s="744" t="s">
        <v>303</v>
      </c>
      <c r="E2" s="744" t="s">
        <v>304</v>
      </c>
      <c r="F2" s="744" t="s">
        <v>305</v>
      </c>
      <c r="G2" s="744" t="s">
        <v>306</v>
      </c>
      <c r="H2" s="744" t="s">
        <v>307</v>
      </c>
      <c r="I2" s="888" t="s">
        <v>308</v>
      </c>
      <c r="J2" s="891" t="s">
        <v>309</v>
      </c>
    </row>
    <row r="3" spans="1:14" s="53" customFormat="1" ht="54.75" customHeight="1" x14ac:dyDescent="0.2">
      <c r="A3" s="887"/>
      <c r="B3" s="740"/>
      <c r="C3" s="745"/>
      <c r="D3" s="745"/>
      <c r="E3" s="745"/>
      <c r="F3" s="745"/>
      <c r="G3" s="745"/>
      <c r="H3" s="745"/>
      <c r="I3" s="889"/>
      <c r="J3" s="892"/>
    </row>
    <row r="4" spans="1:14" ht="18.95" customHeight="1" x14ac:dyDescent="0.2">
      <c r="A4" s="451" t="s">
        <v>67</v>
      </c>
      <c r="B4" s="449">
        <v>1</v>
      </c>
      <c r="C4" s="449">
        <v>4</v>
      </c>
      <c r="D4" s="450">
        <v>24</v>
      </c>
      <c r="E4" s="450">
        <v>18</v>
      </c>
      <c r="F4" s="449">
        <v>1</v>
      </c>
      <c r="G4" s="450">
        <v>14</v>
      </c>
      <c r="H4" s="448"/>
      <c r="I4" s="448"/>
      <c r="J4" s="447">
        <f t="shared" ref="J4:J21" si="0">SUM(B4:I4)</f>
        <v>62</v>
      </c>
      <c r="K4" s="48"/>
      <c r="L4" s="48"/>
      <c r="M4" s="48"/>
      <c r="N4" s="48"/>
    </row>
    <row r="5" spans="1:14" ht="18.95" customHeight="1" x14ac:dyDescent="0.2">
      <c r="A5" s="60" t="s">
        <v>310</v>
      </c>
      <c r="B5" s="39">
        <v>0</v>
      </c>
      <c r="C5" s="39">
        <v>1</v>
      </c>
      <c r="D5" s="39">
        <v>9</v>
      </c>
      <c r="E5" s="39">
        <v>2</v>
      </c>
      <c r="F5" s="39">
        <v>1</v>
      </c>
      <c r="G5" s="39">
        <v>2</v>
      </c>
      <c r="H5" s="430"/>
      <c r="I5" s="430"/>
      <c r="J5" s="428">
        <f t="shared" si="0"/>
        <v>15</v>
      </c>
      <c r="K5" s="48"/>
      <c r="L5" s="48"/>
      <c r="M5" s="48"/>
      <c r="N5" s="48"/>
    </row>
    <row r="6" spans="1:14" ht="18.95" customHeight="1" x14ac:dyDescent="0.25">
      <c r="A6" s="446" t="s">
        <v>311</v>
      </c>
      <c r="B6" s="445">
        <v>1</v>
      </c>
      <c r="C6" s="445">
        <v>3</v>
      </c>
      <c r="D6" s="445">
        <v>11</v>
      </c>
      <c r="E6" s="445">
        <v>25</v>
      </c>
      <c r="F6" s="445">
        <v>1</v>
      </c>
      <c r="G6" s="444"/>
      <c r="H6" s="444"/>
      <c r="I6" s="443">
        <v>11</v>
      </c>
      <c r="J6" s="442">
        <f t="shared" si="0"/>
        <v>52</v>
      </c>
    </row>
    <row r="7" spans="1:14" ht="18.95" customHeight="1" x14ac:dyDescent="0.25">
      <c r="A7" s="431" t="s">
        <v>310</v>
      </c>
      <c r="B7" s="39">
        <v>1</v>
      </c>
      <c r="C7" s="39">
        <v>2</v>
      </c>
      <c r="D7" s="39">
        <v>0</v>
      </c>
      <c r="E7" s="39">
        <v>6</v>
      </c>
      <c r="F7" s="39">
        <v>0</v>
      </c>
      <c r="G7" s="430"/>
      <c r="H7" s="430"/>
      <c r="I7" s="429">
        <v>4</v>
      </c>
      <c r="J7" s="428">
        <f t="shared" si="0"/>
        <v>13</v>
      </c>
    </row>
    <row r="8" spans="1:14" ht="18.95" customHeight="1" x14ac:dyDescent="0.25">
      <c r="A8" s="441" t="s">
        <v>312</v>
      </c>
      <c r="B8" s="440">
        <v>1</v>
      </c>
      <c r="C8" s="440">
        <v>4</v>
      </c>
      <c r="D8" s="440">
        <v>11</v>
      </c>
      <c r="E8" s="440">
        <v>26</v>
      </c>
      <c r="F8" s="440">
        <v>1</v>
      </c>
      <c r="G8" s="439"/>
      <c r="H8" s="439"/>
      <c r="I8" s="438">
        <v>7</v>
      </c>
      <c r="J8" s="437">
        <f t="shared" si="0"/>
        <v>50</v>
      </c>
    </row>
    <row r="9" spans="1:14" ht="18.95" customHeight="1" x14ac:dyDescent="0.25">
      <c r="A9" s="431" t="s">
        <v>310</v>
      </c>
      <c r="B9" s="39">
        <v>0</v>
      </c>
      <c r="C9" s="39">
        <v>0</v>
      </c>
      <c r="D9" s="39">
        <v>0</v>
      </c>
      <c r="E9" s="39">
        <v>0</v>
      </c>
      <c r="F9" s="39">
        <v>1</v>
      </c>
      <c r="G9" s="430"/>
      <c r="H9" s="430"/>
      <c r="I9" s="429">
        <v>0</v>
      </c>
      <c r="J9" s="428">
        <f t="shared" si="0"/>
        <v>1</v>
      </c>
    </row>
    <row r="10" spans="1:14" ht="18.95" customHeight="1" x14ac:dyDescent="0.25">
      <c r="A10" s="436" t="s">
        <v>313</v>
      </c>
      <c r="B10" s="435">
        <v>1</v>
      </c>
      <c r="C10" s="435">
        <v>3</v>
      </c>
      <c r="D10" s="435">
        <v>11</v>
      </c>
      <c r="E10" s="435">
        <v>37</v>
      </c>
      <c r="F10" s="435">
        <v>1</v>
      </c>
      <c r="G10" s="434"/>
      <c r="H10" s="434"/>
      <c r="I10" s="433">
        <v>4</v>
      </c>
      <c r="J10" s="432">
        <f t="shared" si="0"/>
        <v>57</v>
      </c>
    </row>
    <row r="11" spans="1:14" ht="18.95" customHeight="1" x14ac:dyDescent="0.25">
      <c r="A11" s="431" t="s">
        <v>310</v>
      </c>
      <c r="B11" s="39">
        <v>0</v>
      </c>
      <c r="C11" s="39">
        <v>2</v>
      </c>
      <c r="D11" s="39">
        <v>8</v>
      </c>
      <c r="E11" s="39">
        <v>12</v>
      </c>
      <c r="F11" s="39">
        <v>0</v>
      </c>
      <c r="G11" s="430"/>
      <c r="H11" s="430"/>
      <c r="I11" s="429">
        <v>3</v>
      </c>
      <c r="J11" s="428">
        <f t="shared" si="0"/>
        <v>25</v>
      </c>
    </row>
    <row r="12" spans="1:14" ht="18.95" customHeight="1" x14ac:dyDescent="0.25">
      <c r="A12" s="355" t="s">
        <v>243</v>
      </c>
      <c r="B12" s="427"/>
      <c r="C12" s="427"/>
      <c r="D12" s="427"/>
      <c r="E12" s="427"/>
      <c r="F12" s="427"/>
      <c r="G12" s="427"/>
      <c r="H12" s="426">
        <v>1</v>
      </c>
      <c r="I12" s="426">
        <v>0</v>
      </c>
      <c r="J12" s="425">
        <f t="shared" si="0"/>
        <v>1</v>
      </c>
    </row>
    <row r="13" spans="1:14" ht="18.95" customHeight="1" thickBot="1" x14ac:dyDescent="0.3">
      <c r="A13" s="415" t="s">
        <v>310</v>
      </c>
      <c r="B13" s="417"/>
      <c r="C13" s="417"/>
      <c r="D13" s="417"/>
      <c r="E13" s="417"/>
      <c r="F13" s="417"/>
      <c r="G13" s="417"/>
      <c r="H13" s="270">
        <v>0</v>
      </c>
      <c r="I13" s="270">
        <v>0</v>
      </c>
      <c r="J13" s="106">
        <f t="shared" si="0"/>
        <v>0</v>
      </c>
    </row>
    <row r="14" spans="1:14" ht="18.95" customHeight="1" x14ac:dyDescent="0.25">
      <c r="A14" s="352" t="s">
        <v>245</v>
      </c>
      <c r="B14" s="424"/>
      <c r="C14" s="424"/>
      <c r="D14" s="424"/>
      <c r="E14" s="424"/>
      <c r="F14" s="424"/>
      <c r="G14" s="424"/>
      <c r="H14" s="423">
        <v>1</v>
      </c>
      <c r="I14" s="423">
        <v>2</v>
      </c>
      <c r="J14" s="422">
        <f t="shared" si="0"/>
        <v>3</v>
      </c>
    </row>
    <row r="15" spans="1:14" ht="18.95" customHeight="1" thickBot="1" x14ac:dyDescent="0.3">
      <c r="A15" s="415" t="s">
        <v>310</v>
      </c>
      <c r="B15" s="417"/>
      <c r="C15" s="417"/>
      <c r="D15" s="417"/>
      <c r="E15" s="417"/>
      <c r="F15" s="417"/>
      <c r="G15" s="417"/>
      <c r="H15" s="270">
        <v>0</v>
      </c>
      <c r="I15" s="270">
        <v>0</v>
      </c>
      <c r="J15" s="106">
        <f t="shared" si="0"/>
        <v>0</v>
      </c>
    </row>
    <row r="16" spans="1:14" ht="18.95" customHeight="1" x14ac:dyDescent="0.25">
      <c r="A16" s="421" t="s">
        <v>314</v>
      </c>
      <c r="B16" s="420"/>
      <c r="C16" s="420"/>
      <c r="D16" s="420"/>
      <c r="E16" s="420"/>
      <c r="F16" s="420"/>
      <c r="G16" s="420"/>
      <c r="H16" s="419">
        <v>0</v>
      </c>
      <c r="I16" s="419">
        <v>2</v>
      </c>
      <c r="J16" s="418">
        <f t="shared" si="0"/>
        <v>2</v>
      </c>
    </row>
    <row r="17" spans="1:14" ht="18.95" customHeight="1" thickBot="1" x14ac:dyDescent="0.3">
      <c r="A17" s="163" t="s">
        <v>310</v>
      </c>
      <c r="B17" s="417"/>
      <c r="C17" s="417"/>
      <c r="D17" s="417"/>
      <c r="E17" s="417"/>
      <c r="F17" s="417"/>
      <c r="G17" s="417"/>
      <c r="H17" s="270">
        <v>0</v>
      </c>
      <c r="I17" s="270">
        <v>1</v>
      </c>
      <c r="J17" s="106">
        <f t="shared" si="0"/>
        <v>1</v>
      </c>
    </row>
    <row r="18" spans="1:14" ht="18.75" customHeight="1" x14ac:dyDescent="0.25">
      <c r="A18" s="271" t="s">
        <v>315</v>
      </c>
      <c r="B18" s="272">
        <f t="shared" ref="B18:F19" si="1">B6+B8+B10</f>
        <v>3</v>
      </c>
      <c r="C18" s="272">
        <f t="shared" si="1"/>
        <v>10</v>
      </c>
      <c r="D18" s="272">
        <f t="shared" si="1"/>
        <v>33</v>
      </c>
      <c r="E18" s="272">
        <f t="shared" si="1"/>
        <v>88</v>
      </c>
      <c r="F18" s="272">
        <f t="shared" si="1"/>
        <v>3</v>
      </c>
      <c r="G18" s="416"/>
      <c r="H18" s="272">
        <f>SUM(H14,H16,H12)</f>
        <v>2</v>
      </c>
      <c r="I18" s="272">
        <f>SUM(I14,I16,I12,I6,I8,I10)</f>
        <v>26</v>
      </c>
      <c r="J18" s="275">
        <f t="shared" si="0"/>
        <v>165</v>
      </c>
    </row>
    <row r="19" spans="1:14" ht="18.95" customHeight="1" thickBot="1" x14ac:dyDescent="0.3">
      <c r="A19" s="415" t="s">
        <v>310</v>
      </c>
      <c r="B19" s="273">
        <f t="shared" si="1"/>
        <v>1</v>
      </c>
      <c r="C19" s="273">
        <f t="shared" si="1"/>
        <v>4</v>
      </c>
      <c r="D19" s="273">
        <f t="shared" si="1"/>
        <v>8</v>
      </c>
      <c r="E19" s="273">
        <f t="shared" si="1"/>
        <v>18</v>
      </c>
      <c r="F19" s="273">
        <f t="shared" si="1"/>
        <v>1</v>
      </c>
      <c r="G19" s="414"/>
      <c r="H19" s="273">
        <f>SUM(H15,H17,H13)</f>
        <v>0</v>
      </c>
      <c r="I19" s="273">
        <f>SUM(I15,I17,I13,I7,I9,I11)</f>
        <v>8</v>
      </c>
      <c r="J19" s="106">
        <f t="shared" si="0"/>
        <v>40</v>
      </c>
    </row>
    <row r="20" spans="1:14" ht="18.95" customHeight="1" x14ac:dyDescent="0.25">
      <c r="A20" s="250" t="s">
        <v>316</v>
      </c>
      <c r="B20" s="274">
        <f t="shared" ref="B20:G21" si="2">B18+B4</f>
        <v>4</v>
      </c>
      <c r="C20" s="274">
        <f t="shared" si="2"/>
        <v>14</v>
      </c>
      <c r="D20" s="274">
        <f t="shared" si="2"/>
        <v>57</v>
      </c>
      <c r="E20" s="274">
        <f t="shared" si="2"/>
        <v>106</v>
      </c>
      <c r="F20" s="274">
        <f t="shared" si="2"/>
        <v>4</v>
      </c>
      <c r="G20" s="274">
        <f t="shared" si="2"/>
        <v>14</v>
      </c>
      <c r="H20" s="274">
        <f>H18</f>
        <v>2</v>
      </c>
      <c r="I20" s="274">
        <f>I18</f>
        <v>26</v>
      </c>
      <c r="J20" s="275">
        <f t="shared" si="0"/>
        <v>227</v>
      </c>
    </row>
    <row r="21" spans="1:14" ht="18.95" customHeight="1" thickBot="1" x14ac:dyDescent="0.3">
      <c r="A21" s="413" t="s">
        <v>310</v>
      </c>
      <c r="B21" s="273">
        <f t="shared" si="2"/>
        <v>1</v>
      </c>
      <c r="C21" s="273">
        <f t="shared" si="2"/>
        <v>5</v>
      </c>
      <c r="D21" s="273">
        <f t="shared" si="2"/>
        <v>17</v>
      </c>
      <c r="E21" s="273">
        <f t="shared" si="2"/>
        <v>20</v>
      </c>
      <c r="F21" s="273">
        <f t="shared" si="2"/>
        <v>2</v>
      </c>
      <c r="G21" s="273">
        <f t="shared" si="2"/>
        <v>2</v>
      </c>
      <c r="H21" s="273">
        <f>H19</f>
        <v>0</v>
      </c>
      <c r="I21" s="273">
        <f>I19</f>
        <v>8</v>
      </c>
      <c r="J21" s="106">
        <f t="shared" si="0"/>
        <v>55</v>
      </c>
    </row>
    <row r="22" spans="1:14" ht="15" customHeight="1" x14ac:dyDescent="0.2">
      <c r="A22" s="276"/>
      <c r="B22" s="182"/>
      <c r="C22" s="182"/>
      <c r="D22" s="182"/>
      <c r="E22" s="182"/>
      <c r="F22" s="182"/>
      <c r="G22" s="182"/>
      <c r="H22" s="182"/>
      <c r="I22" s="182"/>
      <c r="J22" s="182"/>
      <c r="K22" s="344"/>
      <c r="L22" s="344"/>
      <c r="M22" s="344"/>
      <c r="N22" s="344"/>
    </row>
    <row r="23" spans="1:14" ht="33" customHeight="1" x14ac:dyDescent="0.2">
      <c r="A23" s="893" t="s">
        <v>317</v>
      </c>
      <c r="B23" s="893"/>
      <c r="C23" s="893"/>
      <c r="D23" s="893"/>
      <c r="E23" s="893"/>
      <c r="F23" s="893"/>
      <c r="G23" s="893"/>
      <c r="H23" s="893"/>
      <c r="I23" s="893"/>
      <c r="J23" s="893"/>
      <c r="K23" s="344"/>
      <c r="L23" s="344"/>
      <c r="M23" s="344"/>
      <c r="N23" s="344"/>
    </row>
    <row r="24" spans="1:14" ht="20.45" customHeight="1" x14ac:dyDescent="0.2">
      <c r="A24" s="699" t="s">
        <v>318</v>
      </c>
      <c r="B24" s="699"/>
      <c r="C24" s="699"/>
      <c r="D24" s="699"/>
      <c r="E24" s="699"/>
      <c r="F24" s="699"/>
      <c r="G24" s="699"/>
      <c r="H24" s="699"/>
      <c r="I24" s="699"/>
      <c r="J24" s="699"/>
      <c r="K24" s="344"/>
      <c r="L24" s="344"/>
      <c r="M24" s="344"/>
      <c r="N24" s="344"/>
    </row>
    <row r="25" spans="1:14" ht="18" customHeight="1" x14ac:dyDescent="0.2">
      <c r="A25" s="700" t="s">
        <v>319</v>
      </c>
      <c r="B25" s="700"/>
      <c r="C25" s="700"/>
      <c r="D25" s="700"/>
      <c r="E25" s="700"/>
      <c r="F25" s="700"/>
      <c r="G25" s="700"/>
      <c r="H25" s="700"/>
      <c r="I25" s="700"/>
      <c r="J25" s="700"/>
      <c r="K25" s="48"/>
      <c r="L25" s="48"/>
      <c r="M25" s="48"/>
      <c r="N25" s="48"/>
    </row>
    <row r="26" spans="1:14" ht="21.6" customHeight="1" x14ac:dyDescent="0.2">
      <c r="A26" s="700" t="s">
        <v>320</v>
      </c>
      <c r="B26" s="700"/>
      <c r="C26" s="700"/>
      <c r="D26" s="700"/>
      <c r="E26" s="700"/>
      <c r="F26" s="700"/>
      <c r="G26" s="700"/>
      <c r="H26" s="700"/>
      <c r="I26" s="700"/>
      <c r="J26" s="700"/>
      <c r="K26" s="48"/>
      <c r="L26" s="48"/>
      <c r="M26" s="48"/>
      <c r="N26" s="48"/>
    </row>
    <row r="27" spans="1:14" ht="30.6" customHeight="1" x14ac:dyDescent="0.2">
      <c r="A27" s="700" t="s">
        <v>321</v>
      </c>
      <c r="B27" s="700"/>
      <c r="C27" s="700"/>
      <c r="D27" s="700"/>
      <c r="E27" s="700"/>
      <c r="F27" s="700"/>
      <c r="G27" s="700"/>
      <c r="H27" s="700"/>
      <c r="I27" s="700"/>
      <c r="J27" s="700"/>
      <c r="K27" s="48"/>
      <c r="L27" s="48"/>
      <c r="M27" s="48"/>
      <c r="N27" s="48"/>
    </row>
    <row r="28" spans="1:14" ht="17.45" customHeight="1" x14ac:dyDescent="0.2">
      <c r="A28" s="699" t="s">
        <v>322</v>
      </c>
      <c r="B28" s="699"/>
      <c r="C28" s="699"/>
      <c r="D28" s="699"/>
      <c r="E28" s="699"/>
      <c r="F28" s="699"/>
      <c r="G28" s="699"/>
      <c r="H28" s="699"/>
      <c r="I28" s="699"/>
      <c r="J28" s="699"/>
      <c r="K28" s="48"/>
      <c r="L28" s="48"/>
      <c r="M28" s="48"/>
      <c r="N28" s="48"/>
    </row>
    <row r="29" spans="1:14" ht="24.75" customHeight="1" x14ac:dyDescent="0.2">
      <c r="A29" s="890"/>
      <c r="B29" s="890"/>
      <c r="C29" s="890"/>
      <c r="D29" s="890"/>
      <c r="E29" s="890"/>
      <c r="F29" s="890"/>
      <c r="G29" s="890"/>
      <c r="H29" s="890"/>
      <c r="I29" s="890"/>
      <c r="J29" s="890"/>
      <c r="K29" s="48"/>
      <c r="L29" s="48"/>
      <c r="M29" s="48"/>
      <c r="N29" s="48"/>
    </row>
    <row r="30" spans="1:14" ht="12.75" x14ac:dyDescent="0.2">
      <c r="A30" s="48"/>
      <c r="K30" s="48"/>
      <c r="L30" s="48"/>
      <c r="M30" s="48"/>
      <c r="N30" s="48"/>
    </row>
    <row r="31" spans="1:14" ht="12.75" x14ac:dyDescent="0.2">
      <c r="A31" s="48"/>
      <c r="K31" s="48"/>
      <c r="L31" s="48"/>
      <c r="M31" s="48"/>
      <c r="N31" s="48"/>
    </row>
    <row r="32" spans="1:14" ht="12.75" x14ac:dyDescent="0.2">
      <c r="A32" s="48"/>
      <c r="K32" s="48"/>
      <c r="L32" s="48"/>
      <c r="M32" s="48"/>
      <c r="N32" s="48"/>
    </row>
    <row r="33" s="48" customFormat="1" ht="12.75" x14ac:dyDescent="0.2"/>
    <row r="34" s="48" customFormat="1" ht="12.75" x14ac:dyDescent="0.2"/>
  </sheetData>
  <mergeCells count="18">
    <mergeCell ref="A26:J26"/>
    <mergeCell ref="A27:J27"/>
    <mergeCell ref="A29:J29"/>
    <mergeCell ref="A25:J25"/>
    <mergeCell ref="J2:J3"/>
    <mergeCell ref="A24:J24"/>
    <mergeCell ref="A23:J23"/>
    <mergeCell ref="A28:J28"/>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72"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Y77"/>
  <sheetViews>
    <sheetView zoomScaleNormal="100" workbookViewId="0">
      <pane xSplit="1" ySplit="3" topLeftCell="B40" activePane="bottomRight" state="frozen"/>
      <selection pane="topRight" activeCell="G22" sqref="G22"/>
      <selection pane="bottomLeft" activeCell="G22" sqref="G22"/>
      <selection pane="bottomRight" activeCell="L67" sqref="L67"/>
    </sheetView>
  </sheetViews>
  <sheetFormatPr defaultRowHeight="15" x14ac:dyDescent="0.25"/>
  <cols>
    <col min="1" max="1" width="48.140625" customWidth="1"/>
    <col min="2" max="11" width="12.140625" customWidth="1"/>
    <col min="13" max="13" width="9.140625" style="452"/>
  </cols>
  <sheetData>
    <row r="1" spans="1:24" ht="18.75" x14ac:dyDescent="0.25">
      <c r="A1" s="678" t="s">
        <v>323</v>
      </c>
      <c r="B1" s="876"/>
      <c r="C1" s="876"/>
      <c r="D1" s="876"/>
      <c r="E1" s="876"/>
      <c r="F1" s="876"/>
      <c r="G1" s="876"/>
      <c r="H1" s="876"/>
      <c r="I1" s="876"/>
      <c r="J1" s="876"/>
      <c r="K1" s="877"/>
      <c r="L1" s="48"/>
      <c r="M1" s="349"/>
    </row>
    <row r="2" spans="1:24" x14ac:dyDescent="0.25">
      <c r="A2" s="895" t="s">
        <v>67</v>
      </c>
      <c r="B2" s="896" t="s">
        <v>222</v>
      </c>
      <c r="C2" s="896"/>
      <c r="D2" s="896"/>
      <c r="E2" s="896"/>
      <c r="F2" s="896"/>
      <c r="G2" s="896"/>
      <c r="H2" s="897" t="s">
        <v>223</v>
      </c>
      <c r="I2" s="898"/>
      <c r="J2" s="899"/>
      <c r="K2" s="899" t="s">
        <v>324</v>
      </c>
      <c r="L2" s="516"/>
      <c r="M2" s="358"/>
      <c r="N2" s="894"/>
      <c r="O2" s="894"/>
    </row>
    <row r="3" spans="1:24" ht="77.25" thickBot="1" x14ac:dyDescent="0.3">
      <c r="A3" s="740"/>
      <c r="B3" s="611" t="s">
        <v>227</v>
      </c>
      <c r="C3" s="611" t="s">
        <v>228</v>
      </c>
      <c r="D3" s="611" t="s">
        <v>229</v>
      </c>
      <c r="E3" s="612" t="s">
        <v>230</v>
      </c>
      <c r="F3" s="611" t="s">
        <v>231</v>
      </c>
      <c r="G3" s="611" t="s">
        <v>325</v>
      </c>
      <c r="H3" s="397" t="s">
        <v>234</v>
      </c>
      <c r="I3" s="341" t="s">
        <v>235</v>
      </c>
      <c r="J3" s="504" t="s">
        <v>261</v>
      </c>
      <c r="K3" s="900"/>
      <c r="L3" s="503"/>
      <c r="M3" s="502"/>
      <c r="N3" s="618"/>
      <c r="O3" s="618"/>
    </row>
    <row r="4" spans="1:24" x14ac:dyDescent="0.25">
      <c r="A4" s="157" t="s">
        <v>326</v>
      </c>
      <c r="B4" s="501">
        <f t="shared" ref="B4:K4" si="0">SUM(B5:B10)</f>
        <v>2.5</v>
      </c>
      <c r="C4" s="501">
        <f t="shared" si="0"/>
        <v>1.667</v>
      </c>
      <c r="D4" s="501">
        <f t="shared" si="0"/>
        <v>4.8450000000000006</v>
      </c>
      <c r="E4" s="501">
        <f t="shared" si="0"/>
        <v>1.583</v>
      </c>
      <c r="F4" s="501">
        <f t="shared" si="0"/>
        <v>4.2930000000000001</v>
      </c>
      <c r="G4" s="501">
        <f t="shared" si="0"/>
        <v>1.0209999999999999</v>
      </c>
      <c r="H4" s="501">
        <f t="shared" si="0"/>
        <v>0</v>
      </c>
      <c r="I4" s="501">
        <f t="shared" si="0"/>
        <v>0</v>
      </c>
      <c r="J4" s="500">
        <f t="shared" si="0"/>
        <v>0</v>
      </c>
      <c r="K4" s="499">
        <f t="shared" si="0"/>
        <v>3.367</v>
      </c>
      <c r="L4" s="461"/>
      <c r="M4" s="460"/>
      <c r="N4" s="453"/>
      <c r="P4" s="453"/>
      <c r="T4" s="453"/>
      <c r="U4" s="453"/>
    </row>
    <row r="5" spans="1:24" x14ac:dyDescent="0.25">
      <c r="A5" s="463" t="s">
        <v>327</v>
      </c>
      <c r="B5" s="491"/>
      <c r="C5" s="491"/>
      <c r="D5" s="491"/>
      <c r="E5" s="491">
        <v>1</v>
      </c>
      <c r="F5" s="491">
        <v>1</v>
      </c>
      <c r="G5" s="491"/>
      <c r="H5" s="491"/>
      <c r="I5" s="491"/>
      <c r="J5" s="489"/>
      <c r="K5" s="473"/>
      <c r="L5" s="461"/>
      <c r="M5" s="460"/>
      <c r="T5" s="453"/>
      <c r="U5" s="453"/>
    </row>
    <row r="6" spans="1:24" x14ac:dyDescent="0.25">
      <c r="A6" s="463" t="s">
        <v>328</v>
      </c>
      <c r="B6" s="491">
        <v>1</v>
      </c>
      <c r="C6" s="491">
        <v>0.66700000000000004</v>
      </c>
      <c r="D6" s="491">
        <v>1</v>
      </c>
      <c r="E6" s="491"/>
      <c r="F6" s="475">
        <v>2.23</v>
      </c>
      <c r="G6" s="491">
        <v>4.2000000000000003E-2</v>
      </c>
      <c r="H6" s="491"/>
      <c r="I6" s="491"/>
      <c r="J6" s="489"/>
      <c r="K6" s="473">
        <v>3.202</v>
      </c>
      <c r="L6" s="461"/>
      <c r="M6" s="460"/>
      <c r="T6" s="453"/>
      <c r="U6" s="453"/>
    </row>
    <row r="7" spans="1:24" x14ac:dyDescent="0.25">
      <c r="A7" s="463" t="s">
        <v>329</v>
      </c>
      <c r="B7" s="491"/>
      <c r="C7" s="491"/>
      <c r="D7" s="491"/>
      <c r="E7" s="491"/>
      <c r="F7" s="491"/>
      <c r="G7" s="491"/>
      <c r="H7" s="491"/>
      <c r="I7" s="491"/>
      <c r="J7" s="489"/>
      <c r="K7" s="473"/>
      <c r="L7" s="461"/>
      <c r="M7" s="460"/>
      <c r="T7" s="453"/>
      <c r="U7" s="453"/>
    </row>
    <row r="8" spans="1:24" x14ac:dyDescent="0.25">
      <c r="A8" s="463" t="s">
        <v>330</v>
      </c>
      <c r="B8" s="491">
        <v>1.5</v>
      </c>
      <c r="C8" s="491">
        <v>1</v>
      </c>
      <c r="D8" s="491">
        <v>1.8</v>
      </c>
      <c r="E8" s="491">
        <v>0.58299999999999996</v>
      </c>
      <c r="F8" s="475">
        <v>0.48</v>
      </c>
      <c r="G8" s="491">
        <v>0.27900000000000003</v>
      </c>
      <c r="H8" s="491"/>
      <c r="I8" s="491"/>
      <c r="J8" s="489"/>
      <c r="K8" s="473">
        <v>0.16500000000000001</v>
      </c>
      <c r="L8" s="461"/>
      <c r="M8" s="460"/>
    </row>
    <row r="9" spans="1:24" x14ac:dyDescent="0.25">
      <c r="A9" s="463" t="s">
        <v>331</v>
      </c>
      <c r="B9" s="491"/>
      <c r="C9" s="491"/>
      <c r="D9" s="491">
        <f>0.667+0.294</f>
        <v>0.96100000000000008</v>
      </c>
      <c r="E9" s="491"/>
      <c r="F9" s="491">
        <v>0.58299999999999996</v>
      </c>
      <c r="G9" s="491">
        <v>0.2</v>
      </c>
      <c r="H9" s="491"/>
      <c r="I9" s="491"/>
      <c r="J9" s="489"/>
      <c r="K9" s="473"/>
      <c r="L9" s="461"/>
      <c r="M9" s="460"/>
    </row>
    <row r="10" spans="1:24" x14ac:dyDescent="0.25">
      <c r="A10" s="463" t="s">
        <v>332</v>
      </c>
      <c r="B10" s="491"/>
      <c r="C10" s="491"/>
      <c r="D10" s="491">
        <v>1.0840000000000001</v>
      </c>
      <c r="E10" s="491"/>
      <c r="F10" s="491"/>
      <c r="G10" s="491">
        <v>0.5</v>
      </c>
      <c r="H10" s="491"/>
      <c r="I10" s="491"/>
      <c r="J10" s="498"/>
      <c r="K10" s="473"/>
      <c r="L10" s="461"/>
      <c r="M10" s="460"/>
    </row>
    <row r="11" spans="1:24" ht="15.75" thickBot="1" x14ac:dyDescent="0.3">
      <c r="A11" s="223" t="s">
        <v>333</v>
      </c>
      <c r="B11" s="497">
        <v>0</v>
      </c>
      <c r="C11" s="497">
        <v>0.66700000000000004</v>
      </c>
      <c r="D11" s="497">
        <v>1.667</v>
      </c>
      <c r="E11" s="497">
        <v>0.58299999999999996</v>
      </c>
      <c r="F11" s="497">
        <v>0</v>
      </c>
      <c r="G11" s="497">
        <v>0.13</v>
      </c>
      <c r="H11" s="497"/>
      <c r="I11" s="497"/>
      <c r="J11" s="496"/>
      <c r="K11" s="471">
        <v>3.1190000000000002</v>
      </c>
      <c r="L11" s="461"/>
      <c r="M11" s="460"/>
    </row>
    <row r="12" spans="1:24" s="485" customFormat="1" ht="18" customHeight="1" thickBot="1" x14ac:dyDescent="0.3">
      <c r="A12" s="488"/>
      <c r="B12" s="487"/>
      <c r="C12" s="487"/>
      <c r="D12" s="487"/>
      <c r="E12" s="487"/>
      <c r="F12" s="487"/>
      <c r="G12" s="487"/>
      <c r="H12" s="487"/>
      <c r="I12" s="487"/>
      <c r="J12" s="487"/>
      <c r="K12" s="487"/>
      <c r="L12" s="461"/>
      <c r="M12" s="495"/>
    </row>
    <row r="13" spans="1:24" x14ac:dyDescent="0.25">
      <c r="A13" s="494" t="s">
        <v>334</v>
      </c>
      <c r="B13" s="493">
        <f t="shared" ref="B13:K13" si="1">SUM(B14:B19)</f>
        <v>0</v>
      </c>
      <c r="C13" s="493">
        <f t="shared" si="1"/>
        <v>0.75600000000000001</v>
      </c>
      <c r="D13" s="493">
        <f t="shared" si="1"/>
        <v>2</v>
      </c>
      <c r="E13" s="493">
        <f t="shared" si="1"/>
        <v>0.6</v>
      </c>
      <c r="F13" s="493">
        <f t="shared" si="1"/>
        <v>0</v>
      </c>
      <c r="G13" s="493">
        <f t="shared" si="1"/>
        <v>0</v>
      </c>
      <c r="H13" s="493">
        <f t="shared" si="1"/>
        <v>0</v>
      </c>
      <c r="I13" s="493">
        <f t="shared" si="1"/>
        <v>0</v>
      </c>
      <c r="J13" s="492">
        <f t="shared" si="1"/>
        <v>0</v>
      </c>
      <c r="K13" s="492">
        <f t="shared" si="1"/>
        <v>1.417</v>
      </c>
      <c r="L13" s="461"/>
      <c r="M13" s="460"/>
      <c r="N13" s="453"/>
      <c r="P13" s="453"/>
      <c r="W13" s="453"/>
      <c r="X13" s="453"/>
    </row>
    <row r="14" spans="1:24" x14ac:dyDescent="0.25">
      <c r="A14" s="463" t="s">
        <v>327</v>
      </c>
      <c r="B14" s="474"/>
      <c r="C14" s="474"/>
      <c r="D14" s="474"/>
      <c r="E14" s="474"/>
      <c r="F14" s="474"/>
      <c r="G14" s="474"/>
      <c r="H14" s="474"/>
      <c r="I14" s="474"/>
      <c r="J14" s="473"/>
      <c r="K14" s="473"/>
      <c r="L14" s="461"/>
      <c r="M14" s="460"/>
    </row>
    <row r="15" spans="1:24" x14ac:dyDescent="0.25">
      <c r="A15" s="463" t="s">
        <v>328</v>
      </c>
      <c r="B15" s="491"/>
      <c r="C15" s="491"/>
      <c r="D15" s="491"/>
      <c r="E15" s="491"/>
      <c r="F15" s="491"/>
      <c r="G15" s="491"/>
      <c r="H15" s="491"/>
      <c r="I15" s="491"/>
      <c r="J15" s="489"/>
      <c r="K15" s="489">
        <v>1</v>
      </c>
      <c r="L15" s="461"/>
      <c r="M15" s="460"/>
    </row>
    <row r="16" spans="1:24" x14ac:dyDescent="0.25">
      <c r="A16" s="463" t="s">
        <v>329</v>
      </c>
      <c r="B16" s="491"/>
      <c r="C16" s="491"/>
      <c r="D16" s="491"/>
      <c r="E16" s="491"/>
      <c r="F16" s="491"/>
      <c r="G16" s="491"/>
      <c r="H16" s="491"/>
      <c r="I16" s="491"/>
      <c r="J16" s="489"/>
      <c r="K16" s="489"/>
      <c r="L16" s="461"/>
      <c r="M16" s="460"/>
    </row>
    <row r="17" spans="1:25" x14ac:dyDescent="0.25">
      <c r="A17" s="463" t="s">
        <v>330</v>
      </c>
      <c r="B17" s="491"/>
      <c r="C17" s="491">
        <v>0.75600000000000001</v>
      </c>
      <c r="D17" s="491">
        <v>2</v>
      </c>
      <c r="E17" s="491">
        <v>0.6</v>
      </c>
      <c r="F17" s="491"/>
      <c r="G17" s="491"/>
      <c r="H17" s="491"/>
      <c r="I17" s="490"/>
      <c r="J17" s="489"/>
      <c r="K17" s="489">
        <v>0.41699999999999998</v>
      </c>
      <c r="L17" s="461"/>
      <c r="M17" s="460"/>
    </row>
    <row r="18" spans="1:25" x14ac:dyDescent="0.25">
      <c r="A18" s="463" t="s">
        <v>331</v>
      </c>
      <c r="B18" s="474"/>
      <c r="C18" s="474"/>
      <c r="D18" s="474"/>
      <c r="E18" s="474"/>
      <c r="F18" s="474"/>
      <c r="G18" s="474"/>
      <c r="H18" s="474"/>
      <c r="I18" s="474"/>
      <c r="J18" s="473"/>
      <c r="K18" s="473"/>
      <c r="L18" s="461"/>
      <c r="M18" s="460"/>
      <c r="Y18" t="s">
        <v>335</v>
      </c>
    </row>
    <row r="19" spans="1:25" x14ac:dyDescent="0.25">
      <c r="A19" s="463" t="s">
        <v>332</v>
      </c>
      <c r="B19" s="474"/>
      <c r="C19" s="474"/>
      <c r="D19" s="474"/>
      <c r="E19" s="474"/>
      <c r="F19" s="474"/>
      <c r="G19" s="474"/>
      <c r="H19" s="474"/>
      <c r="I19" s="474"/>
      <c r="J19" s="473"/>
      <c r="K19" s="473"/>
      <c r="L19" s="461"/>
      <c r="M19" s="460"/>
    </row>
    <row r="20" spans="1:25" ht="15.75" thickBot="1" x14ac:dyDescent="0.3">
      <c r="A20" s="223" t="s">
        <v>333</v>
      </c>
      <c r="B20" s="472">
        <v>0</v>
      </c>
      <c r="C20" s="472">
        <v>0</v>
      </c>
      <c r="D20" s="472">
        <v>1.583</v>
      </c>
      <c r="E20" s="472">
        <v>0.6</v>
      </c>
      <c r="F20" s="472">
        <v>0</v>
      </c>
      <c r="G20" s="472"/>
      <c r="H20" s="472"/>
      <c r="I20" s="472"/>
      <c r="J20" s="471"/>
      <c r="K20" s="471">
        <v>1</v>
      </c>
      <c r="L20" s="461"/>
      <c r="M20" s="460"/>
    </row>
    <row r="21" spans="1:25" s="485" customFormat="1" ht="18" customHeight="1" thickBot="1" x14ac:dyDescent="0.3">
      <c r="A21" s="488"/>
      <c r="B21" s="487"/>
      <c r="C21" s="487"/>
      <c r="D21" s="487"/>
      <c r="E21" s="487"/>
      <c r="F21" s="487"/>
      <c r="G21" s="487"/>
      <c r="H21" s="487"/>
      <c r="I21" s="487"/>
      <c r="J21" s="487"/>
      <c r="K21" s="487"/>
      <c r="L21" s="461"/>
      <c r="M21" s="486"/>
    </row>
    <row r="22" spans="1:25" x14ac:dyDescent="0.25">
      <c r="A22" s="484" t="s">
        <v>336</v>
      </c>
      <c r="B22" s="483">
        <f t="shared" ref="B22:K22" si="2">SUM(B23:B28)</f>
        <v>1.2050000000000001</v>
      </c>
      <c r="C22" s="483">
        <f t="shared" si="2"/>
        <v>1.347</v>
      </c>
      <c r="D22" s="483">
        <f t="shared" si="2"/>
        <v>0.317</v>
      </c>
      <c r="E22" s="483">
        <f t="shared" si="2"/>
        <v>1</v>
      </c>
      <c r="F22" s="483">
        <f t="shared" si="2"/>
        <v>0</v>
      </c>
      <c r="G22" s="483">
        <f t="shared" si="2"/>
        <v>7.0000000000000007E-2</v>
      </c>
      <c r="H22" s="483">
        <f t="shared" si="2"/>
        <v>0</v>
      </c>
      <c r="I22" s="483">
        <f t="shared" si="2"/>
        <v>0</v>
      </c>
      <c r="J22" s="482">
        <f t="shared" si="2"/>
        <v>0</v>
      </c>
      <c r="K22" s="482">
        <f t="shared" si="2"/>
        <v>0.98199999999999998</v>
      </c>
      <c r="L22" s="461"/>
      <c r="M22" s="460"/>
      <c r="N22" s="453"/>
      <c r="P22" s="453"/>
    </row>
    <row r="23" spans="1:25" x14ac:dyDescent="0.25">
      <c r="A23" s="463" t="s">
        <v>327</v>
      </c>
      <c r="B23" s="474"/>
      <c r="C23" s="474"/>
      <c r="D23" s="474"/>
      <c r="E23" s="474"/>
      <c r="F23" s="474"/>
      <c r="G23" s="474"/>
      <c r="H23" s="474"/>
      <c r="I23" s="474"/>
      <c r="J23" s="473"/>
      <c r="K23" s="473"/>
      <c r="L23" s="461"/>
      <c r="M23" s="460"/>
    </row>
    <row r="24" spans="1:25" x14ac:dyDescent="0.25">
      <c r="A24" s="463" t="s">
        <v>328</v>
      </c>
      <c r="B24" s="474"/>
      <c r="C24" s="474"/>
      <c r="D24" s="474"/>
      <c r="E24" s="474"/>
      <c r="F24" s="474"/>
      <c r="G24" s="474"/>
      <c r="H24" s="474"/>
      <c r="I24" s="474"/>
      <c r="J24" s="473"/>
      <c r="K24" s="473"/>
      <c r="L24" s="461"/>
      <c r="M24" s="460"/>
      <c r="W24" s="453"/>
      <c r="X24" s="453"/>
    </row>
    <row r="25" spans="1:25" x14ac:dyDescent="0.25">
      <c r="A25" s="463" t="s">
        <v>329</v>
      </c>
      <c r="B25" s="474"/>
      <c r="C25" s="474"/>
      <c r="D25" s="474"/>
      <c r="E25" s="474"/>
      <c r="F25" s="474"/>
      <c r="G25" s="474"/>
      <c r="H25" s="474"/>
      <c r="I25" s="474"/>
      <c r="J25" s="473"/>
      <c r="K25" s="473"/>
      <c r="L25" s="461"/>
      <c r="M25" s="460"/>
    </row>
    <row r="26" spans="1:25" x14ac:dyDescent="0.25">
      <c r="A26" s="463" t="s">
        <v>330</v>
      </c>
      <c r="B26" s="474">
        <v>0.95799999999999996</v>
      </c>
      <c r="C26" s="474">
        <v>1.347</v>
      </c>
      <c r="D26" s="474">
        <v>0.317</v>
      </c>
      <c r="E26" s="474">
        <v>1</v>
      </c>
      <c r="F26" s="474"/>
      <c r="G26" s="474">
        <v>7.0000000000000007E-2</v>
      </c>
      <c r="H26" s="474"/>
      <c r="I26" s="474"/>
      <c r="J26" s="473"/>
      <c r="K26" s="473">
        <v>0.98199999999999998</v>
      </c>
      <c r="L26" s="461"/>
      <c r="M26" s="460"/>
    </row>
    <row r="27" spans="1:25" x14ac:dyDescent="0.25">
      <c r="A27" s="463" t="s">
        <v>331</v>
      </c>
      <c r="B27" s="474">
        <v>0.247</v>
      </c>
      <c r="C27" s="474"/>
      <c r="D27" s="474"/>
      <c r="E27" s="474"/>
      <c r="F27" s="474"/>
      <c r="G27" s="474"/>
      <c r="H27" s="474"/>
      <c r="I27" s="474"/>
      <c r="J27" s="473"/>
      <c r="K27" s="473"/>
      <c r="L27" s="461"/>
      <c r="M27" s="460"/>
    </row>
    <row r="28" spans="1:25" x14ac:dyDescent="0.25">
      <c r="A28" s="463" t="s">
        <v>332</v>
      </c>
      <c r="B28" s="474"/>
      <c r="C28" s="474"/>
      <c r="D28" s="474"/>
      <c r="E28" s="474"/>
      <c r="F28" s="474"/>
      <c r="G28" s="474"/>
      <c r="H28" s="474"/>
      <c r="I28" s="474"/>
      <c r="J28" s="473"/>
      <c r="K28" s="473"/>
      <c r="L28" s="461"/>
      <c r="M28" s="460"/>
    </row>
    <row r="29" spans="1:25" ht="15.75" thickBot="1" x14ac:dyDescent="0.3">
      <c r="A29" s="223" t="s">
        <v>333</v>
      </c>
      <c r="B29" s="472">
        <v>0</v>
      </c>
      <c r="C29" s="472">
        <v>0.41699999999999998</v>
      </c>
      <c r="D29" s="472">
        <v>0</v>
      </c>
      <c r="E29" s="472">
        <v>0</v>
      </c>
      <c r="F29" s="472">
        <v>0</v>
      </c>
      <c r="G29" s="472"/>
      <c r="H29" s="472"/>
      <c r="I29" s="472">
        <v>0</v>
      </c>
      <c r="J29" s="471"/>
      <c r="K29" s="471">
        <v>0.98199999999999998</v>
      </c>
      <c r="L29" s="461"/>
      <c r="M29" s="460"/>
    </row>
    <row r="30" spans="1:25" x14ac:dyDescent="0.25">
      <c r="A30" s="459"/>
      <c r="B30" s="458"/>
      <c r="C30" s="458"/>
      <c r="D30" s="458"/>
      <c r="E30" s="458"/>
      <c r="F30" s="458"/>
      <c r="G30" s="458"/>
      <c r="H30" s="458"/>
      <c r="I30" s="458"/>
      <c r="J30" s="458"/>
      <c r="K30" s="458"/>
      <c r="L30" s="461"/>
      <c r="M30" s="478"/>
    </row>
    <row r="31" spans="1:25" x14ac:dyDescent="0.25">
      <c r="A31" s="481" t="s">
        <v>337</v>
      </c>
      <c r="B31" s="480">
        <f t="shared" ref="B31:K31" si="3">SUM(B32:B37)</f>
        <v>0</v>
      </c>
      <c r="C31" s="480">
        <f t="shared" si="3"/>
        <v>0.6</v>
      </c>
      <c r="D31" s="480">
        <f t="shared" si="3"/>
        <v>1.417</v>
      </c>
      <c r="E31" s="480">
        <f t="shared" si="3"/>
        <v>0</v>
      </c>
      <c r="F31" s="480">
        <f t="shared" si="3"/>
        <v>0</v>
      </c>
      <c r="G31" s="480">
        <f t="shared" si="3"/>
        <v>2.0830000000000002</v>
      </c>
      <c r="H31" s="480">
        <f t="shared" si="3"/>
        <v>0</v>
      </c>
      <c r="I31" s="480">
        <f t="shared" si="3"/>
        <v>0</v>
      </c>
      <c r="J31" s="479">
        <f t="shared" si="3"/>
        <v>0</v>
      </c>
      <c r="K31" s="479">
        <f t="shared" si="3"/>
        <v>0.66700000000000004</v>
      </c>
      <c r="L31" s="461"/>
      <c r="M31" s="460"/>
      <c r="N31" s="453"/>
      <c r="P31" s="453"/>
    </row>
    <row r="32" spans="1:25" x14ac:dyDescent="0.25">
      <c r="A32" s="463" t="s">
        <v>327</v>
      </c>
      <c r="B32" s="474"/>
      <c r="C32" s="474"/>
      <c r="D32" s="474"/>
      <c r="E32" s="474"/>
      <c r="F32" s="474"/>
      <c r="G32" s="474"/>
      <c r="H32" s="474"/>
      <c r="I32" s="474"/>
      <c r="J32" s="473"/>
      <c r="K32" s="473"/>
      <c r="L32" s="461"/>
      <c r="M32" s="460"/>
    </row>
    <row r="33" spans="1:24" x14ac:dyDescent="0.25">
      <c r="A33" s="463" t="s">
        <v>328</v>
      </c>
      <c r="B33" s="474"/>
      <c r="C33" s="474"/>
      <c r="D33" s="474"/>
      <c r="E33" s="474"/>
      <c r="F33" s="474"/>
      <c r="G33" s="474"/>
      <c r="H33" s="474"/>
      <c r="I33" s="474"/>
      <c r="J33" s="473"/>
      <c r="K33" s="473"/>
      <c r="L33" s="461"/>
      <c r="M33" s="460"/>
    </row>
    <row r="34" spans="1:24" x14ac:dyDescent="0.25">
      <c r="A34" s="463" t="s">
        <v>329</v>
      </c>
      <c r="B34" s="474"/>
      <c r="C34" s="474"/>
      <c r="D34" s="474"/>
      <c r="E34" s="474"/>
      <c r="F34" s="474"/>
      <c r="G34" s="474"/>
      <c r="H34" s="474"/>
      <c r="I34" s="474"/>
      <c r="J34" s="473"/>
      <c r="K34" s="473"/>
      <c r="L34" s="461"/>
      <c r="M34" s="460"/>
    </row>
    <row r="35" spans="1:24" x14ac:dyDescent="0.25">
      <c r="A35" s="463" t="s">
        <v>330</v>
      </c>
      <c r="B35" s="474"/>
      <c r="C35" s="474">
        <v>0.3</v>
      </c>
      <c r="D35" s="474">
        <v>1</v>
      </c>
      <c r="E35" s="474"/>
      <c r="F35" s="474"/>
      <c r="G35" s="474">
        <v>0.8</v>
      </c>
      <c r="H35" s="474"/>
      <c r="I35" s="474"/>
      <c r="J35" s="473"/>
      <c r="K35" s="473">
        <v>0.66700000000000004</v>
      </c>
      <c r="L35" s="461"/>
      <c r="M35" s="460"/>
      <c r="W35" s="453"/>
      <c r="X35" s="453"/>
    </row>
    <row r="36" spans="1:24" x14ac:dyDescent="0.25">
      <c r="A36" s="463" t="s">
        <v>331</v>
      </c>
      <c r="B36" s="474"/>
      <c r="C36" s="474"/>
      <c r="D36" s="474"/>
      <c r="E36" s="474"/>
      <c r="F36" s="474"/>
      <c r="G36" s="474"/>
      <c r="H36" s="474"/>
      <c r="I36" s="474"/>
      <c r="J36" s="473"/>
      <c r="K36" s="473"/>
      <c r="L36" s="461"/>
      <c r="M36" s="460"/>
    </row>
    <row r="37" spans="1:24" x14ac:dyDescent="0.25">
      <c r="A37" s="463" t="s">
        <v>332</v>
      </c>
      <c r="B37" s="474"/>
      <c r="C37" s="474">
        <v>0.3</v>
      </c>
      <c r="D37" s="474">
        <v>0.41699999999999998</v>
      </c>
      <c r="E37" s="474"/>
      <c r="F37" s="474"/>
      <c r="G37" s="474">
        <v>1.2829999999999999</v>
      </c>
      <c r="H37" s="474"/>
      <c r="I37" s="474"/>
      <c r="J37" s="473"/>
      <c r="K37" s="473"/>
      <c r="L37" s="461"/>
      <c r="M37" s="460"/>
    </row>
    <row r="38" spans="1:24" ht="15.75" thickBot="1" x14ac:dyDescent="0.3">
      <c r="A38" s="223" t="s">
        <v>333</v>
      </c>
      <c r="B38" s="472">
        <v>0</v>
      </c>
      <c r="C38" s="472">
        <v>0.3</v>
      </c>
      <c r="D38" s="472">
        <v>1</v>
      </c>
      <c r="E38" s="472">
        <v>0</v>
      </c>
      <c r="F38" s="472">
        <v>0</v>
      </c>
      <c r="G38" s="472">
        <v>0.8</v>
      </c>
      <c r="H38" s="472"/>
      <c r="I38" s="472"/>
      <c r="J38" s="471"/>
      <c r="K38" s="471">
        <v>0.66700000000000004</v>
      </c>
      <c r="L38" s="461"/>
      <c r="M38" s="460"/>
    </row>
    <row r="39" spans="1:24" x14ac:dyDescent="0.25">
      <c r="A39" s="459"/>
      <c r="B39" s="458"/>
      <c r="C39" s="458"/>
      <c r="D39" s="458"/>
      <c r="E39" s="458"/>
      <c r="F39" s="458"/>
      <c r="G39" s="458"/>
      <c r="H39" s="458"/>
      <c r="I39" s="458"/>
      <c r="J39" s="458"/>
      <c r="K39" s="458"/>
      <c r="L39" s="461"/>
      <c r="M39" s="478"/>
    </row>
    <row r="40" spans="1:24" x14ac:dyDescent="0.25">
      <c r="A40" s="409" t="s">
        <v>338</v>
      </c>
      <c r="B40" s="477">
        <f t="shared" ref="B40:K40" si="4">SUM(B41:B46)</f>
        <v>0.7</v>
      </c>
      <c r="C40" s="477">
        <f t="shared" si="4"/>
        <v>0</v>
      </c>
      <c r="D40" s="477">
        <f t="shared" si="4"/>
        <v>0.16700000000000001</v>
      </c>
      <c r="E40" s="477">
        <f t="shared" si="4"/>
        <v>0</v>
      </c>
      <c r="F40" s="477">
        <f t="shared" si="4"/>
        <v>1</v>
      </c>
      <c r="G40" s="477">
        <f t="shared" si="4"/>
        <v>8.2789999999999999</v>
      </c>
      <c r="H40" s="477">
        <f t="shared" si="4"/>
        <v>0</v>
      </c>
      <c r="I40" s="477">
        <f t="shared" si="4"/>
        <v>0</v>
      </c>
      <c r="J40" s="476">
        <f t="shared" si="4"/>
        <v>0</v>
      </c>
      <c r="K40" s="476">
        <f t="shared" si="4"/>
        <v>0</v>
      </c>
      <c r="L40" s="461"/>
      <c r="M40" s="460"/>
      <c r="N40" s="453"/>
      <c r="P40" s="453"/>
    </row>
    <row r="41" spans="1:24" x14ac:dyDescent="0.25">
      <c r="A41" s="463" t="s">
        <v>327</v>
      </c>
      <c r="B41" s="474"/>
      <c r="C41" s="474"/>
      <c r="D41" s="474"/>
      <c r="E41" s="474"/>
      <c r="F41" s="474"/>
      <c r="G41" s="474"/>
      <c r="H41" s="474"/>
      <c r="I41" s="474"/>
      <c r="J41" s="473"/>
      <c r="K41" s="473"/>
      <c r="L41" s="461"/>
      <c r="M41" s="460"/>
    </row>
    <row r="42" spans="1:24" x14ac:dyDescent="0.25">
      <c r="A42" s="463" t="s">
        <v>328</v>
      </c>
      <c r="B42" s="474"/>
      <c r="C42" s="474"/>
      <c r="D42" s="474"/>
      <c r="E42" s="474"/>
      <c r="F42" s="474"/>
      <c r="G42" s="474">
        <v>0.45800000000000002</v>
      </c>
      <c r="H42" s="474"/>
      <c r="I42" s="474"/>
      <c r="J42" s="473"/>
      <c r="K42" s="473"/>
      <c r="L42" s="461"/>
      <c r="M42" s="460"/>
    </row>
    <row r="43" spans="1:24" x14ac:dyDescent="0.25">
      <c r="A43" s="463" t="s">
        <v>329</v>
      </c>
      <c r="B43" s="474"/>
      <c r="C43" s="474"/>
      <c r="D43" s="474"/>
      <c r="E43" s="474"/>
      <c r="F43" s="474"/>
      <c r="G43" s="474"/>
      <c r="H43" s="474"/>
      <c r="I43" s="474"/>
      <c r="J43" s="473"/>
      <c r="K43" s="473"/>
      <c r="L43" s="461"/>
      <c r="M43" s="460"/>
    </row>
    <row r="44" spans="1:24" x14ac:dyDescent="0.25">
      <c r="A44" s="463" t="s">
        <v>330</v>
      </c>
      <c r="B44" s="474">
        <v>0.7</v>
      </c>
      <c r="C44" s="474"/>
      <c r="D44" s="474"/>
      <c r="E44" s="474"/>
      <c r="F44" s="475">
        <v>1</v>
      </c>
      <c r="G44" s="474">
        <v>0.871</v>
      </c>
      <c r="H44" s="474"/>
      <c r="I44" s="474"/>
      <c r="J44" s="473"/>
      <c r="K44" s="473"/>
      <c r="L44" s="461"/>
      <c r="M44" s="460"/>
      <c r="W44" s="453"/>
      <c r="X44" s="453"/>
    </row>
    <row r="45" spans="1:24" x14ac:dyDescent="0.25">
      <c r="A45" s="463" t="s">
        <v>331</v>
      </c>
      <c r="B45" s="474"/>
      <c r="C45" s="474"/>
      <c r="D45" s="474"/>
      <c r="E45" s="474"/>
      <c r="F45" s="474"/>
      <c r="G45" s="474">
        <v>2.2000000000000002</v>
      </c>
      <c r="H45" s="474"/>
      <c r="I45" s="474"/>
      <c r="J45" s="473"/>
      <c r="K45" s="473"/>
      <c r="L45" s="461"/>
      <c r="M45" s="460"/>
    </row>
    <row r="46" spans="1:24" x14ac:dyDescent="0.25">
      <c r="A46" s="463" t="s">
        <v>332</v>
      </c>
      <c r="B46" s="474"/>
      <c r="C46" s="474"/>
      <c r="D46" s="474">
        <v>0.16700000000000001</v>
      </c>
      <c r="E46" s="474"/>
      <c r="F46" s="474"/>
      <c r="G46" s="474">
        <v>4.75</v>
      </c>
      <c r="H46" s="474"/>
      <c r="I46" s="474"/>
      <c r="J46" s="473"/>
      <c r="K46" s="473"/>
      <c r="L46" s="461"/>
      <c r="M46" s="460"/>
    </row>
    <row r="47" spans="1:24" ht="15.75" thickBot="1" x14ac:dyDescent="0.3">
      <c r="A47" s="223" t="s">
        <v>333</v>
      </c>
      <c r="B47" s="472">
        <v>0</v>
      </c>
      <c r="C47" s="472"/>
      <c r="D47" s="472"/>
      <c r="E47" s="472"/>
      <c r="F47" s="472"/>
      <c r="G47" s="472">
        <v>1.37</v>
      </c>
      <c r="H47" s="472"/>
      <c r="I47" s="472"/>
      <c r="J47" s="471"/>
      <c r="K47" s="471">
        <v>0</v>
      </c>
      <c r="L47" s="461"/>
      <c r="M47" s="460"/>
    </row>
    <row r="48" spans="1:24" x14ac:dyDescent="0.25">
      <c r="A48" s="459"/>
      <c r="B48" s="458"/>
      <c r="C48" s="458"/>
      <c r="D48" s="458"/>
      <c r="E48" s="458"/>
      <c r="F48" s="458"/>
      <c r="G48" s="458"/>
      <c r="H48" s="458"/>
      <c r="I48" s="458"/>
      <c r="J48" s="458"/>
      <c r="K48" s="458"/>
      <c r="L48" s="461"/>
      <c r="M48" s="456"/>
    </row>
    <row r="49" spans="1:24" x14ac:dyDescent="0.25">
      <c r="A49" s="160" t="s">
        <v>339</v>
      </c>
      <c r="B49" s="470">
        <f t="shared" ref="B49:K49" si="5">SUM(B50:B55)</f>
        <v>0</v>
      </c>
      <c r="C49" s="470">
        <f t="shared" si="5"/>
        <v>0</v>
      </c>
      <c r="D49" s="470">
        <f t="shared" si="5"/>
        <v>0</v>
      </c>
      <c r="E49" s="470">
        <f t="shared" si="5"/>
        <v>0</v>
      </c>
      <c r="F49" s="470">
        <f t="shared" si="5"/>
        <v>0</v>
      </c>
      <c r="G49" s="470">
        <f t="shared" si="5"/>
        <v>0</v>
      </c>
      <c r="H49" s="470">
        <f t="shared" si="5"/>
        <v>0</v>
      </c>
      <c r="I49" s="470">
        <f t="shared" si="5"/>
        <v>0</v>
      </c>
      <c r="J49" s="469">
        <f t="shared" si="5"/>
        <v>0</v>
      </c>
      <c r="K49" s="469">
        <f t="shared" si="5"/>
        <v>1.163</v>
      </c>
      <c r="L49" s="461"/>
      <c r="M49" s="460"/>
      <c r="N49" s="453"/>
      <c r="P49" s="453"/>
    </row>
    <row r="50" spans="1:24" x14ac:dyDescent="0.25">
      <c r="A50" s="463" t="s">
        <v>327</v>
      </c>
      <c r="B50" s="468"/>
      <c r="C50" s="468"/>
      <c r="D50" s="468"/>
      <c r="E50" s="468"/>
      <c r="F50" s="468"/>
      <c r="G50" s="468"/>
      <c r="H50" s="468"/>
      <c r="I50" s="468"/>
      <c r="J50" s="467"/>
      <c r="K50" s="467"/>
      <c r="L50" s="461"/>
      <c r="M50" s="460"/>
    </row>
    <row r="51" spans="1:24" x14ac:dyDescent="0.25">
      <c r="A51" s="463" t="s">
        <v>328</v>
      </c>
      <c r="B51" s="468"/>
      <c r="C51" s="468"/>
      <c r="D51" s="468"/>
      <c r="E51" s="468"/>
      <c r="F51" s="468"/>
      <c r="G51" s="468"/>
      <c r="H51" s="468"/>
      <c r="I51" s="468"/>
      <c r="J51" s="467"/>
      <c r="K51" s="467">
        <v>0.05</v>
      </c>
      <c r="L51" s="461"/>
      <c r="M51" s="460"/>
    </row>
    <row r="52" spans="1:24" x14ac:dyDescent="0.25">
      <c r="A52" s="463" t="s">
        <v>329</v>
      </c>
      <c r="B52" s="468"/>
      <c r="C52" s="468"/>
      <c r="D52" s="468"/>
      <c r="E52" s="468"/>
      <c r="F52" s="468"/>
      <c r="G52" s="468"/>
      <c r="H52" s="468"/>
      <c r="I52" s="468"/>
      <c r="J52" s="467"/>
      <c r="K52" s="467"/>
      <c r="L52" s="461"/>
      <c r="M52" s="460"/>
    </row>
    <row r="53" spans="1:24" x14ac:dyDescent="0.25">
      <c r="A53" s="463" t="s">
        <v>330</v>
      </c>
      <c r="B53" s="468"/>
      <c r="C53" s="468"/>
      <c r="D53" s="468"/>
      <c r="E53" s="468"/>
      <c r="F53" s="468"/>
      <c r="G53" s="468"/>
      <c r="H53" s="468"/>
      <c r="I53" s="468"/>
      <c r="J53" s="467"/>
      <c r="K53" s="467">
        <f>0.933+0.18</f>
        <v>1.113</v>
      </c>
      <c r="L53" s="461"/>
      <c r="M53" s="460"/>
    </row>
    <row r="54" spans="1:24" x14ac:dyDescent="0.25">
      <c r="A54" s="463" t="s">
        <v>331</v>
      </c>
      <c r="B54" s="468"/>
      <c r="C54" s="468"/>
      <c r="D54" s="468"/>
      <c r="E54" s="468"/>
      <c r="F54" s="468"/>
      <c r="G54" s="468"/>
      <c r="H54" s="468"/>
      <c r="I54" s="468"/>
      <c r="J54" s="467"/>
      <c r="K54" s="467"/>
      <c r="L54" s="461"/>
      <c r="M54" s="460"/>
    </row>
    <row r="55" spans="1:24" x14ac:dyDescent="0.25">
      <c r="A55" s="463" t="s">
        <v>332</v>
      </c>
      <c r="B55" s="468"/>
      <c r="C55" s="468"/>
      <c r="D55" s="468"/>
      <c r="E55" s="468"/>
      <c r="F55" s="468"/>
      <c r="G55" s="468"/>
      <c r="H55" s="468"/>
      <c r="I55" s="468"/>
      <c r="J55" s="467"/>
      <c r="K55" s="467"/>
      <c r="L55" s="461"/>
      <c r="M55" s="460"/>
      <c r="W55" s="453"/>
      <c r="X55" s="453"/>
    </row>
    <row r="56" spans="1:24" ht="15.75" thickBot="1" x14ac:dyDescent="0.3">
      <c r="A56" s="223" t="s">
        <v>333</v>
      </c>
      <c r="B56" s="466"/>
      <c r="C56" s="466"/>
      <c r="D56" s="466"/>
      <c r="E56" s="466"/>
      <c r="F56" s="466"/>
      <c r="G56" s="466"/>
      <c r="H56" s="466"/>
      <c r="I56" s="466"/>
      <c r="J56" s="465"/>
      <c r="K56" s="465">
        <f>0.983+0.18</f>
        <v>1.163</v>
      </c>
      <c r="L56" s="461"/>
      <c r="M56" s="460"/>
    </row>
    <row r="57" spans="1:24" ht="15.75" thickBot="1" x14ac:dyDescent="0.3">
      <c r="A57" s="459"/>
      <c r="B57" s="458"/>
      <c r="C57" s="458"/>
      <c r="D57" s="458"/>
      <c r="E57" s="458"/>
      <c r="F57" s="458"/>
      <c r="G57" s="458"/>
      <c r="H57" s="458"/>
      <c r="I57" s="458"/>
      <c r="J57" s="458"/>
      <c r="K57" s="602"/>
      <c r="L57" s="461"/>
      <c r="M57" s="456"/>
    </row>
    <row r="58" spans="1:24" x14ac:dyDescent="0.25">
      <c r="A58" s="67" t="s">
        <v>294</v>
      </c>
      <c r="B58" s="464">
        <f t="shared" ref="B58:K58" si="6">SUM(B59:B64)</f>
        <v>4.4050000000000002</v>
      </c>
      <c r="C58" s="464">
        <f t="shared" si="6"/>
        <v>4.37</v>
      </c>
      <c r="D58" s="464">
        <f t="shared" si="6"/>
        <v>8.7460000000000004</v>
      </c>
      <c r="E58" s="464">
        <f t="shared" si="6"/>
        <v>3.1829999999999998</v>
      </c>
      <c r="F58" s="464">
        <f t="shared" si="6"/>
        <v>5.2930000000000001</v>
      </c>
      <c r="G58" s="464">
        <f t="shared" si="6"/>
        <v>11.452999999999999</v>
      </c>
      <c r="H58" s="464">
        <f t="shared" si="6"/>
        <v>0</v>
      </c>
      <c r="I58" s="464">
        <f t="shared" si="6"/>
        <v>0</v>
      </c>
      <c r="J58" s="600">
        <f t="shared" si="6"/>
        <v>0</v>
      </c>
      <c r="K58" s="603">
        <f t="shared" si="6"/>
        <v>7.5960000000000001</v>
      </c>
      <c r="L58" s="461"/>
      <c r="M58" s="460"/>
      <c r="N58" s="453"/>
      <c r="P58" s="453"/>
    </row>
    <row r="59" spans="1:24" x14ac:dyDescent="0.25">
      <c r="A59" s="463" t="s">
        <v>327</v>
      </c>
      <c r="B59" s="462">
        <f t="shared" ref="B59:K59" si="7">B50+B32+B23+B14+B5+B41</f>
        <v>0</v>
      </c>
      <c r="C59" s="462">
        <f t="shared" si="7"/>
        <v>0</v>
      </c>
      <c r="D59" s="462">
        <f t="shared" si="7"/>
        <v>0</v>
      </c>
      <c r="E59" s="462">
        <f t="shared" si="7"/>
        <v>1</v>
      </c>
      <c r="F59" s="462">
        <f t="shared" si="7"/>
        <v>1</v>
      </c>
      <c r="G59" s="462">
        <f t="shared" si="7"/>
        <v>0</v>
      </c>
      <c r="H59" s="462">
        <f t="shared" si="7"/>
        <v>0</v>
      </c>
      <c r="I59" s="462">
        <f t="shared" si="7"/>
        <v>0</v>
      </c>
      <c r="J59" s="601">
        <f t="shared" si="7"/>
        <v>0</v>
      </c>
      <c r="K59" s="604">
        <f t="shared" si="7"/>
        <v>0</v>
      </c>
      <c r="L59" s="461"/>
      <c r="M59" s="460"/>
      <c r="N59" s="453"/>
      <c r="P59" s="453"/>
    </row>
    <row r="60" spans="1:24" x14ac:dyDescent="0.25">
      <c r="A60" s="463" t="s">
        <v>328</v>
      </c>
      <c r="B60" s="462">
        <f t="shared" ref="B60:K60" si="8">B51+B33+B24+B15+B6+B42</f>
        <v>1</v>
      </c>
      <c r="C60" s="462">
        <f t="shared" si="8"/>
        <v>0.66700000000000004</v>
      </c>
      <c r="D60" s="462">
        <f t="shared" si="8"/>
        <v>1</v>
      </c>
      <c r="E60" s="462">
        <f t="shared" si="8"/>
        <v>0</v>
      </c>
      <c r="F60" s="462">
        <f t="shared" si="8"/>
        <v>2.23</v>
      </c>
      <c r="G60" s="462">
        <f t="shared" si="8"/>
        <v>0.5</v>
      </c>
      <c r="H60" s="462">
        <f t="shared" si="8"/>
        <v>0</v>
      </c>
      <c r="I60" s="462">
        <f t="shared" si="8"/>
        <v>0</v>
      </c>
      <c r="J60" s="601">
        <f t="shared" si="8"/>
        <v>0</v>
      </c>
      <c r="K60" s="604">
        <f t="shared" si="8"/>
        <v>4.2519999999999998</v>
      </c>
      <c r="L60" s="461"/>
      <c r="M60" s="460"/>
      <c r="N60" s="453"/>
      <c r="P60" s="453"/>
    </row>
    <row r="61" spans="1:24" x14ac:dyDescent="0.25">
      <c r="A61" s="463" t="s">
        <v>329</v>
      </c>
      <c r="B61" s="462">
        <f t="shared" ref="B61:K61" si="9">B52+B34+B25+B16+B7+B43</f>
        <v>0</v>
      </c>
      <c r="C61" s="462">
        <f t="shared" si="9"/>
        <v>0</v>
      </c>
      <c r="D61" s="462">
        <f t="shared" si="9"/>
        <v>0</v>
      </c>
      <c r="E61" s="462">
        <f t="shared" si="9"/>
        <v>0</v>
      </c>
      <c r="F61" s="462">
        <f t="shared" si="9"/>
        <v>0</v>
      </c>
      <c r="G61" s="462">
        <f t="shared" si="9"/>
        <v>0</v>
      </c>
      <c r="H61" s="462">
        <f t="shared" si="9"/>
        <v>0</v>
      </c>
      <c r="I61" s="462">
        <f t="shared" si="9"/>
        <v>0</v>
      </c>
      <c r="J61" s="601">
        <f t="shared" si="9"/>
        <v>0</v>
      </c>
      <c r="K61" s="604">
        <f t="shared" si="9"/>
        <v>0</v>
      </c>
      <c r="L61" s="461"/>
      <c r="M61" s="460"/>
      <c r="N61" s="453"/>
      <c r="P61" s="453"/>
    </row>
    <row r="62" spans="1:24" x14ac:dyDescent="0.25">
      <c r="A62" s="463" t="s">
        <v>330</v>
      </c>
      <c r="B62" s="462">
        <f t="shared" ref="B62:K62" si="10">B53+B35+B26+B17+B8+B44</f>
        <v>3.1580000000000004</v>
      </c>
      <c r="C62" s="462">
        <f t="shared" si="10"/>
        <v>3.403</v>
      </c>
      <c r="D62" s="462">
        <f t="shared" si="10"/>
        <v>5.117</v>
      </c>
      <c r="E62" s="462">
        <f t="shared" si="10"/>
        <v>2.1829999999999998</v>
      </c>
      <c r="F62" s="462">
        <f t="shared" si="10"/>
        <v>1.48</v>
      </c>
      <c r="G62" s="462">
        <f t="shared" si="10"/>
        <v>2.02</v>
      </c>
      <c r="H62" s="462">
        <f t="shared" si="10"/>
        <v>0</v>
      </c>
      <c r="I62" s="462">
        <f t="shared" si="10"/>
        <v>0</v>
      </c>
      <c r="J62" s="601">
        <f t="shared" si="10"/>
        <v>0</v>
      </c>
      <c r="K62" s="604">
        <f t="shared" si="10"/>
        <v>3.3439999999999999</v>
      </c>
      <c r="L62" s="461"/>
      <c r="M62" s="460"/>
      <c r="N62" s="453"/>
      <c r="P62" s="453"/>
    </row>
    <row r="63" spans="1:24" x14ac:dyDescent="0.25">
      <c r="A63" s="463" t="s">
        <v>331</v>
      </c>
      <c r="B63" s="462">
        <f t="shared" ref="B63:K63" si="11">B54+B36+B27+B18+B9+B45</f>
        <v>0.247</v>
      </c>
      <c r="C63" s="462">
        <f t="shared" si="11"/>
        <v>0</v>
      </c>
      <c r="D63" s="462">
        <f t="shared" si="11"/>
        <v>0.96100000000000008</v>
      </c>
      <c r="E63" s="462">
        <f t="shared" si="11"/>
        <v>0</v>
      </c>
      <c r="F63" s="462">
        <f t="shared" si="11"/>
        <v>0.58299999999999996</v>
      </c>
      <c r="G63" s="462">
        <f t="shared" si="11"/>
        <v>2.4000000000000004</v>
      </c>
      <c r="H63" s="462">
        <f t="shared" si="11"/>
        <v>0</v>
      </c>
      <c r="I63" s="462">
        <f t="shared" si="11"/>
        <v>0</v>
      </c>
      <c r="J63" s="601">
        <f t="shared" si="11"/>
        <v>0</v>
      </c>
      <c r="K63" s="604">
        <f t="shared" si="11"/>
        <v>0</v>
      </c>
      <c r="L63" s="461"/>
      <c r="M63" s="460"/>
      <c r="N63" s="453"/>
      <c r="P63" s="453"/>
    </row>
    <row r="64" spans="1:24" x14ac:dyDescent="0.25">
      <c r="A64" s="463" t="s">
        <v>332</v>
      </c>
      <c r="B64" s="462">
        <f t="shared" ref="B64:K64" si="12">B55+B37+B28+B19+B10+B46</f>
        <v>0</v>
      </c>
      <c r="C64" s="462">
        <f t="shared" si="12"/>
        <v>0.3</v>
      </c>
      <c r="D64" s="462">
        <f t="shared" si="12"/>
        <v>1.6680000000000001</v>
      </c>
      <c r="E64" s="462">
        <f t="shared" si="12"/>
        <v>0</v>
      </c>
      <c r="F64" s="462">
        <f t="shared" si="12"/>
        <v>0</v>
      </c>
      <c r="G64" s="462">
        <f t="shared" si="12"/>
        <v>6.5329999999999995</v>
      </c>
      <c r="H64" s="462">
        <f t="shared" si="12"/>
        <v>0</v>
      </c>
      <c r="I64" s="462">
        <f t="shared" si="12"/>
        <v>0</v>
      </c>
      <c r="J64" s="601">
        <f t="shared" si="12"/>
        <v>0</v>
      </c>
      <c r="K64" s="604">
        <f t="shared" si="12"/>
        <v>0</v>
      </c>
      <c r="L64" s="461"/>
      <c r="M64" s="460"/>
      <c r="N64" s="453"/>
      <c r="P64" s="453"/>
    </row>
    <row r="65" spans="1:24" ht="15.75" thickBot="1" x14ac:dyDescent="0.3">
      <c r="A65" s="223" t="s">
        <v>333</v>
      </c>
      <c r="B65" s="462">
        <f t="shared" ref="B65:K65" si="13">B56+B38+B29+B20+B11+B47</f>
        <v>0</v>
      </c>
      <c r="C65" s="462">
        <f t="shared" si="13"/>
        <v>1.3839999999999999</v>
      </c>
      <c r="D65" s="462">
        <f t="shared" si="13"/>
        <v>4.25</v>
      </c>
      <c r="E65" s="462">
        <f t="shared" si="13"/>
        <v>1.1829999999999998</v>
      </c>
      <c r="F65" s="462">
        <f t="shared" si="13"/>
        <v>0</v>
      </c>
      <c r="G65" s="462">
        <f t="shared" si="13"/>
        <v>2.3000000000000003</v>
      </c>
      <c r="H65" s="462">
        <f t="shared" si="13"/>
        <v>0</v>
      </c>
      <c r="I65" s="462">
        <f t="shared" si="13"/>
        <v>0</v>
      </c>
      <c r="J65" s="601">
        <f t="shared" si="13"/>
        <v>0</v>
      </c>
      <c r="K65" s="605">
        <f t="shared" si="13"/>
        <v>6.9310000000000009</v>
      </c>
      <c r="L65" s="461"/>
      <c r="M65" s="460"/>
      <c r="N65" s="453"/>
      <c r="P65" s="453"/>
    </row>
    <row r="66" spans="1:24" x14ac:dyDescent="0.25">
      <c r="A66" s="459"/>
      <c r="B66" s="458"/>
      <c r="C66" s="458"/>
      <c r="D66" s="458"/>
      <c r="E66" s="458"/>
      <c r="F66" s="458"/>
      <c r="G66" s="458"/>
      <c r="H66" s="458"/>
      <c r="I66" s="458"/>
      <c r="J66" s="458"/>
      <c r="K66" s="458"/>
      <c r="L66" s="457"/>
      <c r="M66" s="456"/>
      <c r="N66" s="455"/>
    </row>
    <row r="67" spans="1:24" ht="19.5" customHeight="1" x14ac:dyDescent="0.25">
      <c r="A67" s="699" t="s">
        <v>210</v>
      </c>
      <c r="B67" s="699"/>
      <c r="C67" s="699"/>
      <c r="D67" s="699"/>
      <c r="E67" s="699"/>
      <c r="F67" s="699"/>
      <c r="G67" s="699"/>
      <c r="H67" s="699"/>
      <c r="I67" s="699"/>
      <c r="J67" s="699"/>
      <c r="K67" s="699"/>
      <c r="L67" s="48"/>
      <c r="M67" s="349"/>
      <c r="N67" s="48"/>
    </row>
    <row r="68" spans="1:24" ht="22.5" customHeight="1" x14ac:dyDescent="0.25">
      <c r="A68" s="700" t="s">
        <v>251</v>
      </c>
      <c r="B68" s="700"/>
      <c r="C68" s="700"/>
      <c r="D68" s="700"/>
      <c r="E68" s="700"/>
      <c r="F68" s="700"/>
      <c r="G68" s="700"/>
      <c r="H68" s="700"/>
      <c r="I68" s="700"/>
      <c r="J68" s="700"/>
      <c r="K68" s="700"/>
      <c r="L68" s="48"/>
      <c r="M68" s="349"/>
      <c r="N68" s="48"/>
    </row>
    <row r="69" spans="1:24" ht="40.5" customHeight="1" x14ac:dyDescent="0.25">
      <c r="A69" s="789" t="s">
        <v>252</v>
      </c>
      <c r="B69" s="789"/>
      <c r="C69" s="789"/>
      <c r="D69" s="789"/>
      <c r="E69" s="789"/>
      <c r="F69" s="789"/>
      <c r="G69" s="789"/>
      <c r="H69" s="789"/>
      <c r="I69" s="789"/>
      <c r="J69" s="789"/>
      <c r="K69" s="789"/>
      <c r="L69" s="70"/>
      <c r="M69" s="454"/>
      <c r="N69" s="70"/>
    </row>
    <row r="70" spans="1:24" ht="30" customHeight="1" x14ac:dyDescent="0.25">
      <c r="A70" s="789" t="s">
        <v>253</v>
      </c>
      <c r="B70" s="789"/>
      <c r="C70" s="789"/>
      <c r="D70" s="789"/>
      <c r="E70" s="789"/>
      <c r="F70" s="789"/>
      <c r="G70" s="789"/>
      <c r="H70" s="789"/>
      <c r="I70" s="789"/>
      <c r="J70" s="789"/>
      <c r="K70" s="789"/>
      <c r="L70" s="70"/>
      <c r="M70" s="454"/>
      <c r="N70" s="70"/>
    </row>
    <row r="71" spans="1:24" ht="24.75" customHeight="1" x14ac:dyDescent="0.25">
      <c r="A71" s="789" t="s">
        <v>340</v>
      </c>
      <c r="B71" s="789"/>
      <c r="C71" s="789"/>
      <c r="D71" s="789"/>
      <c r="E71" s="789"/>
      <c r="F71" s="789"/>
      <c r="G71" s="789"/>
      <c r="H71" s="789"/>
      <c r="I71" s="789"/>
      <c r="J71" s="789"/>
      <c r="K71" s="789"/>
      <c r="L71" s="70"/>
      <c r="M71" s="70"/>
      <c r="N71" s="70"/>
    </row>
    <row r="72" spans="1:24" ht="33.75" customHeight="1" x14ac:dyDescent="0.25">
      <c r="A72" s="700" t="s">
        <v>341</v>
      </c>
      <c r="B72" s="700"/>
      <c r="C72" s="700"/>
      <c r="D72" s="700"/>
      <c r="E72" s="700"/>
      <c r="F72" s="700"/>
      <c r="G72" s="700"/>
      <c r="H72" s="700"/>
      <c r="I72" s="700"/>
      <c r="J72" s="700"/>
      <c r="K72" s="700"/>
      <c r="L72" s="48"/>
      <c r="M72" s="349"/>
      <c r="N72" s="48"/>
    </row>
    <row r="77" spans="1:24" x14ac:dyDescent="0.25">
      <c r="W77" s="453"/>
      <c r="X77" s="453"/>
    </row>
  </sheetData>
  <mergeCells count="12">
    <mergeCell ref="A68:K68"/>
    <mergeCell ref="A69:K69"/>
    <mergeCell ref="A70:K70"/>
    <mergeCell ref="A72:K72"/>
    <mergeCell ref="A71:K71"/>
    <mergeCell ref="N2:O2"/>
    <mergeCell ref="A67:K67"/>
    <mergeCell ref="A1:K1"/>
    <mergeCell ref="A2:A3"/>
    <mergeCell ref="B2:G2"/>
    <mergeCell ref="H2:J2"/>
    <mergeCell ref="K2:K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5"/>
  <sheetViews>
    <sheetView zoomScaleNormal="100" workbookViewId="0">
      <selection activeCell="F27" sqref="F27"/>
    </sheetView>
  </sheetViews>
  <sheetFormatPr defaultColWidth="9.140625" defaultRowHeight="12.75" x14ac:dyDescent="0.2"/>
  <cols>
    <col min="1" max="1" width="26.85546875" style="11" customWidth="1"/>
    <col min="2" max="2" width="7.42578125" style="48" customWidth="1"/>
    <col min="3" max="3" width="10.5703125" style="48" customWidth="1"/>
    <col min="4" max="4" width="16.85546875" style="48" customWidth="1"/>
    <col min="5" max="5" width="14.5703125" style="48" customWidth="1"/>
    <col min="6" max="16384" width="9.140625" style="48"/>
  </cols>
  <sheetData>
    <row r="1" spans="1:9" ht="42" customHeight="1" x14ac:dyDescent="0.2">
      <c r="A1" s="678" t="s">
        <v>342</v>
      </c>
      <c r="B1" s="876"/>
      <c r="C1" s="876"/>
      <c r="D1" s="876"/>
      <c r="E1" s="877"/>
    </row>
    <row r="2" spans="1:9" s="53" customFormat="1" ht="38.25" customHeight="1" x14ac:dyDescent="0.2">
      <c r="A2" s="2" t="s">
        <v>67</v>
      </c>
      <c r="B2" s="751" t="s">
        <v>343</v>
      </c>
      <c r="C2" s="903"/>
      <c r="D2" s="752"/>
      <c r="E2" s="904" t="s">
        <v>344</v>
      </c>
    </row>
    <row r="3" spans="1:9" s="53" customFormat="1" ht="15" customHeight="1" x14ac:dyDescent="0.2">
      <c r="A3" s="907"/>
      <c r="B3" s="751" t="s">
        <v>345</v>
      </c>
      <c r="C3" s="752"/>
      <c r="D3" s="896" t="s">
        <v>346</v>
      </c>
      <c r="E3" s="905"/>
    </row>
    <row r="4" spans="1:9" s="53" customFormat="1" ht="51" x14ac:dyDescent="0.2">
      <c r="A4" s="908"/>
      <c r="B4" s="54" t="s">
        <v>107</v>
      </c>
      <c r="C4" s="54" t="s">
        <v>347</v>
      </c>
      <c r="D4" s="909"/>
      <c r="E4" s="906"/>
    </row>
    <row r="5" spans="1:9" s="59" customFormat="1" ht="25.5" x14ac:dyDescent="0.2">
      <c r="A5" s="55" t="s">
        <v>348</v>
      </c>
      <c r="B5" s="56"/>
      <c r="C5" s="57"/>
      <c r="D5" s="57"/>
      <c r="E5" s="58"/>
      <c r="G5" s="901"/>
      <c r="H5" s="902"/>
      <c r="I5" s="902"/>
    </row>
    <row r="6" spans="1:9" s="59" customFormat="1" x14ac:dyDescent="0.2">
      <c r="A6" s="60" t="s">
        <v>349</v>
      </c>
      <c r="B6" s="61"/>
      <c r="C6" s="62"/>
      <c r="D6" s="62"/>
      <c r="E6" s="63"/>
      <c r="G6" s="902"/>
      <c r="H6" s="902"/>
      <c r="I6" s="902"/>
    </row>
    <row r="7" spans="1:9" s="59" customFormat="1" x14ac:dyDescent="0.2">
      <c r="A7" s="60" t="s">
        <v>310</v>
      </c>
      <c r="B7" s="61"/>
      <c r="C7" s="62"/>
      <c r="D7" s="62"/>
      <c r="E7" s="63"/>
      <c r="G7" s="902"/>
      <c r="H7" s="902"/>
      <c r="I7" s="902"/>
    </row>
    <row r="8" spans="1:9" s="59" customFormat="1" x14ac:dyDescent="0.2">
      <c r="A8" s="60" t="s">
        <v>350</v>
      </c>
      <c r="B8" s="64"/>
      <c r="C8" s="64"/>
      <c r="D8" s="525">
        <v>2</v>
      </c>
      <c r="E8" s="245">
        <v>41</v>
      </c>
      <c r="G8" s="902"/>
      <c r="H8" s="902"/>
      <c r="I8" s="902"/>
    </row>
    <row r="9" spans="1:9" s="59" customFormat="1" x14ac:dyDescent="0.2">
      <c r="A9" s="60" t="s">
        <v>310</v>
      </c>
      <c r="B9" s="64"/>
      <c r="C9" s="64"/>
      <c r="D9" s="525">
        <v>1</v>
      </c>
      <c r="E9" s="245">
        <v>42</v>
      </c>
      <c r="G9" s="902"/>
      <c r="H9" s="902"/>
      <c r="I9" s="902"/>
    </row>
    <row r="10" spans="1:9" s="59" customFormat="1" ht="12.75" customHeight="1" x14ac:dyDescent="0.2">
      <c r="A10" s="55" t="s">
        <v>351</v>
      </c>
      <c r="B10" s="56"/>
      <c r="C10" s="57"/>
      <c r="D10" s="57"/>
      <c r="E10" s="58"/>
      <c r="G10" s="902"/>
      <c r="H10" s="902"/>
      <c r="I10" s="902"/>
    </row>
    <row r="11" spans="1:9" s="59" customFormat="1" x14ac:dyDescent="0.2">
      <c r="A11" s="60" t="s">
        <v>349</v>
      </c>
      <c r="B11" s="61"/>
      <c r="C11" s="62"/>
      <c r="D11" s="62"/>
      <c r="E11" s="63"/>
      <c r="G11" s="902"/>
      <c r="H11" s="902"/>
      <c r="I11" s="902"/>
    </row>
    <row r="12" spans="1:9" s="59" customFormat="1" x14ac:dyDescent="0.2">
      <c r="A12" s="60" t="s">
        <v>310</v>
      </c>
      <c r="B12" s="61"/>
      <c r="C12" s="62"/>
      <c r="D12" s="62"/>
      <c r="E12" s="63"/>
      <c r="G12" s="902"/>
      <c r="H12" s="902"/>
      <c r="I12" s="902"/>
    </row>
    <row r="13" spans="1:9" s="59" customFormat="1" x14ac:dyDescent="0.2">
      <c r="A13" s="60" t="s">
        <v>350</v>
      </c>
      <c r="B13" s="64"/>
      <c r="C13" s="65"/>
      <c r="D13" s="65"/>
      <c r="E13" s="63"/>
      <c r="G13" s="902"/>
      <c r="H13" s="902"/>
      <c r="I13" s="902"/>
    </row>
    <row r="14" spans="1:9" s="59" customFormat="1" x14ac:dyDescent="0.2">
      <c r="A14" s="60" t="s">
        <v>310</v>
      </c>
      <c r="B14" s="64"/>
      <c r="C14" s="65"/>
      <c r="D14" s="65"/>
      <c r="E14" s="63"/>
      <c r="G14" s="902"/>
      <c r="H14" s="902"/>
      <c r="I14" s="902"/>
    </row>
    <row r="15" spans="1:9" s="59" customFormat="1" x14ac:dyDescent="0.2">
      <c r="A15" s="55" t="s">
        <v>352</v>
      </c>
      <c r="B15" s="621"/>
      <c r="C15" s="66"/>
      <c r="D15" s="66"/>
      <c r="E15" s="58"/>
      <c r="G15" s="902"/>
      <c r="H15" s="902"/>
      <c r="I15" s="902"/>
    </row>
    <row r="16" spans="1:9" s="59" customFormat="1" x14ac:dyDescent="0.2">
      <c r="A16" s="60" t="s">
        <v>349</v>
      </c>
      <c r="B16" s="64"/>
      <c r="C16" s="65"/>
      <c r="D16" s="65"/>
      <c r="E16" s="63"/>
      <c r="G16" s="902"/>
      <c r="H16" s="902"/>
      <c r="I16" s="902"/>
    </row>
    <row r="17" spans="1:9" s="59" customFormat="1" x14ac:dyDescent="0.2">
      <c r="A17" s="60" t="s">
        <v>310</v>
      </c>
      <c r="B17" s="64"/>
      <c r="C17" s="65"/>
      <c r="D17" s="65"/>
      <c r="E17" s="63"/>
      <c r="G17" s="902"/>
      <c r="H17" s="902"/>
      <c r="I17" s="902"/>
    </row>
    <row r="18" spans="1:9" s="59" customFormat="1" x14ac:dyDescent="0.2">
      <c r="A18" s="60" t="s">
        <v>350</v>
      </c>
      <c r="B18" s="64"/>
      <c r="C18" s="65"/>
      <c r="D18" s="65"/>
      <c r="E18" s="63"/>
      <c r="G18" s="902"/>
      <c r="H18" s="902"/>
      <c r="I18" s="902"/>
    </row>
    <row r="19" spans="1:9" s="59" customFormat="1" x14ac:dyDescent="0.2">
      <c r="A19" s="60" t="s">
        <v>310</v>
      </c>
      <c r="B19" s="64"/>
      <c r="C19" s="65"/>
      <c r="D19" s="65"/>
      <c r="E19" s="63"/>
      <c r="G19" s="902"/>
      <c r="H19" s="902"/>
      <c r="I19" s="902"/>
    </row>
    <row r="20" spans="1:9" s="59" customFormat="1" x14ac:dyDescent="0.2">
      <c r="A20" s="55" t="s">
        <v>353</v>
      </c>
      <c r="B20" s="621"/>
      <c r="C20" s="66"/>
      <c r="D20" s="66"/>
      <c r="E20" s="58"/>
      <c r="G20" s="902"/>
      <c r="H20" s="902"/>
      <c r="I20" s="902"/>
    </row>
    <row r="21" spans="1:9" s="59" customFormat="1" x14ac:dyDescent="0.2">
      <c r="A21" s="60" t="s">
        <v>349</v>
      </c>
      <c r="B21" s="64"/>
      <c r="C21" s="65"/>
      <c r="D21" s="65"/>
      <c r="E21" s="63"/>
      <c r="G21" s="902"/>
      <c r="H21" s="902"/>
      <c r="I21" s="902"/>
    </row>
    <row r="22" spans="1:9" s="59" customFormat="1" x14ac:dyDescent="0.2">
      <c r="A22" s="60" t="s">
        <v>310</v>
      </c>
      <c r="B22" s="64"/>
      <c r="C22" s="65"/>
      <c r="D22" s="65"/>
      <c r="E22" s="63"/>
      <c r="G22" s="902"/>
      <c r="H22" s="902"/>
      <c r="I22" s="902"/>
    </row>
    <row r="23" spans="1:9" s="59" customFormat="1" x14ac:dyDescent="0.2">
      <c r="A23" s="60" t="s">
        <v>350</v>
      </c>
      <c r="B23" s="524">
        <v>1</v>
      </c>
      <c r="C23" s="525">
        <v>1</v>
      </c>
      <c r="D23" s="525"/>
      <c r="E23" s="245">
        <v>38</v>
      </c>
      <c r="G23" s="902"/>
      <c r="H23" s="902"/>
      <c r="I23" s="902"/>
    </row>
    <row r="24" spans="1:9" s="59" customFormat="1" x14ac:dyDescent="0.2">
      <c r="A24" s="60" t="s">
        <v>310</v>
      </c>
      <c r="B24" s="524">
        <v>1</v>
      </c>
      <c r="C24" s="526">
        <v>1</v>
      </c>
      <c r="D24" s="525"/>
      <c r="E24" s="245">
        <v>38</v>
      </c>
      <c r="G24" s="902"/>
      <c r="H24" s="902"/>
      <c r="I24" s="902"/>
    </row>
    <row r="25" spans="1:9" x14ac:dyDescent="0.2">
      <c r="A25" s="67" t="s">
        <v>354</v>
      </c>
      <c r="B25" s="527"/>
      <c r="C25" s="528"/>
      <c r="D25" s="528"/>
      <c r="E25" s="529"/>
      <c r="G25" s="902"/>
      <c r="H25" s="902"/>
      <c r="I25" s="902"/>
    </row>
    <row r="26" spans="1:9" x14ac:dyDescent="0.2">
      <c r="A26" s="2" t="s">
        <v>310</v>
      </c>
      <c r="B26" s="279"/>
      <c r="C26" s="530"/>
      <c r="D26" s="530"/>
      <c r="E26" s="245"/>
      <c r="G26" s="902"/>
      <c r="H26" s="902"/>
      <c r="I26" s="902"/>
    </row>
    <row r="27" spans="1:9" x14ac:dyDescent="0.2">
      <c r="A27" s="67" t="s">
        <v>355</v>
      </c>
      <c r="B27" s="531">
        <v>1</v>
      </c>
      <c r="C27" s="532">
        <v>1</v>
      </c>
      <c r="D27" s="532">
        <v>2</v>
      </c>
      <c r="E27" s="533"/>
      <c r="G27" s="902"/>
      <c r="H27" s="902"/>
      <c r="I27" s="902"/>
    </row>
    <row r="28" spans="1:9" ht="13.5" thickBot="1" x14ac:dyDescent="0.25">
      <c r="A28" s="69" t="s">
        <v>310</v>
      </c>
      <c r="B28" s="534">
        <v>1</v>
      </c>
      <c r="C28" s="535">
        <v>1</v>
      </c>
      <c r="D28" s="535">
        <v>1</v>
      </c>
      <c r="E28" s="517"/>
      <c r="G28" s="902"/>
      <c r="H28" s="902"/>
      <c r="I28" s="902"/>
    </row>
    <row r="30" spans="1:9" ht="38.25" customHeight="1" x14ac:dyDescent="0.2">
      <c r="A30" s="789" t="s">
        <v>356</v>
      </c>
      <c r="B30" s="789"/>
      <c r="C30" s="789"/>
      <c r="D30" s="789"/>
      <c r="E30" s="789"/>
      <c r="F30" s="70"/>
      <c r="G30" s="70"/>
      <c r="H30" s="70"/>
    </row>
    <row r="31" spans="1:9" ht="31.5" customHeight="1" x14ac:dyDescent="0.2">
      <c r="A31" s="789" t="s">
        <v>357</v>
      </c>
      <c r="B31" s="789"/>
      <c r="C31" s="789"/>
      <c r="D31" s="789"/>
      <c r="E31" s="789"/>
      <c r="F31" s="616"/>
      <c r="G31" s="616"/>
      <c r="H31" s="616"/>
    </row>
    <row r="32" spans="1:9" ht="31.5" customHeight="1" x14ac:dyDescent="0.2">
      <c r="A32" s="789" t="s">
        <v>358</v>
      </c>
      <c r="B32" s="789"/>
      <c r="C32" s="789"/>
      <c r="D32" s="789"/>
      <c r="E32" s="789"/>
      <c r="F32" s="616"/>
      <c r="G32" s="616"/>
      <c r="H32" s="616"/>
    </row>
    <row r="33" spans="1:5" ht="12.75" customHeight="1" x14ac:dyDescent="0.2">
      <c r="A33" s="670" t="s">
        <v>359</v>
      </c>
      <c r="B33" s="670"/>
      <c r="C33" s="670"/>
      <c r="D33" s="670"/>
      <c r="E33" s="670"/>
    </row>
    <row r="35" spans="1:5" x14ac:dyDescent="0.2">
      <c r="A35" s="71"/>
    </row>
  </sheetData>
  <mergeCells count="11">
    <mergeCell ref="A1:E1"/>
    <mergeCell ref="B2:D2"/>
    <mergeCell ref="E2:E4"/>
    <mergeCell ref="A3:A4"/>
    <mergeCell ref="B3:C3"/>
    <mergeCell ref="D3:D4"/>
    <mergeCell ref="G5:I28"/>
    <mergeCell ref="A30:E30"/>
    <mergeCell ref="A31:E31"/>
    <mergeCell ref="A32:E32"/>
    <mergeCell ref="A33:E33"/>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F12" sqref="F12"/>
    </sheetView>
  </sheetViews>
  <sheetFormatPr defaultColWidth="9.140625" defaultRowHeight="12.75" x14ac:dyDescent="0.2"/>
  <cols>
    <col min="1" max="1" width="22.5703125" style="11" customWidth="1"/>
    <col min="2" max="2" width="10.5703125" style="45" customWidth="1"/>
    <col min="3" max="3" width="11.42578125" style="48" customWidth="1"/>
    <col min="4" max="4" width="12" style="48" customWidth="1"/>
    <col min="5" max="5" width="24" style="48" customWidth="1"/>
    <col min="6" max="16384" width="9.140625" style="48"/>
  </cols>
  <sheetData>
    <row r="1" spans="1:15" ht="41.25" customHeight="1" x14ac:dyDescent="0.2">
      <c r="A1" s="910" t="s">
        <v>360</v>
      </c>
      <c r="B1" s="911"/>
      <c r="C1" s="911"/>
      <c r="D1" s="911"/>
      <c r="E1" s="912"/>
    </row>
    <row r="2" spans="1:15" s="53" customFormat="1" ht="38.25" customHeight="1" x14ac:dyDescent="0.25">
      <c r="A2" s="2" t="s">
        <v>104</v>
      </c>
      <c r="B2" s="680" t="s">
        <v>361</v>
      </c>
      <c r="C2" s="680"/>
      <c r="D2" s="608"/>
      <c r="E2" s="913" t="s">
        <v>72</v>
      </c>
      <c r="G2" s="315"/>
      <c r="H2" s="315"/>
      <c r="I2" s="315"/>
      <c r="J2" s="315"/>
    </row>
    <row r="3" spans="1:15" s="53" customFormat="1" ht="41.25" customHeight="1" x14ac:dyDescent="0.25">
      <c r="A3" s="2"/>
      <c r="B3" s="608" t="s">
        <v>72</v>
      </c>
      <c r="C3" s="244" t="s">
        <v>362</v>
      </c>
      <c r="D3" s="608" t="s">
        <v>363</v>
      </c>
      <c r="E3" s="913"/>
      <c r="G3" s="315"/>
      <c r="H3" s="315"/>
      <c r="I3" s="315"/>
      <c r="J3" s="315"/>
    </row>
    <row r="4" spans="1:15" ht="12.75" customHeight="1" x14ac:dyDescent="0.25">
      <c r="A4" s="237" t="s">
        <v>364</v>
      </c>
      <c r="B4" s="277"/>
      <c r="C4" s="221"/>
      <c r="D4" s="221">
        <v>7</v>
      </c>
      <c r="E4" s="278">
        <f t="shared" ref="E4:E9" si="0">SUM(B4,D4)</f>
        <v>7</v>
      </c>
      <c r="G4" s="315"/>
      <c r="H4" s="315"/>
      <c r="I4" s="315"/>
      <c r="J4" s="315"/>
    </row>
    <row r="5" spans="1:15" ht="12.75" customHeight="1" x14ac:dyDescent="0.25">
      <c r="A5" s="237" t="s">
        <v>365</v>
      </c>
      <c r="B5" s="279"/>
      <c r="C5" s="221"/>
      <c r="D5" s="221">
        <v>0</v>
      </c>
      <c r="E5" s="278">
        <f t="shared" si="0"/>
        <v>0</v>
      </c>
      <c r="G5" s="315"/>
      <c r="H5" s="315"/>
      <c r="I5" s="315"/>
      <c r="J5" s="315"/>
    </row>
    <row r="6" spans="1:15" ht="25.5" x14ac:dyDescent="0.2">
      <c r="A6" s="237" t="s">
        <v>366</v>
      </c>
      <c r="B6" s="279"/>
      <c r="C6" s="221"/>
      <c r="D6" s="221">
        <v>0</v>
      </c>
      <c r="E6" s="278">
        <f t="shared" si="0"/>
        <v>0</v>
      </c>
    </row>
    <row r="7" spans="1:15" ht="38.25" x14ac:dyDescent="0.2">
      <c r="A7" s="237" t="s">
        <v>367</v>
      </c>
      <c r="B7" s="279"/>
      <c r="C7" s="221"/>
      <c r="D7" s="221">
        <v>0</v>
      </c>
      <c r="E7" s="278">
        <f t="shared" si="0"/>
        <v>0</v>
      </c>
    </row>
    <row r="8" spans="1:15" ht="38.25" x14ac:dyDescent="0.2">
      <c r="A8" s="237" t="s">
        <v>368</v>
      </c>
      <c r="B8" s="279"/>
      <c r="C8" s="221"/>
      <c r="D8" s="221">
        <v>0</v>
      </c>
      <c r="E8" s="278">
        <f t="shared" si="0"/>
        <v>0</v>
      </c>
    </row>
    <row r="9" spans="1:15" ht="13.5" thickBot="1" x14ac:dyDescent="0.25">
      <c r="A9" s="161" t="s">
        <v>369</v>
      </c>
      <c r="B9" s="280"/>
      <c r="C9" s="270"/>
      <c r="D9" s="270">
        <v>7243.14</v>
      </c>
      <c r="E9" s="281">
        <f t="shared" si="0"/>
        <v>7243.14</v>
      </c>
    </row>
    <row r="10" spans="1:15" x14ac:dyDescent="0.2">
      <c r="A10" s="276"/>
      <c r="B10" s="181"/>
      <c r="C10" s="182"/>
      <c r="D10" s="182"/>
      <c r="E10" s="182"/>
    </row>
    <row r="11" spans="1:15" x14ac:dyDescent="0.2">
      <c r="A11" s="789" t="s">
        <v>370</v>
      </c>
      <c r="B11" s="789"/>
      <c r="C11" s="789"/>
      <c r="D11" s="789"/>
      <c r="E11" s="789"/>
    </row>
    <row r="12" spans="1:15" ht="50.25" customHeight="1" x14ac:dyDescent="0.2">
      <c r="A12" s="700" t="s">
        <v>371</v>
      </c>
      <c r="B12" s="700"/>
      <c r="C12" s="700"/>
      <c r="D12" s="700"/>
      <c r="E12" s="700"/>
    </row>
    <row r="13" spans="1:15" ht="38.25" customHeight="1" x14ac:dyDescent="0.2">
      <c r="A13" s="700" t="s">
        <v>372</v>
      </c>
      <c r="B13" s="700"/>
      <c r="C13" s="700"/>
      <c r="D13" s="700"/>
      <c r="E13" s="700"/>
    </row>
    <row r="14" spans="1:15" ht="30.75" customHeight="1" x14ac:dyDescent="0.2">
      <c r="A14" s="789" t="s">
        <v>373</v>
      </c>
      <c r="B14" s="789"/>
      <c r="C14" s="789"/>
      <c r="D14" s="789"/>
      <c r="E14" s="789"/>
      <c r="F14" s="70"/>
      <c r="G14" s="70"/>
      <c r="H14" s="70"/>
      <c r="I14" s="70"/>
      <c r="J14" s="70"/>
      <c r="K14" s="70"/>
      <c r="L14" s="70"/>
      <c r="M14" s="70"/>
      <c r="N14" s="70"/>
      <c r="O14" s="70"/>
    </row>
    <row r="15" spans="1:15" ht="30" customHeight="1" x14ac:dyDescent="0.2">
      <c r="A15" s="789" t="s">
        <v>374</v>
      </c>
      <c r="B15" s="789"/>
      <c r="C15" s="789"/>
      <c r="D15" s="789"/>
      <c r="E15" s="789"/>
      <c r="F15" s="70"/>
      <c r="G15" s="70"/>
      <c r="H15" s="70"/>
      <c r="I15" s="70"/>
      <c r="J15" s="70"/>
      <c r="K15" s="70"/>
      <c r="L15" s="70"/>
      <c r="M15" s="70"/>
      <c r="N15" s="70"/>
      <c r="O15" s="70"/>
    </row>
    <row r="16" spans="1:15" ht="30" customHeight="1" x14ac:dyDescent="0.2">
      <c r="A16" s="661" t="s">
        <v>375</v>
      </c>
      <c r="B16" s="661"/>
      <c r="C16" s="661"/>
      <c r="D16" s="661"/>
      <c r="E16" s="661"/>
      <c r="F16" s="49"/>
    </row>
  </sheetData>
  <mergeCells count="9">
    <mergeCell ref="A14:E14"/>
    <mergeCell ref="A15:E15"/>
    <mergeCell ref="A16:E16"/>
    <mergeCell ref="A11:E11"/>
    <mergeCell ref="A1:E1"/>
    <mergeCell ref="B2:C2"/>
    <mergeCell ref="E2:E3"/>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69"/>
  <sheetViews>
    <sheetView tabSelected="1" topLeftCell="A236" zoomScaleNormal="100" workbookViewId="0">
      <selection activeCell="K236" sqref="K236"/>
    </sheetView>
  </sheetViews>
  <sheetFormatPr defaultColWidth="9.140625" defaultRowHeight="12.75" x14ac:dyDescent="0.2"/>
  <cols>
    <col min="1" max="1" width="51.85546875" style="11" customWidth="1"/>
    <col min="2" max="2" width="13" style="11" bestFit="1" customWidth="1"/>
    <col min="3" max="5" width="13" style="11" customWidth="1"/>
    <col min="6" max="6" width="11.42578125" style="11" customWidth="1"/>
    <col min="7" max="10" width="15.42578125" style="11" customWidth="1"/>
    <col min="11" max="16384" width="9.140625" style="48"/>
  </cols>
  <sheetData>
    <row r="1" spans="1:12" ht="42" customHeight="1" x14ac:dyDescent="0.25">
      <c r="A1" s="915" t="s">
        <v>376</v>
      </c>
      <c r="B1" s="916"/>
      <c r="C1" s="916"/>
      <c r="D1" s="916"/>
      <c r="E1" s="916"/>
      <c r="F1" s="916"/>
      <c r="G1" s="916"/>
      <c r="H1" s="916"/>
      <c r="I1" s="916"/>
      <c r="J1" s="916"/>
      <c r="K1" s="917"/>
      <c r="L1" s="72"/>
    </row>
    <row r="2" spans="1:12" s="59" customFormat="1" ht="38.25" customHeight="1" x14ac:dyDescent="0.2">
      <c r="A2" s="322" t="s">
        <v>104</v>
      </c>
      <c r="B2" s="914" t="s">
        <v>377</v>
      </c>
      <c r="C2" s="914"/>
      <c r="D2" s="914"/>
      <c r="E2" s="914" t="s">
        <v>378</v>
      </c>
      <c r="F2" s="914"/>
      <c r="G2" s="918" t="s">
        <v>379</v>
      </c>
      <c r="H2" s="721" t="s">
        <v>380</v>
      </c>
      <c r="I2" s="721" t="s">
        <v>381</v>
      </c>
      <c r="J2" s="921" t="s">
        <v>382</v>
      </c>
      <c r="K2" s="923" t="s">
        <v>383</v>
      </c>
    </row>
    <row r="3" spans="1:12" s="59" customFormat="1" ht="38.25" customHeight="1" x14ac:dyDescent="0.2">
      <c r="A3" s="323" t="s">
        <v>384</v>
      </c>
      <c r="B3" s="619" t="s">
        <v>107</v>
      </c>
      <c r="C3" s="619" t="s">
        <v>385</v>
      </c>
      <c r="D3" s="556" t="s">
        <v>386</v>
      </c>
      <c r="E3" s="557" t="s">
        <v>386</v>
      </c>
      <c r="F3" s="556" t="s">
        <v>107</v>
      </c>
      <c r="G3" s="919"/>
      <c r="H3" s="920"/>
      <c r="I3" s="920"/>
      <c r="J3" s="922"/>
      <c r="K3" s="924"/>
    </row>
    <row r="4" spans="1:12" s="59" customFormat="1" ht="15" x14ac:dyDescent="0.25">
      <c r="A4" s="73" t="s">
        <v>387</v>
      </c>
      <c r="B4" s="324">
        <v>0</v>
      </c>
      <c r="C4" s="324">
        <v>0</v>
      </c>
      <c r="D4" s="324">
        <v>0</v>
      </c>
      <c r="E4" s="324">
        <v>0</v>
      </c>
      <c r="F4" s="324">
        <v>0</v>
      </c>
      <c r="G4" s="74">
        <v>0</v>
      </c>
      <c r="H4" s="74">
        <v>0</v>
      </c>
      <c r="I4" s="74">
        <v>0</v>
      </c>
      <c r="J4" s="74">
        <v>0</v>
      </c>
      <c r="K4" s="75">
        <f>SUM(B4,F4:J4)</f>
        <v>0</v>
      </c>
    </row>
    <row r="5" spans="1:12" s="59" customFormat="1" ht="15" x14ac:dyDescent="0.25">
      <c r="A5" s="73" t="s">
        <v>388</v>
      </c>
      <c r="B5" s="74">
        <v>0</v>
      </c>
      <c r="C5" s="324">
        <v>0</v>
      </c>
      <c r="D5" s="324">
        <v>0</v>
      </c>
      <c r="E5" s="324">
        <v>0</v>
      </c>
      <c r="F5" s="74">
        <v>0</v>
      </c>
      <c r="G5" s="74">
        <v>0</v>
      </c>
      <c r="H5" s="74">
        <v>0</v>
      </c>
      <c r="I5" s="74">
        <v>0</v>
      </c>
      <c r="J5" s="74">
        <v>0</v>
      </c>
      <c r="K5" s="75">
        <f t="shared" ref="K5:K68" si="0">SUM(B5,F5:J5)</f>
        <v>0</v>
      </c>
    </row>
    <row r="6" spans="1:12" s="59" customFormat="1" ht="15" x14ac:dyDescent="0.25">
      <c r="A6" s="73" t="s">
        <v>389</v>
      </c>
      <c r="B6" s="74">
        <v>0</v>
      </c>
      <c r="C6" s="324">
        <v>0</v>
      </c>
      <c r="D6" s="324">
        <v>0</v>
      </c>
      <c r="E6" s="324">
        <v>0</v>
      </c>
      <c r="F6" s="74">
        <v>0</v>
      </c>
      <c r="G6" s="74">
        <v>0</v>
      </c>
      <c r="H6" s="74">
        <v>0</v>
      </c>
      <c r="I6" s="74">
        <v>0</v>
      </c>
      <c r="J6" s="74">
        <v>0</v>
      </c>
      <c r="K6" s="75">
        <f t="shared" si="0"/>
        <v>0</v>
      </c>
    </row>
    <row r="7" spans="1:12" s="59" customFormat="1" ht="15" x14ac:dyDescent="0.25">
      <c r="A7" s="73" t="s">
        <v>390</v>
      </c>
      <c r="B7" s="74">
        <v>0</v>
      </c>
      <c r="C7" s="324">
        <v>0</v>
      </c>
      <c r="D7" s="324">
        <v>0</v>
      </c>
      <c r="E7" s="324">
        <v>0</v>
      </c>
      <c r="F7" s="74">
        <v>0</v>
      </c>
      <c r="G7" s="74">
        <v>0</v>
      </c>
      <c r="H7" s="74">
        <v>0</v>
      </c>
      <c r="I7" s="74">
        <v>0</v>
      </c>
      <c r="J7" s="74">
        <v>0</v>
      </c>
      <c r="K7" s="75">
        <f t="shared" si="0"/>
        <v>0</v>
      </c>
    </row>
    <row r="8" spans="1:12" s="59" customFormat="1" ht="15" x14ac:dyDescent="0.25">
      <c r="A8" s="73" t="s">
        <v>391</v>
      </c>
      <c r="B8" s="74">
        <v>0</v>
      </c>
      <c r="C8" s="324">
        <v>0</v>
      </c>
      <c r="D8" s="324">
        <v>0</v>
      </c>
      <c r="E8" s="324">
        <v>0</v>
      </c>
      <c r="F8" s="74">
        <v>0</v>
      </c>
      <c r="G8" s="74">
        <v>0</v>
      </c>
      <c r="H8" s="74">
        <v>0</v>
      </c>
      <c r="I8" s="74">
        <v>0</v>
      </c>
      <c r="J8" s="74">
        <v>0</v>
      </c>
      <c r="K8" s="75">
        <f t="shared" si="0"/>
        <v>0</v>
      </c>
    </row>
    <row r="9" spans="1:12" s="59" customFormat="1" ht="15" x14ac:dyDescent="0.25">
      <c r="A9" s="73" t="s">
        <v>392</v>
      </c>
      <c r="B9" s="74">
        <v>0</v>
      </c>
      <c r="C9" s="324">
        <v>0</v>
      </c>
      <c r="D9" s="324">
        <v>0</v>
      </c>
      <c r="E9" s="324">
        <v>0</v>
      </c>
      <c r="F9" s="74">
        <v>0</v>
      </c>
      <c r="G9" s="74">
        <v>0</v>
      </c>
      <c r="H9" s="74">
        <v>0</v>
      </c>
      <c r="I9" s="74">
        <v>0</v>
      </c>
      <c r="J9" s="74">
        <v>0</v>
      </c>
      <c r="K9" s="75">
        <f t="shared" si="0"/>
        <v>0</v>
      </c>
    </row>
    <row r="10" spans="1:12" s="59" customFormat="1" ht="15" x14ac:dyDescent="0.25">
      <c r="A10" s="73" t="s">
        <v>393</v>
      </c>
      <c r="B10" s="74">
        <v>0</v>
      </c>
      <c r="C10" s="324">
        <v>0</v>
      </c>
      <c r="D10" s="324">
        <v>0</v>
      </c>
      <c r="E10" s="324">
        <v>0</v>
      </c>
      <c r="F10" s="74">
        <v>0</v>
      </c>
      <c r="G10" s="74">
        <v>0</v>
      </c>
      <c r="H10" s="74">
        <v>0</v>
      </c>
      <c r="I10" s="74">
        <v>0</v>
      </c>
      <c r="J10" s="74">
        <v>0</v>
      </c>
      <c r="K10" s="75">
        <f t="shared" si="0"/>
        <v>0</v>
      </c>
    </row>
    <row r="11" spans="1:12" s="59" customFormat="1" ht="15" x14ac:dyDescent="0.25">
      <c r="A11" s="73" t="s">
        <v>394</v>
      </c>
      <c r="B11" s="74">
        <v>0</v>
      </c>
      <c r="C11" s="324">
        <v>0</v>
      </c>
      <c r="D11" s="324">
        <v>0</v>
      </c>
      <c r="E11" s="324">
        <v>0</v>
      </c>
      <c r="F11" s="74">
        <v>0</v>
      </c>
      <c r="G11" s="74">
        <v>0</v>
      </c>
      <c r="H11" s="74">
        <v>0</v>
      </c>
      <c r="I11" s="74">
        <v>0</v>
      </c>
      <c r="J11" s="74">
        <v>0</v>
      </c>
      <c r="K11" s="75">
        <f t="shared" si="0"/>
        <v>0</v>
      </c>
    </row>
    <row r="12" spans="1:12" s="59" customFormat="1" ht="15" x14ac:dyDescent="0.25">
      <c r="A12" s="73" t="s">
        <v>395</v>
      </c>
      <c r="B12" s="74">
        <v>0</v>
      </c>
      <c r="C12" s="324">
        <v>0</v>
      </c>
      <c r="D12" s="324">
        <v>0</v>
      </c>
      <c r="E12" s="324">
        <v>0</v>
      </c>
      <c r="F12" s="74">
        <v>0</v>
      </c>
      <c r="G12" s="74">
        <v>0</v>
      </c>
      <c r="H12" s="74">
        <v>0</v>
      </c>
      <c r="I12" s="74">
        <v>0</v>
      </c>
      <c r="J12" s="74">
        <v>0</v>
      </c>
      <c r="K12" s="75">
        <f t="shared" si="0"/>
        <v>0</v>
      </c>
    </row>
    <row r="13" spans="1:12" s="59" customFormat="1" ht="15" x14ac:dyDescent="0.25">
      <c r="A13" s="73" t="s">
        <v>396</v>
      </c>
      <c r="B13" s="74">
        <v>0</v>
      </c>
      <c r="C13" s="324">
        <v>0</v>
      </c>
      <c r="D13" s="324">
        <v>0</v>
      </c>
      <c r="E13" s="324">
        <v>0</v>
      </c>
      <c r="F13" s="74">
        <v>0</v>
      </c>
      <c r="G13" s="74">
        <v>0</v>
      </c>
      <c r="H13" s="74">
        <v>0</v>
      </c>
      <c r="I13" s="74">
        <v>0</v>
      </c>
      <c r="J13" s="74">
        <v>0</v>
      </c>
      <c r="K13" s="75">
        <f t="shared" si="0"/>
        <v>0</v>
      </c>
    </row>
    <row r="14" spans="1:12" s="59" customFormat="1" ht="15" x14ac:dyDescent="0.25">
      <c r="A14" s="73" t="s">
        <v>397</v>
      </c>
      <c r="B14" s="74">
        <v>0</v>
      </c>
      <c r="C14" s="324">
        <v>0</v>
      </c>
      <c r="D14" s="324">
        <v>0</v>
      </c>
      <c r="E14" s="324">
        <v>0</v>
      </c>
      <c r="F14" s="74">
        <v>0</v>
      </c>
      <c r="G14" s="74">
        <v>0</v>
      </c>
      <c r="H14" s="74">
        <v>0</v>
      </c>
      <c r="I14" s="74">
        <v>0</v>
      </c>
      <c r="J14" s="74">
        <v>0</v>
      </c>
      <c r="K14" s="75">
        <f t="shared" si="0"/>
        <v>0</v>
      </c>
    </row>
    <row r="15" spans="1:12" s="59" customFormat="1" ht="15" x14ac:dyDescent="0.25">
      <c r="A15" s="73" t="s">
        <v>398</v>
      </c>
      <c r="B15" s="74">
        <v>0</v>
      </c>
      <c r="C15" s="324">
        <v>0</v>
      </c>
      <c r="D15" s="324">
        <v>0</v>
      </c>
      <c r="E15" s="324">
        <v>0</v>
      </c>
      <c r="F15" s="74">
        <v>0</v>
      </c>
      <c r="G15" s="74">
        <v>0</v>
      </c>
      <c r="H15" s="74">
        <v>0</v>
      </c>
      <c r="I15" s="74">
        <v>0</v>
      </c>
      <c r="J15" s="74">
        <v>0</v>
      </c>
      <c r="K15" s="75">
        <f t="shared" si="0"/>
        <v>0</v>
      </c>
    </row>
    <row r="16" spans="1:12" s="59" customFormat="1" ht="15" x14ac:dyDescent="0.25">
      <c r="A16" s="73" t="s">
        <v>399</v>
      </c>
      <c r="B16" s="74">
        <v>0</v>
      </c>
      <c r="C16" s="324">
        <v>0</v>
      </c>
      <c r="D16" s="324">
        <v>0</v>
      </c>
      <c r="E16" s="324">
        <v>0</v>
      </c>
      <c r="F16" s="74">
        <v>0</v>
      </c>
      <c r="G16" s="74">
        <v>0</v>
      </c>
      <c r="H16" s="74">
        <v>0</v>
      </c>
      <c r="I16" s="74">
        <v>0</v>
      </c>
      <c r="J16" s="74">
        <v>0</v>
      </c>
      <c r="K16" s="75">
        <f t="shared" si="0"/>
        <v>0</v>
      </c>
    </row>
    <row r="17" spans="1:11" s="59" customFormat="1" ht="15" x14ac:dyDescent="0.25">
      <c r="A17" s="73" t="s">
        <v>400</v>
      </c>
      <c r="B17" s="74">
        <v>0</v>
      </c>
      <c r="C17" s="324">
        <v>0</v>
      </c>
      <c r="D17" s="324">
        <v>0</v>
      </c>
      <c r="E17" s="324">
        <v>0</v>
      </c>
      <c r="F17" s="74">
        <v>0</v>
      </c>
      <c r="G17" s="74">
        <v>0</v>
      </c>
      <c r="H17" s="74">
        <v>0</v>
      </c>
      <c r="I17" s="74">
        <v>0</v>
      </c>
      <c r="J17" s="74">
        <v>0</v>
      </c>
      <c r="K17" s="75">
        <f t="shared" si="0"/>
        <v>0</v>
      </c>
    </row>
    <row r="18" spans="1:11" s="59" customFormat="1" ht="15" x14ac:dyDescent="0.25">
      <c r="A18" s="73" t="s">
        <v>401</v>
      </c>
      <c r="B18" s="74">
        <v>0</v>
      </c>
      <c r="C18" s="324">
        <v>0</v>
      </c>
      <c r="D18" s="324">
        <v>0</v>
      </c>
      <c r="E18" s="324">
        <v>0</v>
      </c>
      <c r="F18" s="74">
        <v>0</v>
      </c>
      <c r="G18" s="74">
        <v>0</v>
      </c>
      <c r="H18" s="74">
        <v>0</v>
      </c>
      <c r="I18" s="74">
        <v>0</v>
      </c>
      <c r="J18" s="74">
        <v>0</v>
      </c>
      <c r="K18" s="75">
        <f t="shared" si="0"/>
        <v>0</v>
      </c>
    </row>
    <row r="19" spans="1:11" s="59" customFormat="1" ht="15" x14ac:dyDescent="0.25">
      <c r="A19" s="73" t="s">
        <v>402</v>
      </c>
      <c r="B19" s="74">
        <v>0</v>
      </c>
      <c r="C19" s="324">
        <v>0</v>
      </c>
      <c r="D19" s="324">
        <v>0</v>
      </c>
      <c r="E19" s="324">
        <v>0</v>
      </c>
      <c r="F19" s="74">
        <v>0</v>
      </c>
      <c r="G19" s="74">
        <v>0</v>
      </c>
      <c r="H19" s="74">
        <v>0</v>
      </c>
      <c r="I19" s="74">
        <v>0</v>
      </c>
      <c r="J19" s="74">
        <v>0</v>
      </c>
      <c r="K19" s="75">
        <f t="shared" si="0"/>
        <v>0</v>
      </c>
    </row>
    <row r="20" spans="1:11" s="59" customFormat="1" ht="15" x14ac:dyDescent="0.25">
      <c r="A20" s="73" t="s">
        <v>403</v>
      </c>
      <c r="B20" s="74">
        <v>0</v>
      </c>
      <c r="C20" s="324">
        <v>0</v>
      </c>
      <c r="D20" s="324">
        <v>0</v>
      </c>
      <c r="E20" s="324">
        <v>0</v>
      </c>
      <c r="F20" s="74">
        <v>0</v>
      </c>
      <c r="G20" s="74">
        <v>0</v>
      </c>
      <c r="H20" s="74">
        <v>0</v>
      </c>
      <c r="I20" s="74">
        <v>0</v>
      </c>
      <c r="J20" s="74">
        <v>0</v>
      </c>
      <c r="K20" s="75">
        <f t="shared" si="0"/>
        <v>0</v>
      </c>
    </row>
    <row r="21" spans="1:11" s="59" customFormat="1" ht="15" x14ac:dyDescent="0.25">
      <c r="A21" s="73" t="s">
        <v>404</v>
      </c>
      <c r="B21" s="74">
        <v>0</v>
      </c>
      <c r="C21" s="324">
        <v>0</v>
      </c>
      <c r="D21" s="324">
        <v>0</v>
      </c>
      <c r="E21" s="324">
        <v>0</v>
      </c>
      <c r="F21" s="74">
        <v>0</v>
      </c>
      <c r="G21" s="74">
        <v>0</v>
      </c>
      <c r="H21" s="74">
        <v>0</v>
      </c>
      <c r="I21" s="74">
        <v>0</v>
      </c>
      <c r="J21" s="74">
        <v>0</v>
      </c>
      <c r="K21" s="75">
        <f t="shared" si="0"/>
        <v>0</v>
      </c>
    </row>
    <row r="22" spans="1:11" s="59" customFormat="1" ht="15" x14ac:dyDescent="0.25">
      <c r="A22" s="73" t="s">
        <v>405</v>
      </c>
      <c r="B22" s="74">
        <v>0</v>
      </c>
      <c r="C22" s="324">
        <v>0</v>
      </c>
      <c r="D22" s="324">
        <v>0</v>
      </c>
      <c r="E22" s="324">
        <v>0</v>
      </c>
      <c r="F22" s="74">
        <v>0</v>
      </c>
      <c r="G22" s="74">
        <v>0</v>
      </c>
      <c r="H22" s="74">
        <v>0</v>
      </c>
      <c r="I22" s="74">
        <v>0</v>
      </c>
      <c r="J22" s="74">
        <v>0</v>
      </c>
      <c r="K22" s="75">
        <f t="shared" si="0"/>
        <v>0</v>
      </c>
    </row>
    <row r="23" spans="1:11" s="59" customFormat="1" ht="15" x14ac:dyDescent="0.25">
      <c r="A23" s="73" t="s">
        <v>406</v>
      </c>
      <c r="B23" s="74">
        <v>2</v>
      </c>
      <c r="C23" s="324">
        <v>0</v>
      </c>
      <c r="D23" s="324">
        <v>0</v>
      </c>
      <c r="E23" s="324">
        <v>0</v>
      </c>
      <c r="F23" s="74">
        <v>0</v>
      </c>
      <c r="G23" s="74">
        <v>0</v>
      </c>
      <c r="H23" s="74">
        <v>0</v>
      </c>
      <c r="I23" s="74">
        <v>0</v>
      </c>
      <c r="J23" s="74">
        <v>0</v>
      </c>
      <c r="K23" s="75">
        <f t="shared" si="0"/>
        <v>2</v>
      </c>
    </row>
    <row r="24" spans="1:11" s="59" customFormat="1" ht="15" x14ac:dyDescent="0.25">
      <c r="A24" s="73" t="s">
        <v>407</v>
      </c>
      <c r="B24" s="74">
        <v>0</v>
      </c>
      <c r="C24" s="324">
        <v>0</v>
      </c>
      <c r="D24" s="324">
        <v>0</v>
      </c>
      <c r="E24" s="324">
        <v>0</v>
      </c>
      <c r="F24" s="74">
        <v>0</v>
      </c>
      <c r="G24" s="74">
        <v>0</v>
      </c>
      <c r="H24" s="74">
        <v>0</v>
      </c>
      <c r="I24" s="74">
        <v>0</v>
      </c>
      <c r="J24" s="74">
        <v>0</v>
      </c>
      <c r="K24" s="75">
        <f t="shared" si="0"/>
        <v>0</v>
      </c>
    </row>
    <row r="25" spans="1:11" s="59" customFormat="1" ht="15" x14ac:dyDescent="0.25">
      <c r="A25" s="73" t="s">
        <v>408</v>
      </c>
      <c r="B25" s="74">
        <v>0</v>
      </c>
      <c r="C25" s="324">
        <v>0</v>
      </c>
      <c r="D25" s="324">
        <v>0</v>
      </c>
      <c r="E25" s="324">
        <v>0</v>
      </c>
      <c r="F25" s="74">
        <v>0</v>
      </c>
      <c r="G25" s="74">
        <v>0</v>
      </c>
      <c r="H25" s="74">
        <v>0</v>
      </c>
      <c r="I25" s="74">
        <v>0</v>
      </c>
      <c r="J25" s="74">
        <v>0</v>
      </c>
      <c r="K25" s="75">
        <f t="shared" si="0"/>
        <v>0</v>
      </c>
    </row>
    <row r="26" spans="1:11" s="59" customFormat="1" ht="15" x14ac:dyDescent="0.25">
      <c r="A26" s="73" t="s">
        <v>409</v>
      </c>
      <c r="B26" s="74">
        <v>0</v>
      </c>
      <c r="C26" s="324">
        <v>0</v>
      </c>
      <c r="D26" s="324">
        <v>0</v>
      </c>
      <c r="E26" s="324">
        <v>0</v>
      </c>
      <c r="F26" s="74">
        <v>0</v>
      </c>
      <c r="G26" s="74">
        <v>0</v>
      </c>
      <c r="H26" s="74">
        <v>0</v>
      </c>
      <c r="I26" s="74">
        <v>0</v>
      </c>
      <c r="J26" s="74">
        <v>0</v>
      </c>
      <c r="K26" s="75">
        <f t="shared" si="0"/>
        <v>0</v>
      </c>
    </row>
    <row r="27" spans="1:11" s="59" customFormat="1" ht="15" x14ac:dyDescent="0.25">
      <c r="A27" s="73" t="s">
        <v>410</v>
      </c>
      <c r="B27" s="74">
        <v>0</v>
      </c>
      <c r="C27" s="324">
        <v>0</v>
      </c>
      <c r="D27" s="324">
        <v>0</v>
      </c>
      <c r="E27" s="324">
        <v>0</v>
      </c>
      <c r="F27" s="74">
        <v>0</v>
      </c>
      <c r="G27" s="74">
        <v>0</v>
      </c>
      <c r="H27" s="74">
        <v>0</v>
      </c>
      <c r="I27" s="74">
        <v>0</v>
      </c>
      <c r="J27" s="74">
        <v>0</v>
      </c>
      <c r="K27" s="75">
        <f t="shared" si="0"/>
        <v>0</v>
      </c>
    </row>
    <row r="28" spans="1:11" s="59" customFormat="1" ht="15" x14ac:dyDescent="0.25">
      <c r="A28" s="73" t="s">
        <v>411</v>
      </c>
      <c r="B28" s="74">
        <v>0</v>
      </c>
      <c r="C28" s="324">
        <v>0</v>
      </c>
      <c r="D28" s="324">
        <v>0</v>
      </c>
      <c r="E28" s="324">
        <v>0</v>
      </c>
      <c r="F28" s="74">
        <v>0</v>
      </c>
      <c r="G28" s="74">
        <v>0</v>
      </c>
      <c r="H28" s="74">
        <v>0</v>
      </c>
      <c r="I28" s="74">
        <v>0</v>
      </c>
      <c r="J28" s="74">
        <v>0</v>
      </c>
      <c r="K28" s="75">
        <f t="shared" si="0"/>
        <v>0</v>
      </c>
    </row>
    <row r="29" spans="1:11" s="59" customFormat="1" ht="15" x14ac:dyDescent="0.25">
      <c r="A29" s="73" t="s">
        <v>412</v>
      </c>
      <c r="B29" s="74">
        <v>0</v>
      </c>
      <c r="C29" s="324">
        <v>0</v>
      </c>
      <c r="D29" s="324">
        <v>0</v>
      </c>
      <c r="E29" s="324">
        <v>0</v>
      </c>
      <c r="F29" s="74">
        <v>0</v>
      </c>
      <c r="G29" s="74">
        <v>0</v>
      </c>
      <c r="H29" s="74">
        <v>0</v>
      </c>
      <c r="I29" s="74">
        <v>0</v>
      </c>
      <c r="J29" s="74">
        <v>0</v>
      </c>
      <c r="K29" s="75">
        <f t="shared" si="0"/>
        <v>0</v>
      </c>
    </row>
    <row r="30" spans="1:11" s="59" customFormat="1" ht="15" x14ac:dyDescent="0.25">
      <c r="A30" s="73" t="s">
        <v>413</v>
      </c>
      <c r="B30" s="74">
        <v>0</v>
      </c>
      <c r="C30" s="324">
        <v>0</v>
      </c>
      <c r="D30" s="324">
        <v>0</v>
      </c>
      <c r="E30" s="324">
        <v>0</v>
      </c>
      <c r="F30" s="74">
        <v>0</v>
      </c>
      <c r="G30" s="74">
        <v>0</v>
      </c>
      <c r="H30" s="74">
        <v>0</v>
      </c>
      <c r="I30" s="74">
        <v>0</v>
      </c>
      <c r="J30" s="74">
        <v>0</v>
      </c>
      <c r="K30" s="75">
        <f t="shared" si="0"/>
        <v>0</v>
      </c>
    </row>
    <row r="31" spans="1:11" s="59" customFormat="1" ht="15" x14ac:dyDescent="0.25">
      <c r="A31" s="73" t="s">
        <v>414</v>
      </c>
      <c r="B31" s="74">
        <v>0</v>
      </c>
      <c r="C31" s="324">
        <v>0</v>
      </c>
      <c r="D31" s="324">
        <v>0</v>
      </c>
      <c r="E31" s="324">
        <v>0</v>
      </c>
      <c r="F31" s="74">
        <v>0</v>
      </c>
      <c r="G31" s="74">
        <v>0</v>
      </c>
      <c r="H31" s="74">
        <v>0</v>
      </c>
      <c r="I31" s="74">
        <v>0</v>
      </c>
      <c r="J31" s="74">
        <v>0</v>
      </c>
      <c r="K31" s="75">
        <f t="shared" si="0"/>
        <v>0</v>
      </c>
    </row>
    <row r="32" spans="1:11" s="59" customFormat="1" ht="15" x14ac:dyDescent="0.25">
      <c r="A32" s="73" t="s">
        <v>415</v>
      </c>
      <c r="B32" s="74">
        <v>0</v>
      </c>
      <c r="C32" s="324">
        <v>0</v>
      </c>
      <c r="D32" s="324">
        <v>0</v>
      </c>
      <c r="E32" s="324">
        <v>0</v>
      </c>
      <c r="F32" s="74">
        <v>0</v>
      </c>
      <c r="G32" s="74">
        <v>0</v>
      </c>
      <c r="H32" s="74">
        <v>0</v>
      </c>
      <c r="I32" s="74">
        <v>0</v>
      </c>
      <c r="J32" s="74">
        <v>0</v>
      </c>
      <c r="K32" s="75">
        <f t="shared" si="0"/>
        <v>0</v>
      </c>
    </row>
    <row r="33" spans="1:11" s="59" customFormat="1" ht="15" x14ac:dyDescent="0.25">
      <c r="A33" s="73" t="s">
        <v>416</v>
      </c>
      <c r="B33" s="74">
        <v>0</v>
      </c>
      <c r="C33" s="324">
        <v>0</v>
      </c>
      <c r="D33" s="324">
        <v>0</v>
      </c>
      <c r="E33" s="324">
        <v>0</v>
      </c>
      <c r="F33" s="74">
        <v>0</v>
      </c>
      <c r="G33" s="74">
        <v>0</v>
      </c>
      <c r="H33" s="74">
        <v>0</v>
      </c>
      <c r="I33" s="74">
        <v>0</v>
      </c>
      <c r="J33" s="74">
        <v>0</v>
      </c>
      <c r="K33" s="75">
        <f t="shared" si="0"/>
        <v>0</v>
      </c>
    </row>
    <row r="34" spans="1:11" s="59" customFormat="1" ht="15" x14ac:dyDescent="0.25">
      <c r="A34" s="73" t="s">
        <v>417</v>
      </c>
      <c r="B34" s="74">
        <v>0</v>
      </c>
      <c r="C34" s="324">
        <v>0</v>
      </c>
      <c r="D34" s="324">
        <v>0</v>
      </c>
      <c r="E34" s="324">
        <v>0</v>
      </c>
      <c r="F34" s="74">
        <v>0</v>
      </c>
      <c r="G34" s="74">
        <v>0</v>
      </c>
      <c r="H34" s="74">
        <v>0</v>
      </c>
      <c r="I34" s="74">
        <v>0</v>
      </c>
      <c r="J34" s="74">
        <v>0</v>
      </c>
      <c r="K34" s="75">
        <f t="shared" si="0"/>
        <v>0</v>
      </c>
    </row>
    <row r="35" spans="1:11" s="59" customFormat="1" ht="15" x14ac:dyDescent="0.25">
      <c r="A35" s="73" t="s">
        <v>418</v>
      </c>
      <c r="B35" s="74">
        <v>0</v>
      </c>
      <c r="C35" s="324">
        <v>0</v>
      </c>
      <c r="D35" s="324">
        <v>0</v>
      </c>
      <c r="E35" s="324">
        <v>0</v>
      </c>
      <c r="F35" s="74">
        <v>0</v>
      </c>
      <c r="G35" s="74">
        <v>0</v>
      </c>
      <c r="H35" s="74">
        <v>0</v>
      </c>
      <c r="I35" s="74">
        <v>0</v>
      </c>
      <c r="J35" s="74">
        <v>0</v>
      </c>
      <c r="K35" s="75">
        <f t="shared" si="0"/>
        <v>0</v>
      </c>
    </row>
    <row r="36" spans="1:11" s="59" customFormat="1" ht="15" x14ac:dyDescent="0.25">
      <c r="A36" s="73" t="s">
        <v>419</v>
      </c>
      <c r="B36" s="74">
        <v>0</v>
      </c>
      <c r="C36" s="324">
        <v>0</v>
      </c>
      <c r="D36" s="324">
        <v>0</v>
      </c>
      <c r="E36" s="324">
        <v>0</v>
      </c>
      <c r="F36" s="74">
        <v>0</v>
      </c>
      <c r="G36" s="74">
        <v>0</v>
      </c>
      <c r="H36" s="74">
        <v>0</v>
      </c>
      <c r="I36" s="74">
        <v>0</v>
      </c>
      <c r="J36" s="74">
        <v>0</v>
      </c>
      <c r="K36" s="75">
        <f t="shared" si="0"/>
        <v>0</v>
      </c>
    </row>
    <row r="37" spans="1:11" s="59" customFormat="1" ht="15" x14ac:dyDescent="0.25">
      <c r="A37" s="73" t="s">
        <v>420</v>
      </c>
      <c r="B37" s="74">
        <v>0</v>
      </c>
      <c r="C37" s="324">
        <v>0</v>
      </c>
      <c r="D37" s="324">
        <v>0</v>
      </c>
      <c r="E37" s="324">
        <v>0</v>
      </c>
      <c r="F37" s="74">
        <v>0</v>
      </c>
      <c r="G37" s="74">
        <v>0</v>
      </c>
      <c r="H37" s="74">
        <v>0</v>
      </c>
      <c r="I37" s="74">
        <v>0</v>
      </c>
      <c r="J37" s="74">
        <v>0</v>
      </c>
      <c r="K37" s="75">
        <f t="shared" si="0"/>
        <v>0</v>
      </c>
    </row>
    <row r="38" spans="1:11" s="59" customFormat="1" ht="15" x14ac:dyDescent="0.25">
      <c r="A38" s="73" t="s">
        <v>421</v>
      </c>
      <c r="B38" s="74">
        <v>0</v>
      </c>
      <c r="C38" s="324">
        <v>0</v>
      </c>
      <c r="D38" s="324">
        <v>0</v>
      </c>
      <c r="E38" s="324">
        <v>0</v>
      </c>
      <c r="F38" s="74">
        <v>0</v>
      </c>
      <c r="G38" s="74">
        <v>0</v>
      </c>
      <c r="H38" s="74">
        <v>0</v>
      </c>
      <c r="I38" s="74">
        <v>0</v>
      </c>
      <c r="J38" s="74">
        <v>0</v>
      </c>
      <c r="K38" s="75">
        <f t="shared" si="0"/>
        <v>0</v>
      </c>
    </row>
    <row r="39" spans="1:11" s="59" customFormat="1" ht="15" x14ac:dyDescent="0.25">
      <c r="A39" s="73" t="s">
        <v>422</v>
      </c>
      <c r="B39" s="74">
        <v>0</v>
      </c>
      <c r="C39" s="324">
        <v>0</v>
      </c>
      <c r="D39" s="324">
        <v>0</v>
      </c>
      <c r="E39" s="324">
        <v>0</v>
      </c>
      <c r="F39" s="74">
        <v>0</v>
      </c>
      <c r="G39" s="74">
        <v>0</v>
      </c>
      <c r="H39" s="74">
        <v>0</v>
      </c>
      <c r="I39" s="74">
        <v>0</v>
      </c>
      <c r="J39" s="74">
        <v>0</v>
      </c>
      <c r="K39" s="75">
        <f t="shared" si="0"/>
        <v>0</v>
      </c>
    </row>
    <row r="40" spans="1:11" s="59" customFormat="1" ht="15" x14ac:dyDescent="0.25">
      <c r="A40" s="73" t="s">
        <v>423</v>
      </c>
      <c r="B40" s="74">
        <v>0</v>
      </c>
      <c r="C40" s="324">
        <v>0</v>
      </c>
      <c r="D40" s="324">
        <v>0</v>
      </c>
      <c r="E40" s="324">
        <v>0</v>
      </c>
      <c r="F40" s="74">
        <v>0</v>
      </c>
      <c r="G40" s="74">
        <v>0</v>
      </c>
      <c r="H40" s="74">
        <v>0</v>
      </c>
      <c r="I40" s="74">
        <v>0</v>
      </c>
      <c r="J40" s="74">
        <v>0</v>
      </c>
      <c r="K40" s="75">
        <f t="shared" si="0"/>
        <v>0</v>
      </c>
    </row>
    <row r="41" spans="1:11" s="59" customFormat="1" ht="15" x14ac:dyDescent="0.25">
      <c r="A41" s="73" t="s">
        <v>424</v>
      </c>
      <c r="B41" s="74">
        <v>0</v>
      </c>
      <c r="C41" s="324">
        <v>0</v>
      </c>
      <c r="D41" s="324">
        <v>0</v>
      </c>
      <c r="E41" s="324">
        <v>0</v>
      </c>
      <c r="F41" s="74">
        <v>0</v>
      </c>
      <c r="G41" s="74">
        <v>0</v>
      </c>
      <c r="H41" s="74">
        <v>0</v>
      </c>
      <c r="I41" s="74">
        <v>0</v>
      </c>
      <c r="J41" s="74">
        <v>0</v>
      </c>
      <c r="K41" s="75">
        <f t="shared" si="0"/>
        <v>0</v>
      </c>
    </row>
    <row r="42" spans="1:11" s="59" customFormat="1" ht="15" x14ac:dyDescent="0.25">
      <c r="A42" s="73" t="s">
        <v>425</v>
      </c>
      <c r="B42" s="74">
        <v>0</v>
      </c>
      <c r="C42" s="324">
        <v>0</v>
      </c>
      <c r="D42" s="324">
        <v>0</v>
      </c>
      <c r="E42" s="324">
        <v>0</v>
      </c>
      <c r="F42" s="74">
        <v>0</v>
      </c>
      <c r="G42" s="74">
        <v>0</v>
      </c>
      <c r="H42" s="74">
        <v>0</v>
      </c>
      <c r="I42" s="74">
        <v>0</v>
      </c>
      <c r="J42" s="74">
        <v>0</v>
      </c>
      <c r="K42" s="75">
        <f t="shared" si="0"/>
        <v>0</v>
      </c>
    </row>
    <row r="43" spans="1:11" s="59" customFormat="1" ht="15" x14ac:dyDescent="0.25">
      <c r="A43" s="73" t="s">
        <v>426</v>
      </c>
      <c r="B43" s="74">
        <v>0</v>
      </c>
      <c r="C43" s="324">
        <v>0</v>
      </c>
      <c r="D43" s="324">
        <v>0</v>
      </c>
      <c r="E43" s="324">
        <v>0</v>
      </c>
      <c r="F43" s="74">
        <v>0</v>
      </c>
      <c r="G43" s="74">
        <v>0</v>
      </c>
      <c r="H43" s="74">
        <v>0</v>
      </c>
      <c r="I43" s="74">
        <v>0</v>
      </c>
      <c r="J43" s="74">
        <v>0</v>
      </c>
      <c r="K43" s="75">
        <f t="shared" si="0"/>
        <v>0</v>
      </c>
    </row>
    <row r="44" spans="1:11" s="59" customFormat="1" ht="15" x14ac:dyDescent="0.25">
      <c r="A44" s="73" t="s">
        <v>427</v>
      </c>
      <c r="B44" s="74">
        <v>0</v>
      </c>
      <c r="C44" s="324">
        <v>0</v>
      </c>
      <c r="D44" s="324">
        <v>0</v>
      </c>
      <c r="E44" s="324">
        <v>0</v>
      </c>
      <c r="F44" s="74">
        <v>0</v>
      </c>
      <c r="G44" s="74">
        <v>0</v>
      </c>
      <c r="H44" s="74">
        <v>0</v>
      </c>
      <c r="I44" s="74">
        <v>0</v>
      </c>
      <c r="J44" s="74">
        <v>0</v>
      </c>
      <c r="K44" s="75">
        <f t="shared" si="0"/>
        <v>0</v>
      </c>
    </row>
    <row r="45" spans="1:11" s="59" customFormat="1" ht="15" x14ac:dyDescent="0.25">
      <c r="A45" s="73" t="s">
        <v>428</v>
      </c>
      <c r="B45" s="74">
        <v>0</v>
      </c>
      <c r="C45" s="324">
        <v>0</v>
      </c>
      <c r="D45" s="324">
        <v>0</v>
      </c>
      <c r="E45" s="324">
        <v>0</v>
      </c>
      <c r="F45" s="74">
        <v>0</v>
      </c>
      <c r="G45" s="74">
        <v>0</v>
      </c>
      <c r="H45" s="74">
        <v>0</v>
      </c>
      <c r="I45" s="74">
        <v>0</v>
      </c>
      <c r="J45" s="74">
        <v>0</v>
      </c>
      <c r="K45" s="75">
        <f t="shared" si="0"/>
        <v>0</v>
      </c>
    </row>
    <row r="46" spans="1:11" s="59" customFormat="1" ht="15" x14ac:dyDescent="0.25">
      <c r="A46" s="73" t="s">
        <v>429</v>
      </c>
      <c r="B46" s="74">
        <v>0</v>
      </c>
      <c r="C46" s="324">
        <v>0</v>
      </c>
      <c r="D46" s="324">
        <v>0</v>
      </c>
      <c r="E46" s="324">
        <v>0</v>
      </c>
      <c r="F46" s="74">
        <v>45</v>
      </c>
      <c r="G46" s="74">
        <v>0</v>
      </c>
      <c r="H46" s="74">
        <v>2</v>
      </c>
      <c r="I46" s="74">
        <v>0</v>
      </c>
      <c r="J46" s="74">
        <v>0</v>
      </c>
      <c r="K46" s="75">
        <f t="shared" si="0"/>
        <v>47</v>
      </c>
    </row>
    <row r="47" spans="1:11" s="59" customFormat="1" ht="15" x14ac:dyDescent="0.25">
      <c r="A47" s="73" t="s">
        <v>430</v>
      </c>
      <c r="B47" s="74">
        <v>0</v>
      </c>
      <c r="C47" s="324">
        <v>0</v>
      </c>
      <c r="D47" s="324">
        <v>0</v>
      </c>
      <c r="E47" s="324">
        <v>0</v>
      </c>
      <c r="F47" s="74">
        <v>0</v>
      </c>
      <c r="G47" s="74">
        <v>0</v>
      </c>
      <c r="H47" s="74">
        <v>0</v>
      </c>
      <c r="I47" s="74">
        <v>0</v>
      </c>
      <c r="J47" s="74">
        <v>0</v>
      </c>
      <c r="K47" s="75">
        <f t="shared" si="0"/>
        <v>0</v>
      </c>
    </row>
    <row r="48" spans="1:11" s="59" customFormat="1" ht="15" x14ac:dyDescent="0.25">
      <c r="A48" s="73" t="s">
        <v>431</v>
      </c>
      <c r="B48" s="74">
        <v>0</v>
      </c>
      <c r="C48" s="324">
        <v>0</v>
      </c>
      <c r="D48" s="324">
        <v>0</v>
      </c>
      <c r="E48" s="324">
        <v>0</v>
      </c>
      <c r="F48" s="74">
        <v>0</v>
      </c>
      <c r="G48" s="74">
        <v>0</v>
      </c>
      <c r="H48" s="74">
        <v>0</v>
      </c>
      <c r="I48" s="74">
        <v>0</v>
      </c>
      <c r="J48" s="74">
        <v>0</v>
      </c>
      <c r="K48" s="75">
        <f t="shared" si="0"/>
        <v>0</v>
      </c>
    </row>
    <row r="49" spans="1:11" s="59" customFormat="1" ht="15" x14ac:dyDescent="0.25">
      <c r="A49" s="73" t="s">
        <v>432</v>
      </c>
      <c r="B49" s="74">
        <v>0</v>
      </c>
      <c r="C49" s="324">
        <v>0</v>
      </c>
      <c r="D49" s="324">
        <v>0</v>
      </c>
      <c r="E49" s="324">
        <v>0</v>
      </c>
      <c r="F49" s="74">
        <v>0</v>
      </c>
      <c r="G49" s="74">
        <v>0</v>
      </c>
      <c r="H49" s="74">
        <v>0</v>
      </c>
      <c r="I49" s="74">
        <v>0</v>
      </c>
      <c r="J49" s="74">
        <v>0</v>
      </c>
      <c r="K49" s="75">
        <f t="shared" si="0"/>
        <v>0</v>
      </c>
    </row>
    <row r="50" spans="1:11" s="59" customFormat="1" ht="15" x14ac:dyDescent="0.25">
      <c r="A50" s="73" t="s">
        <v>433</v>
      </c>
      <c r="B50" s="74">
        <v>0</v>
      </c>
      <c r="C50" s="324">
        <v>0</v>
      </c>
      <c r="D50" s="324">
        <v>0</v>
      </c>
      <c r="E50" s="324">
        <v>0</v>
      </c>
      <c r="F50" s="74">
        <v>0</v>
      </c>
      <c r="G50" s="74">
        <v>0</v>
      </c>
      <c r="H50" s="74">
        <v>0</v>
      </c>
      <c r="I50" s="74">
        <v>0</v>
      </c>
      <c r="J50" s="74">
        <v>0</v>
      </c>
      <c r="K50" s="75">
        <f t="shared" si="0"/>
        <v>0</v>
      </c>
    </row>
    <row r="51" spans="1:11" s="59" customFormat="1" ht="15" x14ac:dyDescent="0.25">
      <c r="A51" s="73" t="s">
        <v>434</v>
      </c>
      <c r="B51" s="74">
        <v>0</v>
      </c>
      <c r="C51" s="324">
        <v>0</v>
      </c>
      <c r="D51" s="324">
        <v>0</v>
      </c>
      <c r="E51" s="324">
        <v>0</v>
      </c>
      <c r="F51" s="74">
        <v>0</v>
      </c>
      <c r="G51" s="74">
        <v>0</v>
      </c>
      <c r="H51" s="74">
        <v>0</v>
      </c>
      <c r="I51" s="74">
        <v>0</v>
      </c>
      <c r="J51" s="74">
        <v>0</v>
      </c>
      <c r="K51" s="75">
        <f t="shared" si="0"/>
        <v>0</v>
      </c>
    </row>
    <row r="52" spans="1:11" s="59" customFormat="1" ht="15" x14ac:dyDescent="0.25">
      <c r="A52" s="73" t="s">
        <v>435</v>
      </c>
      <c r="B52" s="74">
        <v>0</v>
      </c>
      <c r="C52" s="324">
        <v>0</v>
      </c>
      <c r="D52" s="324">
        <v>0</v>
      </c>
      <c r="E52" s="324">
        <v>0</v>
      </c>
      <c r="F52" s="74">
        <v>0</v>
      </c>
      <c r="G52" s="74">
        <v>0</v>
      </c>
      <c r="H52" s="74">
        <v>0</v>
      </c>
      <c r="I52" s="74">
        <v>0</v>
      </c>
      <c r="J52" s="74">
        <v>0</v>
      </c>
      <c r="K52" s="75">
        <f t="shared" si="0"/>
        <v>0</v>
      </c>
    </row>
    <row r="53" spans="1:11" s="59" customFormat="1" ht="15" x14ac:dyDescent="0.25">
      <c r="A53" s="73" t="s">
        <v>436</v>
      </c>
      <c r="B53" s="74">
        <v>0</v>
      </c>
      <c r="C53" s="324">
        <v>0</v>
      </c>
      <c r="D53" s="324">
        <v>0</v>
      </c>
      <c r="E53" s="324">
        <v>0</v>
      </c>
      <c r="F53" s="74">
        <v>0</v>
      </c>
      <c r="G53" s="74">
        <v>0</v>
      </c>
      <c r="H53" s="74">
        <v>0</v>
      </c>
      <c r="I53" s="74">
        <v>0</v>
      </c>
      <c r="J53" s="74">
        <v>0</v>
      </c>
      <c r="K53" s="75">
        <f t="shared" si="0"/>
        <v>0</v>
      </c>
    </row>
    <row r="54" spans="1:11" s="59" customFormat="1" ht="15" x14ac:dyDescent="0.25">
      <c r="A54" s="73" t="s">
        <v>437</v>
      </c>
      <c r="B54" s="74">
        <v>0</v>
      </c>
      <c r="C54" s="324">
        <v>0</v>
      </c>
      <c r="D54" s="324">
        <v>0</v>
      </c>
      <c r="E54" s="324">
        <v>0</v>
      </c>
      <c r="F54" s="74">
        <v>0</v>
      </c>
      <c r="G54" s="74">
        <v>0</v>
      </c>
      <c r="H54" s="74">
        <v>0</v>
      </c>
      <c r="I54" s="74">
        <v>0</v>
      </c>
      <c r="J54" s="74">
        <v>0</v>
      </c>
      <c r="K54" s="75">
        <f t="shared" si="0"/>
        <v>0</v>
      </c>
    </row>
    <row r="55" spans="1:11" s="59" customFormat="1" ht="15" x14ac:dyDescent="0.25">
      <c r="A55" s="73" t="s">
        <v>438</v>
      </c>
      <c r="B55" s="74">
        <v>0</v>
      </c>
      <c r="C55" s="324">
        <v>0</v>
      </c>
      <c r="D55" s="324">
        <v>0</v>
      </c>
      <c r="E55" s="324">
        <v>0</v>
      </c>
      <c r="F55" s="74">
        <v>0</v>
      </c>
      <c r="G55" s="74">
        <v>0</v>
      </c>
      <c r="H55" s="74">
        <v>0</v>
      </c>
      <c r="I55" s="74">
        <v>0</v>
      </c>
      <c r="J55" s="74">
        <v>0</v>
      </c>
      <c r="K55" s="75">
        <f t="shared" si="0"/>
        <v>0</v>
      </c>
    </row>
    <row r="56" spans="1:11" s="59" customFormat="1" ht="15" x14ac:dyDescent="0.25">
      <c r="A56" s="73" t="s">
        <v>439</v>
      </c>
      <c r="B56" s="74">
        <v>0</v>
      </c>
      <c r="C56" s="324">
        <v>0</v>
      </c>
      <c r="D56" s="324">
        <v>0</v>
      </c>
      <c r="E56" s="324">
        <v>0</v>
      </c>
      <c r="F56" s="74">
        <v>0</v>
      </c>
      <c r="G56" s="74">
        <v>0</v>
      </c>
      <c r="H56" s="74">
        <v>0</v>
      </c>
      <c r="I56" s="74">
        <v>0</v>
      </c>
      <c r="J56" s="74">
        <v>0</v>
      </c>
      <c r="K56" s="75">
        <f t="shared" si="0"/>
        <v>0</v>
      </c>
    </row>
    <row r="57" spans="1:11" s="59" customFormat="1" ht="15" x14ac:dyDescent="0.25">
      <c r="A57" s="73" t="s">
        <v>440</v>
      </c>
      <c r="B57" s="74">
        <v>0</v>
      </c>
      <c r="C57" s="324">
        <v>0</v>
      </c>
      <c r="D57" s="324">
        <v>0</v>
      </c>
      <c r="E57" s="324">
        <v>0</v>
      </c>
      <c r="F57" s="74">
        <v>0</v>
      </c>
      <c r="G57" s="74">
        <v>0</v>
      </c>
      <c r="H57" s="74">
        <v>0</v>
      </c>
      <c r="I57" s="74">
        <v>0</v>
      </c>
      <c r="J57" s="74">
        <v>0</v>
      </c>
      <c r="K57" s="75">
        <f t="shared" si="0"/>
        <v>0</v>
      </c>
    </row>
    <row r="58" spans="1:11" s="59" customFormat="1" ht="15" x14ac:dyDescent="0.25">
      <c r="A58" s="73" t="s">
        <v>441</v>
      </c>
      <c r="B58" s="74">
        <v>0</v>
      </c>
      <c r="C58" s="324">
        <v>0</v>
      </c>
      <c r="D58" s="324">
        <v>0</v>
      </c>
      <c r="E58" s="324">
        <v>0</v>
      </c>
      <c r="F58" s="74">
        <v>0</v>
      </c>
      <c r="G58" s="74">
        <v>1</v>
      </c>
      <c r="H58" s="74">
        <v>0</v>
      </c>
      <c r="I58" s="74">
        <v>0</v>
      </c>
      <c r="J58" s="74">
        <v>0</v>
      </c>
      <c r="K58" s="75">
        <f t="shared" si="0"/>
        <v>1</v>
      </c>
    </row>
    <row r="59" spans="1:11" s="59" customFormat="1" ht="15" x14ac:dyDescent="0.25">
      <c r="A59" s="73" t="s">
        <v>442</v>
      </c>
      <c r="B59" s="74">
        <v>0</v>
      </c>
      <c r="C59" s="324">
        <v>0</v>
      </c>
      <c r="D59" s="324">
        <v>0</v>
      </c>
      <c r="E59" s="324">
        <v>0</v>
      </c>
      <c r="F59" s="74">
        <v>0</v>
      </c>
      <c r="G59" s="74">
        <v>0</v>
      </c>
      <c r="H59" s="74">
        <v>0</v>
      </c>
      <c r="I59" s="74">
        <v>0</v>
      </c>
      <c r="J59" s="74">
        <v>0</v>
      </c>
      <c r="K59" s="75">
        <f t="shared" si="0"/>
        <v>0</v>
      </c>
    </row>
    <row r="60" spans="1:11" s="59" customFormat="1" ht="15" x14ac:dyDescent="0.25">
      <c r="A60" s="73" t="s">
        <v>443</v>
      </c>
      <c r="B60" s="74">
        <v>0</v>
      </c>
      <c r="C60" s="324">
        <v>0</v>
      </c>
      <c r="D60" s="324">
        <v>0</v>
      </c>
      <c r="E60" s="324">
        <v>0</v>
      </c>
      <c r="F60" s="74">
        <v>0</v>
      </c>
      <c r="G60" s="74">
        <v>0</v>
      </c>
      <c r="H60" s="74">
        <v>0</v>
      </c>
      <c r="I60" s="74">
        <v>0</v>
      </c>
      <c r="J60" s="74">
        <v>0</v>
      </c>
      <c r="K60" s="75">
        <f t="shared" si="0"/>
        <v>0</v>
      </c>
    </row>
    <row r="61" spans="1:11" s="59" customFormat="1" ht="15" x14ac:dyDescent="0.25">
      <c r="A61" s="73" t="s">
        <v>444</v>
      </c>
      <c r="B61" s="74">
        <v>0</v>
      </c>
      <c r="C61" s="324">
        <v>0</v>
      </c>
      <c r="D61" s="324">
        <v>0</v>
      </c>
      <c r="E61" s="324">
        <v>0</v>
      </c>
      <c r="F61" s="74">
        <v>0</v>
      </c>
      <c r="G61" s="74">
        <v>0</v>
      </c>
      <c r="H61" s="74">
        <v>0</v>
      </c>
      <c r="I61" s="74">
        <v>0</v>
      </c>
      <c r="J61" s="74">
        <v>0</v>
      </c>
      <c r="K61" s="75">
        <f t="shared" si="0"/>
        <v>0</v>
      </c>
    </row>
    <row r="62" spans="1:11" s="59" customFormat="1" ht="15" x14ac:dyDescent="0.25">
      <c r="A62" s="73" t="s">
        <v>445</v>
      </c>
      <c r="B62" s="74">
        <v>0</v>
      </c>
      <c r="C62" s="324">
        <v>0</v>
      </c>
      <c r="D62" s="324">
        <v>0</v>
      </c>
      <c r="E62" s="324">
        <v>0</v>
      </c>
      <c r="F62" s="74">
        <v>0</v>
      </c>
      <c r="G62" s="74">
        <v>0</v>
      </c>
      <c r="H62" s="74">
        <v>0</v>
      </c>
      <c r="I62" s="74">
        <v>0</v>
      </c>
      <c r="J62" s="74">
        <v>0</v>
      </c>
      <c r="K62" s="75">
        <f t="shared" si="0"/>
        <v>0</v>
      </c>
    </row>
    <row r="63" spans="1:11" s="59" customFormat="1" ht="15" x14ac:dyDescent="0.25">
      <c r="A63" s="73" t="s">
        <v>446</v>
      </c>
      <c r="B63" s="74">
        <v>0</v>
      </c>
      <c r="C63" s="324">
        <v>0</v>
      </c>
      <c r="D63" s="324">
        <v>0</v>
      </c>
      <c r="E63" s="324">
        <v>0</v>
      </c>
      <c r="F63" s="74">
        <v>0</v>
      </c>
      <c r="G63" s="74">
        <v>0</v>
      </c>
      <c r="H63" s="74">
        <v>0</v>
      </c>
      <c r="I63" s="74">
        <v>0</v>
      </c>
      <c r="J63" s="74">
        <v>0</v>
      </c>
      <c r="K63" s="75">
        <f t="shared" si="0"/>
        <v>0</v>
      </c>
    </row>
    <row r="64" spans="1:11" s="59" customFormat="1" ht="15" x14ac:dyDescent="0.25">
      <c r="A64" s="73" t="s">
        <v>447</v>
      </c>
      <c r="B64" s="74">
        <v>0</v>
      </c>
      <c r="C64" s="324">
        <v>0</v>
      </c>
      <c r="D64" s="324">
        <v>0</v>
      </c>
      <c r="E64" s="324">
        <v>0</v>
      </c>
      <c r="F64" s="74">
        <v>0</v>
      </c>
      <c r="G64" s="74">
        <v>0</v>
      </c>
      <c r="H64" s="74">
        <v>0</v>
      </c>
      <c r="I64" s="74">
        <v>0</v>
      </c>
      <c r="J64" s="74">
        <v>0</v>
      </c>
      <c r="K64" s="75">
        <f t="shared" si="0"/>
        <v>0</v>
      </c>
    </row>
    <row r="65" spans="1:11" s="59" customFormat="1" ht="15" x14ac:dyDescent="0.25">
      <c r="A65" s="73" t="s">
        <v>448</v>
      </c>
      <c r="B65" s="74">
        <v>0</v>
      </c>
      <c r="C65" s="324">
        <v>0</v>
      </c>
      <c r="D65" s="324">
        <v>0</v>
      </c>
      <c r="E65" s="324">
        <v>0</v>
      </c>
      <c r="F65" s="74">
        <v>0</v>
      </c>
      <c r="G65" s="74">
        <v>0</v>
      </c>
      <c r="H65" s="74">
        <v>0</v>
      </c>
      <c r="I65" s="74">
        <v>0</v>
      </c>
      <c r="J65" s="74">
        <v>0</v>
      </c>
      <c r="K65" s="75">
        <f t="shared" si="0"/>
        <v>0</v>
      </c>
    </row>
    <row r="66" spans="1:11" s="59" customFormat="1" ht="15" x14ac:dyDescent="0.25">
      <c r="A66" s="73" t="s">
        <v>449</v>
      </c>
      <c r="B66" s="74">
        <v>0</v>
      </c>
      <c r="C66" s="324">
        <v>0</v>
      </c>
      <c r="D66" s="324">
        <v>0</v>
      </c>
      <c r="E66" s="324">
        <v>0</v>
      </c>
      <c r="F66" s="74">
        <v>0</v>
      </c>
      <c r="G66" s="74">
        <v>0</v>
      </c>
      <c r="H66" s="74">
        <v>0</v>
      </c>
      <c r="I66" s="74">
        <v>0</v>
      </c>
      <c r="J66" s="74">
        <v>0</v>
      </c>
      <c r="K66" s="75">
        <f t="shared" si="0"/>
        <v>0</v>
      </c>
    </row>
    <row r="67" spans="1:11" s="59" customFormat="1" ht="15" x14ac:dyDescent="0.25">
      <c r="A67" s="73" t="s">
        <v>450</v>
      </c>
      <c r="B67" s="74">
        <v>0</v>
      </c>
      <c r="C67" s="324">
        <v>0</v>
      </c>
      <c r="D67" s="324">
        <v>0</v>
      </c>
      <c r="E67" s="324">
        <v>0</v>
      </c>
      <c r="F67" s="74">
        <v>0</v>
      </c>
      <c r="G67" s="74">
        <v>0</v>
      </c>
      <c r="H67" s="74">
        <v>0</v>
      </c>
      <c r="I67" s="74">
        <v>0</v>
      </c>
      <c r="J67" s="74">
        <v>0</v>
      </c>
      <c r="K67" s="75">
        <f t="shared" si="0"/>
        <v>0</v>
      </c>
    </row>
    <row r="68" spans="1:11" s="59" customFormat="1" ht="15" x14ac:dyDescent="0.25">
      <c r="A68" s="73" t="s">
        <v>451</v>
      </c>
      <c r="B68" s="74">
        <v>0</v>
      </c>
      <c r="C68" s="324">
        <v>0</v>
      </c>
      <c r="D68" s="324">
        <v>0</v>
      </c>
      <c r="E68" s="324">
        <v>0</v>
      </c>
      <c r="F68" s="74">
        <v>3</v>
      </c>
      <c r="G68" s="74">
        <v>3</v>
      </c>
      <c r="H68" s="74">
        <v>0</v>
      </c>
      <c r="I68" s="74">
        <v>0</v>
      </c>
      <c r="J68" s="74">
        <v>0</v>
      </c>
      <c r="K68" s="75">
        <f t="shared" si="0"/>
        <v>6</v>
      </c>
    </row>
    <row r="69" spans="1:11" s="59" customFormat="1" ht="15" x14ac:dyDescent="0.25">
      <c r="A69" s="73" t="s">
        <v>452</v>
      </c>
      <c r="B69" s="74">
        <v>0</v>
      </c>
      <c r="C69" s="324">
        <v>0</v>
      </c>
      <c r="D69" s="324">
        <v>0</v>
      </c>
      <c r="E69" s="324">
        <v>0</v>
      </c>
      <c r="F69" s="74">
        <v>0</v>
      </c>
      <c r="G69" s="74">
        <v>0</v>
      </c>
      <c r="H69" s="74">
        <v>0</v>
      </c>
      <c r="I69" s="74">
        <v>0</v>
      </c>
      <c r="J69" s="74">
        <v>0</v>
      </c>
      <c r="K69" s="75">
        <f t="shared" ref="K69:K132" si="1">SUM(B69,F69:J69)</f>
        <v>0</v>
      </c>
    </row>
    <row r="70" spans="1:11" s="59" customFormat="1" ht="15" x14ac:dyDescent="0.25">
      <c r="A70" s="73" t="s">
        <v>453</v>
      </c>
      <c r="B70" s="74">
        <v>0</v>
      </c>
      <c r="C70" s="324">
        <v>0</v>
      </c>
      <c r="D70" s="324">
        <v>0</v>
      </c>
      <c r="E70" s="324">
        <v>0</v>
      </c>
      <c r="F70" s="74">
        <v>0</v>
      </c>
      <c r="G70" s="74">
        <v>0</v>
      </c>
      <c r="H70" s="74">
        <v>0</v>
      </c>
      <c r="I70" s="74">
        <v>0</v>
      </c>
      <c r="J70" s="74">
        <v>0</v>
      </c>
      <c r="K70" s="75">
        <f t="shared" si="1"/>
        <v>0</v>
      </c>
    </row>
    <row r="71" spans="1:11" s="59" customFormat="1" ht="15" x14ac:dyDescent="0.25">
      <c r="A71" s="73" t="s">
        <v>454</v>
      </c>
      <c r="B71" s="74">
        <v>0</v>
      </c>
      <c r="C71" s="324">
        <v>0</v>
      </c>
      <c r="D71" s="324">
        <v>0</v>
      </c>
      <c r="E71" s="324">
        <v>0</v>
      </c>
      <c r="F71" s="74">
        <v>0</v>
      </c>
      <c r="G71" s="74">
        <v>0</v>
      </c>
      <c r="H71" s="74">
        <v>0</v>
      </c>
      <c r="I71" s="74">
        <v>0</v>
      </c>
      <c r="J71" s="74">
        <v>0</v>
      </c>
      <c r="K71" s="75">
        <f t="shared" si="1"/>
        <v>0</v>
      </c>
    </row>
    <row r="72" spans="1:11" s="59" customFormat="1" ht="15" x14ac:dyDescent="0.25">
      <c r="A72" s="73" t="s">
        <v>455</v>
      </c>
      <c r="B72" s="74">
        <v>0</v>
      </c>
      <c r="C72" s="324">
        <v>0</v>
      </c>
      <c r="D72" s="324">
        <v>0</v>
      </c>
      <c r="E72" s="324">
        <v>0</v>
      </c>
      <c r="F72" s="74">
        <v>0</v>
      </c>
      <c r="G72" s="74">
        <v>0</v>
      </c>
      <c r="H72" s="74">
        <v>0</v>
      </c>
      <c r="I72" s="74">
        <v>0</v>
      </c>
      <c r="J72" s="74">
        <v>0</v>
      </c>
      <c r="K72" s="75">
        <f t="shared" si="1"/>
        <v>0</v>
      </c>
    </row>
    <row r="73" spans="1:11" s="59" customFormat="1" ht="15" x14ac:dyDescent="0.25">
      <c r="A73" s="73" t="s">
        <v>456</v>
      </c>
      <c r="B73" s="74">
        <v>0</v>
      </c>
      <c r="C73" s="324">
        <v>0</v>
      </c>
      <c r="D73" s="324">
        <v>0</v>
      </c>
      <c r="E73" s="324">
        <v>0</v>
      </c>
      <c r="F73" s="74">
        <v>0</v>
      </c>
      <c r="G73" s="74">
        <v>0</v>
      </c>
      <c r="H73" s="74">
        <v>0</v>
      </c>
      <c r="I73" s="74">
        <v>0</v>
      </c>
      <c r="J73" s="74">
        <v>0</v>
      </c>
      <c r="K73" s="75">
        <f t="shared" si="1"/>
        <v>0</v>
      </c>
    </row>
    <row r="74" spans="1:11" s="59" customFormat="1" ht="15" x14ac:dyDescent="0.25">
      <c r="A74" s="73" t="s">
        <v>457</v>
      </c>
      <c r="B74" s="74">
        <v>0</v>
      </c>
      <c r="C74" s="324">
        <v>0</v>
      </c>
      <c r="D74" s="324">
        <v>0</v>
      </c>
      <c r="E74" s="324">
        <v>0</v>
      </c>
      <c r="F74" s="74">
        <v>0</v>
      </c>
      <c r="G74" s="74">
        <v>0</v>
      </c>
      <c r="H74" s="74">
        <v>0</v>
      </c>
      <c r="I74" s="74">
        <v>0</v>
      </c>
      <c r="J74" s="74">
        <v>0</v>
      </c>
      <c r="K74" s="75">
        <f t="shared" si="1"/>
        <v>0</v>
      </c>
    </row>
    <row r="75" spans="1:11" s="59" customFormat="1" ht="15" x14ac:dyDescent="0.25">
      <c r="A75" s="73" t="s">
        <v>458</v>
      </c>
      <c r="B75" s="74">
        <v>0</v>
      </c>
      <c r="C75" s="324">
        <v>0</v>
      </c>
      <c r="D75" s="324">
        <v>0</v>
      </c>
      <c r="E75" s="324">
        <v>0</v>
      </c>
      <c r="F75" s="74">
        <v>0</v>
      </c>
      <c r="G75" s="74">
        <v>0</v>
      </c>
      <c r="H75" s="74">
        <v>0</v>
      </c>
      <c r="I75" s="74">
        <v>0</v>
      </c>
      <c r="J75" s="74">
        <v>0</v>
      </c>
      <c r="K75" s="75">
        <f t="shared" si="1"/>
        <v>0</v>
      </c>
    </row>
    <row r="76" spans="1:11" s="59" customFormat="1" ht="15" x14ac:dyDescent="0.25">
      <c r="A76" s="73" t="s">
        <v>459</v>
      </c>
      <c r="B76" s="74">
        <v>0</v>
      </c>
      <c r="C76" s="324">
        <v>0</v>
      </c>
      <c r="D76" s="324">
        <v>0</v>
      </c>
      <c r="E76" s="324">
        <v>0</v>
      </c>
      <c r="F76" s="74">
        <v>0</v>
      </c>
      <c r="G76" s="74">
        <v>0</v>
      </c>
      <c r="H76" s="74">
        <v>0</v>
      </c>
      <c r="I76" s="74">
        <v>0</v>
      </c>
      <c r="J76" s="74">
        <v>0</v>
      </c>
      <c r="K76" s="75">
        <f t="shared" si="1"/>
        <v>0</v>
      </c>
    </row>
    <row r="77" spans="1:11" s="59" customFormat="1" ht="15" x14ac:dyDescent="0.25">
      <c r="A77" s="73" t="s">
        <v>460</v>
      </c>
      <c r="B77" s="74">
        <v>0</v>
      </c>
      <c r="C77" s="324">
        <v>0</v>
      </c>
      <c r="D77" s="324">
        <v>0</v>
      </c>
      <c r="E77" s="324">
        <v>0</v>
      </c>
      <c r="F77" s="74">
        <v>0</v>
      </c>
      <c r="G77" s="74">
        <v>0</v>
      </c>
      <c r="H77" s="74">
        <v>0</v>
      </c>
      <c r="I77" s="74">
        <v>0</v>
      </c>
      <c r="J77" s="74">
        <v>0</v>
      </c>
      <c r="K77" s="75">
        <f t="shared" si="1"/>
        <v>0</v>
      </c>
    </row>
    <row r="78" spans="1:11" s="59" customFormat="1" ht="15" x14ac:dyDescent="0.25">
      <c r="A78" s="73" t="s">
        <v>461</v>
      </c>
      <c r="B78" s="74">
        <v>0</v>
      </c>
      <c r="C78" s="324">
        <v>0</v>
      </c>
      <c r="D78" s="324">
        <v>0</v>
      </c>
      <c r="E78" s="324">
        <v>0</v>
      </c>
      <c r="F78" s="74">
        <v>0</v>
      </c>
      <c r="G78" s="74">
        <v>0</v>
      </c>
      <c r="H78" s="74">
        <v>0</v>
      </c>
      <c r="I78" s="74">
        <v>0</v>
      </c>
      <c r="J78" s="74">
        <v>0</v>
      </c>
      <c r="K78" s="75">
        <f t="shared" si="1"/>
        <v>0</v>
      </c>
    </row>
    <row r="79" spans="1:11" s="59" customFormat="1" ht="15" x14ac:dyDescent="0.25">
      <c r="A79" s="73" t="s">
        <v>462</v>
      </c>
      <c r="B79" s="74">
        <v>0</v>
      </c>
      <c r="C79" s="324">
        <v>0</v>
      </c>
      <c r="D79" s="324">
        <v>0</v>
      </c>
      <c r="E79" s="324">
        <v>0</v>
      </c>
      <c r="F79" s="74">
        <v>0</v>
      </c>
      <c r="G79" s="74">
        <v>0</v>
      </c>
      <c r="H79" s="74">
        <v>0</v>
      </c>
      <c r="I79" s="74">
        <v>0</v>
      </c>
      <c r="J79" s="74">
        <v>0</v>
      </c>
      <c r="K79" s="75">
        <f t="shared" si="1"/>
        <v>0</v>
      </c>
    </row>
    <row r="80" spans="1:11" s="59" customFormat="1" ht="15" x14ac:dyDescent="0.25">
      <c r="A80" s="73" t="s">
        <v>463</v>
      </c>
      <c r="B80" s="74">
        <v>0</v>
      </c>
      <c r="C80" s="324">
        <v>0</v>
      </c>
      <c r="D80" s="324">
        <v>0</v>
      </c>
      <c r="E80" s="324">
        <v>0</v>
      </c>
      <c r="F80" s="74">
        <v>0</v>
      </c>
      <c r="G80" s="74">
        <v>0</v>
      </c>
      <c r="H80" s="74">
        <v>0</v>
      </c>
      <c r="I80" s="74">
        <v>0</v>
      </c>
      <c r="J80" s="74">
        <v>0</v>
      </c>
      <c r="K80" s="75">
        <f t="shared" si="1"/>
        <v>0</v>
      </c>
    </row>
    <row r="81" spans="1:13" s="59" customFormat="1" ht="15" x14ac:dyDescent="0.25">
      <c r="A81" s="73" t="s">
        <v>464</v>
      </c>
      <c r="B81" s="74">
        <v>0</v>
      </c>
      <c r="C81" s="324">
        <v>0</v>
      </c>
      <c r="D81" s="324">
        <v>0</v>
      </c>
      <c r="E81" s="324">
        <v>0</v>
      </c>
      <c r="F81" s="74">
        <v>0</v>
      </c>
      <c r="G81" s="74">
        <v>0</v>
      </c>
      <c r="H81" s="74">
        <v>0</v>
      </c>
      <c r="I81" s="74">
        <v>0</v>
      </c>
      <c r="J81" s="74">
        <v>0</v>
      </c>
      <c r="K81" s="75">
        <f t="shared" si="1"/>
        <v>0</v>
      </c>
    </row>
    <row r="82" spans="1:13" s="59" customFormat="1" ht="15" x14ac:dyDescent="0.25">
      <c r="A82" s="73" t="s">
        <v>465</v>
      </c>
      <c r="B82" s="74">
        <v>0</v>
      </c>
      <c r="C82" s="324">
        <v>0</v>
      </c>
      <c r="D82" s="324">
        <v>0</v>
      </c>
      <c r="E82" s="324">
        <v>0</v>
      </c>
      <c r="F82" s="74">
        <v>0</v>
      </c>
      <c r="G82" s="74">
        <v>0</v>
      </c>
      <c r="H82" s="74">
        <v>0</v>
      </c>
      <c r="I82" s="74">
        <v>0</v>
      </c>
      <c r="J82" s="74">
        <v>0</v>
      </c>
      <c r="K82" s="75">
        <f t="shared" si="1"/>
        <v>0</v>
      </c>
    </row>
    <row r="83" spans="1:13" s="59" customFormat="1" ht="15" x14ac:dyDescent="0.25">
      <c r="A83" s="73" t="s">
        <v>466</v>
      </c>
      <c r="B83" s="74">
        <v>0</v>
      </c>
      <c r="C83" s="324">
        <v>0</v>
      </c>
      <c r="D83" s="324">
        <v>0</v>
      </c>
      <c r="E83" s="324">
        <v>0</v>
      </c>
      <c r="F83" s="74">
        <v>0</v>
      </c>
      <c r="G83" s="74">
        <v>0</v>
      </c>
      <c r="H83" s="74">
        <v>0</v>
      </c>
      <c r="I83" s="74">
        <v>0</v>
      </c>
      <c r="J83" s="74">
        <v>0</v>
      </c>
      <c r="K83" s="75">
        <f t="shared" si="1"/>
        <v>0</v>
      </c>
    </row>
    <row r="84" spans="1:13" s="59" customFormat="1" ht="15" x14ac:dyDescent="0.25">
      <c r="A84" s="73" t="s">
        <v>467</v>
      </c>
      <c r="B84" s="74">
        <v>0</v>
      </c>
      <c r="C84" s="324">
        <v>0</v>
      </c>
      <c r="D84" s="324">
        <v>0</v>
      </c>
      <c r="E84" s="324">
        <v>0</v>
      </c>
      <c r="F84" s="74">
        <v>0</v>
      </c>
      <c r="G84" s="74">
        <v>0</v>
      </c>
      <c r="H84" s="74">
        <v>0</v>
      </c>
      <c r="I84" s="74">
        <v>0</v>
      </c>
      <c r="J84" s="74">
        <v>0</v>
      </c>
      <c r="K84" s="75">
        <f t="shared" si="1"/>
        <v>0</v>
      </c>
    </row>
    <row r="85" spans="1:13" s="59" customFormat="1" ht="15" x14ac:dyDescent="0.25">
      <c r="A85" s="73" t="s">
        <v>468</v>
      </c>
      <c r="B85" s="74">
        <v>0</v>
      </c>
      <c r="C85" s="324">
        <v>0</v>
      </c>
      <c r="D85" s="324">
        <v>0</v>
      </c>
      <c r="E85" s="324">
        <v>0</v>
      </c>
      <c r="F85" s="74">
        <v>0</v>
      </c>
      <c r="G85" s="74">
        <v>0</v>
      </c>
      <c r="H85" s="74">
        <v>0</v>
      </c>
      <c r="I85" s="74">
        <v>0</v>
      </c>
      <c r="J85" s="74">
        <v>0</v>
      </c>
      <c r="K85" s="75">
        <f t="shared" si="1"/>
        <v>0</v>
      </c>
    </row>
    <row r="86" spans="1:13" s="59" customFormat="1" ht="15" x14ac:dyDescent="0.25">
      <c r="A86" s="73" t="s">
        <v>469</v>
      </c>
      <c r="B86" s="74">
        <v>0</v>
      </c>
      <c r="C86" s="324">
        <v>0</v>
      </c>
      <c r="D86" s="324">
        <v>0</v>
      </c>
      <c r="E86" s="324">
        <v>0</v>
      </c>
      <c r="F86" s="74">
        <v>0</v>
      </c>
      <c r="G86" s="74">
        <v>0</v>
      </c>
      <c r="H86" s="74">
        <v>0</v>
      </c>
      <c r="I86" s="74">
        <v>0</v>
      </c>
      <c r="J86" s="74">
        <v>0</v>
      </c>
      <c r="K86" s="75">
        <f t="shared" si="1"/>
        <v>0</v>
      </c>
    </row>
    <row r="87" spans="1:13" s="59" customFormat="1" ht="15" x14ac:dyDescent="0.25">
      <c r="A87" s="73" t="s">
        <v>470</v>
      </c>
      <c r="B87" s="74">
        <v>0</v>
      </c>
      <c r="C87" s="324">
        <v>0</v>
      </c>
      <c r="D87" s="324">
        <v>0</v>
      </c>
      <c r="E87" s="324">
        <v>0</v>
      </c>
      <c r="F87" s="74">
        <v>0</v>
      </c>
      <c r="G87" s="74">
        <v>0</v>
      </c>
      <c r="H87" s="74">
        <v>0</v>
      </c>
      <c r="I87" s="74">
        <v>0</v>
      </c>
      <c r="J87" s="74">
        <v>0</v>
      </c>
      <c r="K87" s="75">
        <f t="shared" si="1"/>
        <v>0</v>
      </c>
    </row>
    <row r="88" spans="1:13" s="59" customFormat="1" ht="15" x14ac:dyDescent="0.25">
      <c r="A88" s="73" t="s">
        <v>471</v>
      </c>
      <c r="B88" s="74">
        <v>0</v>
      </c>
      <c r="C88" s="324">
        <v>0</v>
      </c>
      <c r="D88" s="324">
        <v>0</v>
      </c>
      <c r="E88" s="324">
        <v>0</v>
      </c>
      <c r="F88" s="74">
        <v>0</v>
      </c>
      <c r="G88" s="74">
        <v>0</v>
      </c>
      <c r="H88" s="74">
        <v>0</v>
      </c>
      <c r="I88" s="74">
        <v>0</v>
      </c>
      <c r="J88" s="74">
        <v>0</v>
      </c>
      <c r="K88" s="75">
        <f t="shared" si="1"/>
        <v>0</v>
      </c>
    </row>
    <row r="89" spans="1:13" s="59" customFormat="1" ht="15" x14ac:dyDescent="0.25">
      <c r="A89" s="73" t="s">
        <v>472</v>
      </c>
      <c r="B89" s="74">
        <v>7</v>
      </c>
      <c r="C89" s="324">
        <v>0</v>
      </c>
      <c r="D89" s="324">
        <v>0</v>
      </c>
      <c r="E89" s="324">
        <v>0</v>
      </c>
      <c r="F89" s="74">
        <v>5</v>
      </c>
      <c r="G89" s="74">
        <v>0</v>
      </c>
      <c r="H89" s="74">
        <v>0</v>
      </c>
      <c r="I89" s="74">
        <v>1</v>
      </c>
      <c r="J89" s="74">
        <v>0</v>
      </c>
      <c r="K89" s="75">
        <f t="shared" si="1"/>
        <v>13</v>
      </c>
    </row>
    <row r="90" spans="1:13" s="59" customFormat="1" ht="15" x14ac:dyDescent="0.25">
      <c r="A90" s="73" t="s">
        <v>473</v>
      </c>
      <c r="B90" s="74">
        <v>0</v>
      </c>
      <c r="C90" s="324">
        <v>0</v>
      </c>
      <c r="D90" s="324">
        <v>0</v>
      </c>
      <c r="E90" s="324">
        <v>0</v>
      </c>
      <c r="F90" s="74">
        <v>0</v>
      </c>
      <c r="G90" s="74">
        <v>0</v>
      </c>
      <c r="H90" s="74">
        <v>0</v>
      </c>
      <c r="I90" s="74">
        <v>0</v>
      </c>
      <c r="J90" s="74">
        <v>0</v>
      </c>
      <c r="K90" s="75">
        <f t="shared" si="1"/>
        <v>0</v>
      </c>
    </row>
    <row r="91" spans="1:13" s="59" customFormat="1" ht="15" x14ac:dyDescent="0.25">
      <c r="A91" s="73" t="s">
        <v>474</v>
      </c>
      <c r="B91" s="74">
        <v>1</v>
      </c>
      <c r="C91" s="324">
        <v>0</v>
      </c>
      <c r="D91" s="324">
        <v>0</v>
      </c>
      <c r="E91" s="324">
        <v>0</v>
      </c>
      <c r="F91" s="74">
        <v>0</v>
      </c>
      <c r="G91" s="74">
        <v>0</v>
      </c>
      <c r="H91" s="74">
        <v>0</v>
      </c>
      <c r="I91" s="74">
        <v>0</v>
      </c>
      <c r="J91" s="74">
        <v>0</v>
      </c>
      <c r="K91" s="75">
        <f t="shared" si="1"/>
        <v>1</v>
      </c>
    </row>
    <row r="92" spans="1:13" s="59" customFormat="1" ht="15" x14ac:dyDescent="0.25">
      <c r="A92" s="73" t="s">
        <v>475</v>
      </c>
      <c r="B92" s="74">
        <v>0</v>
      </c>
      <c r="C92" s="324">
        <v>0</v>
      </c>
      <c r="D92" s="324">
        <v>0</v>
      </c>
      <c r="E92" s="324">
        <v>0</v>
      </c>
      <c r="F92" s="74">
        <v>0</v>
      </c>
      <c r="G92" s="74">
        <v>0</v>
      </c>
      <c r="H92" s="74">
        <v>0</v>
      </c>
      <c r="I92" s="74">
        <v>0</v>
      </c>
      <c r="J92" s="74">
        <v>0</v>
      </c>
      <c r="K92" s="75">
        <f t="shared" si="1"/>
        <v>0</v>
      </c>
      <c r="M92" s="48"/>
    </row>
    <row r="93" spans="1:13" s="59" customFormat="1" ht="15" x14ac:dyDescent="0.25">
      <c r="A93" s="73" t="s">
        <v>476</v>
      </c>
      <c r="B93" s="74">
        <v>0</v>
      </c>
      <c r="C93" s="324">
        <v>0</v>
      </c>
      <c r="D93" s="324">
        <v>0</v>
      </c>
      <c r="E93" s="324">
        <v>0</v>
      </c>
      <c r="F93" s="74">
        <v>0</v>
      </c>
      <c r="G93" s="74">
        <v>0</v>
      </c>
      <c r="H93" s="74">
        <v>0</v>
      </c>
      <c r="I93" s="74">
        <v>0</v>
      </c>
      <c r="J93" s="74">
        <v>0</v>
      </c>
      <c r="K93" s="75">
        <f t="shared" si="1"/>
        <v>0</v>
      </c>
    </row>
    <row r="94" spans="1:13" s="59" customFormat="1" ht="15" x14ac:dyDescent="0.25">
      <c r="A94" s="73" t="s">
        <v>477</v>
      </c>
      <c r="B94" s="74">
        <v>0</v>
      </c>
      <c r="C94" s="324">
        <v>0</v>
      </c>
      <c r="D94" s="324">
        <v>0</v>
      </c>
      <c r="E94" s="324">
        <v>0</v>
      </c>
      <c r="F94" s="74">
        <v>0</v>
      </c>
      <c r="G94" s="74">
        <v>0</v>
      </c>
      <c r="H94" s="74">
        <v>0</v>
      </c>
      <c r="I94" s="74">
        <v>0</v>
      </c>
      <c r="J94" s="74">
        <v>0</v>
      </c>
      <c r="K94" s="75">
        <f t="shared" si="1"/>
        <v>0</v>
      </c>
    </row>
    <row r="95" spans="1:13" s="59" customFormat="1" ht="15" x14ac:dyDescent="0.25">
      <c r="A95" s="73" t="s">
        <v>478</v>
      </c>
      <c r="B95" s="74">
        <v>0</v>
      </c>
      <c r="C95" s="324">
        <v>0</v>
      </c>
      <c r="D95" s="324">
        <v>0</v>
      </c>
      <c r="E95" s="324">
        <v>0</v>
      </c>
      <c r="F95" s="74">
        <v>0</v>
      </c>
      <c r="G95" s="74">
        <v>0</v>
      </c>
      <c r="H95" s="74">
        <v>0</v>
      </c>
      <c r="I95" s="74">
        <v>0</v>
      </c>
      <c r="J95" s="74">
        <v>0</v>
      </c>
      <c r="K95" s="75">
        <f t="shared" si="1"/>
        <v>0</v>
      </c>
    </row>
    <row r="96" spans="1:13" s="59" customFormat="1" ht="15" x14ac:dyDescent="0.25">
      <c r="A96" s="73" t="s">
        <v>479</v>
      </c>
      <c r="B96" s="74">
        <v>0</v>
      </c>
      <c r="C96" s="324">
        <v>0</v>
      </c>
      <c r="D96" s="324">
        <v>0</v>
      </c>
      <c r="E96" s="324">
        <v>0</v>
      </c>
      <c r="F96" s="74">
        <v>0</v>
      </c>
      <c r="G96" s="74">
        <v>0</v>
      </c>
      <c r="H96" s="74">
        <v>0</v>
      </c>
      <c r="I96" s="74">
        <v>0</v>
      </c>
      <c r="J96" s="74">
        <v>0</v>
      </c>
      <c r="K96" s="75">
        <f t="shared" si="1"/>
        <v>0</v>
      </c>
    </row>
    <row r="97" spans="1:11" s="59" customFormat="1" ht="15" x14ac:dyDescent="0.25">
      <c r="A97" s="73" t="s">
        <v>480</v>
      </c>
      <c r="B97" s="74">
        <v>0</v>
      </c>
      <c r="C97" s="324">
        <v>0</v>
      </c>
      <c r="D97" s="324">
        <v>0</v>
      </c>
      <c r="E97" s="324">
        <v>0</v>
      </c>
      <c r="F97" s="74">
        <v>0</v>
      </c>
      <c r="G97" s="74">
        <v>0</v>
      </c>
      <c r="H97" s="74">
        <v>0</v>
      </c>
      <c r="I97" s="74">
        <v>0</v>
      </c>
      <c r="J97" s="74">
        <v>0</v>
      </c>
      <c r="K97" s="75">
        <f t="shared" si="1"/>
        <v>0</v>
      </c>
    </row>
    <row r="98" spans="1:11" s="59" customFormat="1" ht="15" x14ac:dyDescent="0.25">
      <c r="A98" s="73" t="s">
        <v>481</v>
      </c>
      <c r="B98" s="74">
        <v>0</v>
      </c>
      <c r="C98" s="324">
        <v>0</v>
      </c>
      <c r="D98" s="324">
        <v>0</v>
      </c>
      <c r="E98" s="324">
        <v>0</v>
      </c>
      <c r="F98" s="74">
        <v>0</v>
      </c>
      <c r="G98" s="74">
        <v>0</v>
      </c>
      <c r="H98" s="74">
        <v>0</v>
      </c>
      <c r="I98" s="74">
        <v>0</v>
      </c>
      <c r="J98" s="74">
        <v>0</v>
      </c>
      <c r="K98" s="75">
        <f t="shared" si="1"/>
        <v>0</v>
      </c>
    </row>
    <row r="99" spans="1:11" s="59" customFormat="1" ht="15" x14ac:dyDescent="0.25">
      <c r="A99" s="73" t="s">
        <v>482</v>
      </c>
      <c r="B99" s="74">
        <v>0</v>
      </c>
      <c r="C99" s="324">
        <v>0</v>
      </c>
      <c r="D99" s="324">
        <v>0</v>
      </c>
      <c r="E99" s="324">
        <v>0</v>
      </c>
      <c r="F99" s="74">
        <v>0</v>
      </c>
      <c r="G99" s="74">
        <v>0</v>
      </c>
      <c r="H99" s="74">
        <v>0</v>
      </c>
      <c r="I99" s="74">
        <v>0</v>
      </c>
      <c r="J99" s="74">
        <v>0</v>
      </c>
      <c r="K99" s="75">
        <f t="shared" si="1"/>
        <v>0</v>
      </c>
    </row>
    <row r="100" spans="1:11" s="59" customFormat="1" ht="15" x14ac:dyDescent="0.25">
      <c r="A100" s="73" t="s">
        <v>483</v>
      </c>
      <c r="B100" s="74">
        <v>0</v>
      </c>
      <c r="C100" s="324">
        <v>0</v>
      </c>
      <c r="D100" s="324">
        <v>0</v>
      </c>
      <c r="E100" s="324">
        <v>0</v>
      </c>
      <c r="F100" s="74">
        <v>0</v>
      </c>
      <c r="G100" s="74">
        <v>0</v>
      </c>
      <c r="H100" s="74">
        <v>0</v>
      </c>
      <c r="I100" s="74">
        <v>0</v>
      </c>
      <c r="J100" s="74">
        <v>0</v>
      </c>
      <c r="K100" s="75">
        <f t="shared" si="1"/>
        <v>0</v>
      </c>
    </row>
    <row r="101" spans="1:11" s="59" customFormat="1" ht="15" x14ac:dyDescent="0.25">
      <c r="A101" s="73" t="s">
        <v>484</v>
      </c>
      <c r="B101" s="74">
        <v>0</v>
      </c>
      <c r="C101" s="324">
        <v>0</v>
      </c>
      <c r="D101" s="324">
        <v>0</v>
      </c>
      <c r="E101" s="324">
        <v>0</v>
      </c>
      <c r="F101" s="74">
        <v>0</v>
      </c>
      <c r="G101" s="74">
        <v>0</v>
      </c>
      <c r="H101" s="74">
        <v>0</v>
      </c>
      <c r="I101" s="74">
        <v>0</v>
      </c>
      <c r="J101" s="74">
        <v>0</v>
      </c>
      <c r="K101" s="75">
        <f t="shared" si="1"/>
        <v>0</v>
      </c>
    </row>
    <row r="102" spans="1:11" s="59" customFormat="1" ht="15" x14ac:dyDescent="0.25">
      <c r="A102" s="73" t="s">
        <v>485</v>
      </c>
      <c r="B102" s="74">
        <v>0</v>
      </c>
      <c r="C102" s="324">
        <v>0</v>
      </c>
      <c r="D102" s="324">
        <v>0</v>
      </c>
      <c r="E102" s="324">
        <v>0</v>
      </c>
      <c r="F102" s="74">
        <v>0</v>
      </c>
      <c r="G102" s="74">
        <v>0</v>
      </c>
      <c r="H102" s="74">
        <v>0</v>
      </c>
      <c r="I102" s="74">
        <v>0</v>
      </c>
      <c r="J102" s="74">
        <v>0</v>
      </c>
      <c r="K102" s="75">
        <f t="shared" si="1"/>
        <v>0</v>
      </c>
    </row>
    <row r="103" spans="1:11" s="59" customFormat="1" ht="15" x14ac:dyDescent="0.25">
      <c r="A103" s="73" t="s">
        <v>486</v>
      </c>
      <c r="B103" s="74">
        <v>0</v>
      </c>
      <c r="C103" s="324">
        <v>0</v>
      </c>
      <c r="D103" s="324">
        <v>0</v>
      </c>
      <c r="E103" s="324">
        <v>0</v>
      </c>
      <c r="F103" s="74">
        <v>0</v>
      </c>
      <c r="G103" s="74">
        <v>0</v>
      </c>
      <c r="H103" s="74">
        <v>0</v>
      </c>
      <c r="I103" s="74">
        <v>0</v>
      </c>
      <c r="J103" s="74">
        <v>0</v>
      </c>
      <c r="K103" s="75">
        <f t="shared" si="1"/>
        <v>0</v>
      </c>
    </row>
    <row r="104" spans="1:11" s="59" customFormat="1" ht="15" x14ac:dyDescent="0.25">
      <c r="A104" s="73" t="s">
        <v>487</v>
      </c>
      <c r="B104" s="74">
        <v>0</v>
      </c>
      <c r="C104" s="324">
        <v>0</v>
      </c>
      <c r="D104" s="324">
        <v>0</v>
      </c>
      <c r="E104" s="324">
        <v>0</v>
      </c>
      <c r="F104" s="74">
        <v>0</v>
      </c>
      <c r="G104" s="74">
        <v>0</v>
      </c>
      <c r="H104" s="74">
        <v>0</v>
      </c>
      <c r="I104" s="74">
        <v>0</v>
      </c>
      <c r="J104" s="74">
        <v>0</v>
      </c>
      <c r="K104" s="75">
        <f t="shared" si="1"/>
        <v>0</v>
      </c>
    </row>
    <row r="105" spans="1:11" s="59" customFormat="1" ht="15" x14ac:dyDescent="0.25">
      <c r="A105" s="73" t="s">
        <v>488</v>
      </c>
      <c r="B105" s="74">
        <v>0</v>
      </c>
      <c r="C105" s="324">
        <v>0</v>
      </c>
      <c r="D105" s="324">
        <v>0</v>
      </c>
      <c r="E105" s="324">
        <v>0</v>
      </c>
      <c r="F105" s="74">
        <v>0</v>
      </c>
      <c r="G105" s="74">
        <v>0</v>
      </c>
      <c r="H105" s="74">
        <v>0</v>
      </c>
      <c r="I105" s="74">
        <v>0</v>
      </c>
      <c r="J105" s="74">
        <v>0</v>
      </c>
      <c r="K105" s="75">
        <f t="shared" si="1"/>
        <v>0</v>
      </c>
    </row>
    <row r="106" spans="1:11" s="59" customFormat="1" ht="15" x14ac:dyDescent="0.25">
      <c r="A106" s="73" t="s">
        <v>489</v>
      </c>
      <c r="B106" s="74">
        <v>0</v>
      </c>
      <c r="C106" s="324">
        <v>0</v>
      </c>
      <c r="D106" s="324">
        <v>0</v>
      </c>
      <c r="E106" s="324">
        <v>0</v>
      </c>
      <c r="F106" s="74">
        <v>0</v>
      </c>
      <c r="G106" s="74">
        <v>0</v>
      </c>
      <c r="H106" s="74">
        <v>0</v>
      </c>
      <c r="I106" s="74">
        <v>0</v>
      </c>
      <c r="J106" s="74">
        <v>0</v>
      </c>
      <c r="K106" s="75">
        <f t="shared" si="1"/>
        <v>0</v>
      </c>
    </row>
    <row r="107" spans="1:11" s="59" customFormat="1" ht="15" x14ac:dyDescent="0.25">
      <c r="A107" s="73" t="s">
        <v>490</v>
      </c>
      <c r="B107" s="74">
        <v>0</v>
      </c>
      <c r="C107" s="324">
        <v>0</v>
      </c>
      <c r="D107" s="324">
        <v>0</v>
      </c>
      <c r="E107" s="324">
        <v>0</v>
      </c>
      <c r="F107" s="74">
        <v>0</v>
      </c>
      <c r="G107" s="74">
        <v>0</v>
      </c>
      <c r="H107" s="74">
        <v>0</v>
      </c>
      <c r="I107" s="74">
        <v>0</v>
      </c>
      <c r="J107" s="74">
        <v>0</v>
      </c>
      <c r="K107" s="75">
        <f t="shared" si="1"/>
        <v>0</v>
      </c>
    </row>
    <row r="108" spans="1:11" s="59" customFormat="1" ht="15" x14ac:dyDescent="0.25">
      <c r="A108" s="73" t="s">
        <v>491</v>
      </c>
      <c r="B108" s="74">
        <v>0</v>
      </c>
      <c r="C108" s="324">
        <v>0</v>
      </c>
      <c r="D108" s="324">
        <v>0</v>
      </c>
      <c r="E108" s="324">
        <v>0</v>
      </c>
      <c r="F108" s="74">
        <v>0</v>
      </c>
      <c r="G108" s="74">
        <v>0</v>
      </c>
      <c r="H108" s="74">
        <v>0</v>
      </c>
      <c r="I108" s="74">
        <v>0</v>
      </c>
      <c r="J108" s="74">
        <v>0</v>
      </c>
      <c r="K108" s="75">
        <f t="shared" si="1"/>
        <v>0</v>
      </c>
    </row>
    <row r="109" spans="1:11" s="59" customFormat="1" ht="15" x14ac:dyDescent="0.25">
      <c r="A109" s="73" t="s">
        <v>492</v>
      </c>
      <c r="B109" s="74">
        <v>0</v>
      </c>
      <c r="C109" s="324">
        <v>0</v>
      </c>
      <c r="D109" s="324">
        <v>0</v>
      </c>
      <c r="E109" s="324">
        <v>0</v>
      </c>
      <c r="F109" s="74">
        <v>0</v>
      </c>
      <c r="G109" s="74">
        <v>0</v>
      </c>
      <c r="H109" s="74">
        <v>0</v>
      </c>
      <c r="I109" s="74">
        <v>0</v>
      </c>
      <c r="J109" s="74">
        <v>0</v>
      </c>
      <c r="K109" s="75">
        <f t="shared" si="1"/>
        <v>0</v>
      </c>
    </row>
    <row r="110" spans="1:11" s="59" customFormat="1" ht="15" x14ac:dyDescent="0.25">
      <c r="A110" s="73" t="s">
        <v>493</v>
      </c>
      <c r="B110" s="74">
        <v>0</v>
      </c>
      <c r="C110" s="324">
        <v>0</v>
      </c>
      <c r="D110" s="324">
        <v>0</v>
      </c>
      <c r="E110" s="324">
        <v>0</v>
      </c>
      <c r="F110" s="74">
        <v>0</v>
      </c>
      <c r="G110" s="74">
        <v>0</v>
      </c>
      <c r="H110" s="74">
        <v>0</v>
      </c>
      <c r="I110" s="74">
        <v>0</v>
      </c>
      <c r="J110" s="74">
        <v>0</v>
      </c>
      <c r="K110" s="75">
        <f t="shared" si="1"/>
        <v>0</v>
      </c>
    </row>
    <row r="111" spans="1:11" s="59" customFormat="1" ht="15" x14ac:dyDescent="0.25">
      <c r="A111" s="73" t="s">
        <v>494</v>
      </c>
      <c r="B111" s="74">
        <v>0</v>
      </c>
      <c r="C111" s="324">
        <v>0</v>
      </c>
      <c r="D111" s="324">
        <v>0</v>
      </c>
      <c r="E111" s="324">
        <v>0</v>
      </c>
      <c r="F111" s="74">
        <v>0</v>
      </c>
      <c r="G111" s="74">
        <v>0</v>
      </c>
      <c r="H111" s="74">
        <v>0</v>
      </c>
      <c r="I111" s="74">
        <v>0</v>
      </c>
      <c r="J111" s="74">
        <v>0</v>
      </c>
      <c r="K111" s="75">
        <f t="shared" si="1"/>
        <v>0</v>
      </c>
    </row>
    <row r="112" spans="1:11" s="59" customFormat="1" ht="15" x14ac:dyDescent="0.25">
      <c r="A112" s="73" t="s">
        <v>495</v>
      </c>
      <c r="B112" s="74">
        <v>0</v>
      </c>
      <c r="C112" s="324">
        <v>0</v>
      </c>
      <c r="D112" s="324">
        <v>0</v>
      </c>
      <c r="E112" s="324">
        <v>0</v>
      </c>
      <c r="F112" s="74">
        <v>0</v>
      </c>
      <c r="G112" s="74">
        <v>0</v>
      </c>
      <c r="H112" s="74">
        <v>0</v>
      </c>
      <c r="I112" s="74">
        <v>0</v>
      </c>
      <c r="J112" s="74">
        <v>0</v>
      </c>
      <c r="K112" s="75">
        <f t="shared" si="1"/>
        <v>0</v>
      </c>
    </row>
    <row r="113" spans="1:11" s="59" customFormat="1" ht="15" x14ac:dyDescent="0.25">
      <c r="A113" s="73" t="s">
        <v>496</v>
      </c>
      <c r="B113" s="74">
        <v>0</v>
      </c>
      <c r="C113" s="324">
        <v>0</v>
      </c>
      <c r="D113" s="324">
        <v>0</v>
      </c>
      <c r="E113" s="324">
        <v>0</v>
      </c>
      <c r="F113" s="74">
        <v>0</v>
      </c>
      <c r="G113" s="74">
        <v>0</v>
      </c>
      <c r="H113" s="74">
        <v>0</v>
      </c>
      <c r="I113" s="74">
        <v>0</v>
      </c>
      <c r="J113" s="74">
        <v>0</v>
      </c>
      <c r="K113" s="75">
        <f t="shared" si="1"/>
        <v>0</v>
      </c>
    </row>
    <row r="114" spans="1:11" s="59" customFormat="1" ht="15" x14ac:dyDescent="0.25">
      <c r="A114" s="73" t="s">
        <v>497</v>
      </c>
      <c r="B114" s="74">
        <v>0</v>
      </c>
      <c r="C114" s="324">
        <v>0</v>
      </c>
      <c r="D114" s="324">
        <v>0</v>
      </c>
      <c r="E114" s="324">
        <v>0</v>
      </c>
      <c r="F114" s="74">
        <v>0</v>
      </c>
      <c r="G114" s="74">
        <v>0</v>
      </c>
      <c r="H114" s="74">
        <v>0</v>
      </c>
      <c r="I114" s="74">
        <v>0</v>
      </c>
      <c r="J114" s="74">
        <v>0</v>
      </c>
      <c r="K114" s="75">
        <f t="shared" si="1"/>
        <v>0</v>
      </c>
    </row>
    <row r="115" spans="1:11" s="59" customFormat="1" ht="15" x14ac:dyDescent="0.25">
      <c r="A115" s="73" t="s">
        <v>498</v>
      </c>
      <c r="B115" s="74">
        <v>0</v>
      </c>
      <c r="C115" s="324">
        <v>0</v>
      </c>
      <c r="D115" s="324">
        <v>0</v>
      </c>
      <c r="E115" s="324">
        <v>0</v>
      </c>
      <c r="F115" s="74">
        <v>0</v>
      </c>
      <c r="G115" s="74">
        <v>0</v>
      </c>
      <c r="H115" s="74">
        <v>0</v>
      </c>
      <c r="I115" s="74">
        <v>0</v>
      </c>
      <c r="J115" s="74">
        <v>0</v>
      </c>
      <c r="K115" s="75">
        <f t="shared" si="1"/>
        <v>0</v>
      </c>
    </row>
    <row r="116" spans="1:11" s="59" customFormat="1" ht="15" x14ac:dyDescent="0.25">
      <c r="A116" s="73" t="s">
        <v>499</v>
      </c>
      <c r="B116" s="74">
        <v>0</v>
      </c>
      <c r="C116" s="324">
        <v>0</v>
      </c>
      <c r="D116" s="324">
        <v>0</v>
      </c>
      <c r="E116" s="324">
        <v>0</v>
      </c>
      <c r="F116" s="74">
        <v>0</v>
      </c>
      <c r="G116" s="74">
        <v>0</v>
      </c>
      <c r="H116" s="74">
        <v>0</v>
      </c>
      <c r="I116" s="74">
        <v>0</v>
      </c>
      <c r="J116" s="74">
        <v>0</v>
      </c>
      <c r="K116" s="75">
        <f t="shared" si="1"/>
        <v>0</v>
      </c>
    </row>
    <row r="117" spans="1:11" s="59" customFormat="1" ht="15" x14ac:dyDescent="0.25">
      <c r="A117" s="73" t="s">
        <v>500</v>
      </c>
      <c r="B117" s="74">
        <v>0</v>
      </c>
      <c r="C117" s="324">
        <v>0</v>
      </c>
      <c r="D117" s="324">
        <v>0</v>
      </c>
      <c r="E117" s="324">
        <v>0</v>
      </c>
      <c r="F117" s="74">
        <v>0</v>
      </c>
      <c r="G117" s="74">
        <v>0</v>
      </c>
      <c r="H117" s="74">
        <v>0</v>
      </c>
      <c r="I117" s="74">
        <v>0</v>
      </c>
      <c r="J117" s="74">
        <v>0</v>
      </c>
      <c r="K117" s="75">
        <f t="shared" si="1"/>
        <v>0</v>
      </c>
    </row>
    <row r="118" spans="1:11" s="59" customFormat="1" ht="15" x14ac:dyDescent="0.25">
      <c r="A118" s="73" t="s">
        <v>501</v>
      </c>
      <c r="B118" s="74">
        <v>0</v>
      </c>
      <c r="C118" s="324">
        <v>0</v>
      </c>
      <c r="D118" s="324">
        <v>0</v>
      </c>
      <c r="E118" s="324">
        <v>0</v>
      </c>
      <c r="F118" s="74">
        <v>0</v>
      </c>
      <c r="G118" s="74">
        <v>0</v>
      </c>
      <c r="H118" s="74">
        <v>0</v>
      </c>
      <c r="I118" s="74">
        <v>0</v>
      </c>
      <c r="J118" s="74">
        <v>0</v>
      </c>
      <c r="K118" s="75">
        <f t="shared" si="1"/>
        <v>0</v>
      </c>
    </row>
    <row r="119" spans="1:11" s="59" customFormat="1" ht="15" x14ac:dyDescent="0.25">
      <c r="A119" s="73" t="s">
        <v>502</v>
      </c>
      <c r="B119" s="74">
        <v>0</v>
      </c>
      <c r="C119" s="324">
        <v>0</v>
      </c>
      <c r="D119" s="324">
        <v>0</v>
      </c>
      <c r="E119" s="324">
        <v>0</v>
      </c>
      <c r="F119" s="74">
        <v>0</v>
      </c>
      <c r="G119" s="74">
        <v>0</v>
      </c>
      <c r="H119" s="74">
        <v>0</v>
      </c>
      <c r="I119" s="74">
        <v>0</v>
      </c>
      <c r="J119" s="74">
        <v>0</v>
      </c>
      <c r="K119" s="75">
        <f t="shared" si="1"/>
        <v>0</v>
      </c>
    </row>
    <row r="120" spans="1:11" s="59" customFormat="1" ht="15" x14ac:dyDescent="0.25">
      <c r="A120" s="73" t="s">
        <v>503</v>
      </c>
      <c r="B120" s="74">
        <v>0</v>
      </c>
      <c r="C120" s="324">
        <v>0</v>
      </c>
      <c r="D120" s="324">
        <v>0</v>
      </c>
      <c r="E120" s="324">
        <v>0</v>
      </c>
      <c r="F120" s="74">
        <v>0</v>
      </c>
      <c r="G120" s="74">
        <v>0</v>
      </c>
      <c r="H120" s="74">
        <v>0</v>
      </c>
      <c r="I120" s="74">
        <v>0</v>
      </c>
      <c r="J120" s="74">
        <v>0</v>
      </c>
      <c r="K120" s="75">
        <f t="shared" si="1"/>
        <v>0</v>
      </c>
    </row>
    <row r="121" spans="1:11" s="59" customFormat="1" ht="15" x14ac:dyDescent="0.25">
      <c r="A121" s="73" t="s">
        <v>504</v>
      </c>
      <c r="B121" s="74">
        <v>0</v>
      </c>
      <c r="C121" s="324">
        <v>0</v>
      </c>
      <c r="D121" s="324">
        <v>0</v>
      </c>
      <c r="E121" s="324">
        <v>0</v>
      </c>
      <c r="F121" s="74">
        <v>0</v>
      </c>
      <c r="G121" s="74">
        <v>0</v>
      </c>
      <c r="H121" s="74">
        <v>0</v>
      </c>
      <c r="I121" s="74">
        <v>0</v>
      </c>
      <c r="J121" s="74">
        <v>0</v>
      </c>
      <c r="K121" s="75">
        <f t="shared" si="1"/>
        <v>0</v>
      </c>
    </row>
    <row r="122" spans="1:11" s="59" customFormat="1" ht="15" x14ac:dyDescent="0.25">
      <c r="A122" s="73" t="s">
        <v>505</v>
      </c>
      <c r="B122" s="74">
        <v>0</v>
      </c>
      <c r="C122" s="324">
        <v>0</v>
      </c>
      <c r="D122" s="324">
        <v>0</v>
      </c>
      <c r="E122" s="324">
        <v>0</v>
      </c>
      <c r="F122" s="74">
        <v>0</v>
      </c>
      <c r="G122" s="74">
        <v>0</v>
      </c>
      <c r="H122" s="74">
        <v>0</v>
      </c>
      <c r="I122" s="74">
        <v>0</v>
      </c>
      <c r="J122" s="74">
        <v>0</v>
      </c>
      <c r="K122" s="75">
        <f t="shared" si="1"/>
        <v>0</v>
      </c>
    </row>
    <row r="123" spans="1:11" s="59" customFormat="1" ht="15" x14ac:dyDescent="0.25">
      <c r="A123" s="73" t="s">
        <v>506</v>
      </c>
      <c r="B123" s="74">
        <v>0</v>
      </c>
      <c r="C123" s="324">
        <v>0</v>
      </c>
      <c r="D123" s="324">
        <v>0</v>
      </c>
      <c r="E123" s="324">
        <v>0</v>
      </c>
      <c r="F123" s="74">
        <v>1</v>
      </c>
      <c r="G123" s="74">
        <v>0</v>
      </c>
      <c r="H123" s="74">
        <v>0</v>
      </c>
      <c r="I123" s="74">
        <v>0</v>
      </c>
      <c r="J123" s="74">
        <v>0</v>
      </c>
      <c r="K123" s="75">
        <f t="shared" si="1"/>
        <v>1</v>
      </c>
    </row>
    <row r="124" spans="1:11" s="59" customFormat="1" ht="15" x14ac:dyDescent="0.25">
      <c r="A124" s="73" t="s">
        <v>507</v>
      </c>
      <c r="B124" s="74">
        <v>6</v>
      </c>
      <c r="C124" s="324">
        <v>0</v>
      </c>
      <c r="D124" s="324">
        <v>0</v>
      </c>
      <c r="E124" s="324">
        <v>0</v>
      </c>
      <c r="F124" s="74">
        <v>0</v>
      </c>
      <c r="G124" s="74">
        <v>0</v>
      </c>
      <c r="H124" s="74">
        <v>0</v>
      </c>
      <c r="I124" s="74">
        <v>0</v>
      </c>
      <c r="J124" s="74">
        <v>0</v>
      </c>
      <c r="K124" s="75">
        <f t="shared" si="1"/>
        <v>6</v>
      </c>
    </row>
    <row r="125" spans="1:11" s="59" customFormat="1" ht="15" x14ac:dyDescent="0.25">
      <c r="A125" s="73" t="s">
        <v>508</v>
      </c>
      <c r="B125" s="74">
        <v>0</v>
      </c>
      <c r="C125" s="324">
        <v>0</v>
      </c>
      <c r="D125" s="324">
        <v>0</v>
      </c>
      <c r="E125" s="324">
        <v>0</v>
      </c>
      <c r="F125" s="74">
        <v>0</v>
      </c>
      <c r="G125" s="74">
        <v>0</v>
      </c>
      <c r="H125" s="74">
        <v>0</v>
      </c>
      <c r="I125" s="74">
        <v>0</v>
      </c>
      <c r="J125" s="74">
        <v>0</v>
      </c>
      <c r="K125" s="75">
        <f t="shared" si="1"/>
        <v>0</v>
      </c>
    </row>
    <row r="126" spans="1:11" s="59" customFormat="1" ht="15" x14ac:dyDescent="0.25">
      <c r="A126" s="73" t="s">
        <v>509</v>
      </c>
      <c r="B126" s="74">
        <v>0</v>
      </c>
      <c r="C126" s="324">
        <v>0</v>
      </c>
      <c r="D126" s="324">
        <v>0</v>
      </c>
      <c r="E126" s="324">
        <v>0</v>
      </c>
      <c r="F126" s="74">
        <v>0</v>
      </c>
      <c r="G126" s="74">
        <v>0</v>
      </c>
      <c r="H126" s="74">
        <v>0</v>
      </c>
      <c r="I126" s="74">
        <v>0</v>
      </c>
      <c r="J126" s="74">
        <v>0</v>
      </c>
      <c r="K126" s="75">
        <f t="shared" si="1"/>
        <v>0</v>
      </c>
    </row>
    <row r="127" spans="1:11" s="59" customFormat="1" ht="15" x14ac:dyDescent="0.25">
      <c r="A127" s="73" t="s">
        <v>510</v>
      </c>
      <c r="B127" s="74">
        <v>0</v>
      </c>
      <c r="C127" s="324">
        <v>0</v>
      </c>
      <c r="D127" s="324">
        <v>0</v>
      </c>
      <c r="E127" s="324">
        <v>0</v>
      </c>
      <c r="F127" s="74">
        <v>0</v>
      </c>
      <c r="G127" s="74">
        <v>0</v>
      </c>
      <c r="H127" s="74">
        <v>0</v>
      </c>
      <c r="I127" s="74">
        <v>0</v>
      </c>
      <c r="J127" s="74">
        <v>0</v>
      </c>
      <c r="K127" s="75">
        <f t="shared" si="1"/>
        <v>0</v>
      </c>
    </row>
    <row r="128" spans="1:11" s="59" customFormat="1" ht="15" x14ac:dyDescent="0.25">
      <c r="A128" s="73" t="s">
        <v>511</v>
      </c>
      <c r="B128" s="74">
        <v>0</v>
      </c>
      <c r="C128" s="324">
        <v>0</v>
      </c>
      <c r="D128" s="324">
        <v>0</v>
      </c>
      <c r="E128" s="324">
        <v>0</v>
      </c>
      <c r="F128" s="74">
        <v>0</v>
      </c>
      <c r="G128" s="74">
        <v>0</v>
      </c>
      <c r="H128" s="74">
        <v>0</v>
      </c>
      <c r="I128" s="74">
        <v>0</v>
      </c>
      <c r="J128" s="74">
        <v>0</v>
      </c>
      <c r="K128" s="75">
        <f t="shared" si="1"/>
        <v>0</v>
      </c>
    </row>
    <row r="129" spans="1:11" s="59" customFormat="1" ht="15" x14ac:dyDescent="0.25">
      <c r="A129" s="73" t="s">
        <v>512</v>
      </c>
      <c r="B129" s="74">
        <v>0</v>
      </c>
      <c r="C129" s="324">
        <v>0</v>
      </c>
      <c r="D129" s="324">
        <v>0</v>
      </c>
      <c r="E129" s="324">
        <v>0</v>
      </c>
      <c r="F129" s="74">
        <v>0</v>
      </c>
      <c r="G129" s="74">
        <v>0</v>
      </c>
      <c r="H129" s="74">
        <v>0</v>
      </c>
      <c r="I129" s="74">
        <v>0</v>
      </c>
      <c r="J129" s="74">
        <v>0</v>
      </c>
      <c r="K129" s="75">
        <f t="shared" si="1"/>
        <v>0</v>
      </c>
    </row>
    <row r="130" spans="1:11" s="59" customFormat="1" ht="15" x14ac:dyDescent="0.25">
      <c r="A130" s="73" t="s">
        <v>513</v>
      </c>
      <c r="B130" s="74">
        <v>0</v>
      </c>
      <c r="C130" s="324">
        <v>0</v>
      </c>
      <c r="D130" s="324">
        <v>0</v>
      </c>
      <c r="E130" s="324">
        <v>0</v>
      </c>
      <c r="F130" s="74">
        <v>0</v>
      </c>
      <c r="G130" s="74">
        <v>0</v>
      </c>
      <c r="H130" s="74">
        <v>0</v>
      </c>
      <c r="I130" s="74">
        <v>0</v>
      </c>
      <c r="J130" s="74">
        <v>0</v>
      </c>
      <c r="K130" s="75">
        <f t="shared" si="1"/>
        <v>0</v>
      </c>
    </row>
    <row r="131" spans="1:11" s="59" customFormat="1" ht="15" x14ac:dyDescent="0.25">
      <c r="A131" s="73" t="s">
        <v>514</v>
      </c>
      <c r="B131" s="74">
        <v>0</v>
      </c>
      <c r="C131" s="324">
        <v>0</v>
      </c>
      <c r="D131" s="324">
        <v>0</v>
      </c>
      <c r="E131" s="324">
        <v>0</v>
      </c>
      <c r="F131" s="74">
        <v>0</v>
      </c>
      <c r="G131" s="74">
        <v>0</v>
      </c>
      <c r="H131" s="74">
        <v>0</v>
      </c>
      <c r="I131" s="74">
        <v>0</v>
      </c>
      <c r="J131" s="74">
        <v>0</v>
      </c>
      <c r="K131" s="75">
        <f t="shared" si="1"/>
        <v>0</v>
      </c>
    </row>
    <row r="132" spans="1:11" s="59" customFormat="1" ht="15" x14ac:dyDescent="0.25">
      <c r="A132" s="73" t="s">
        <v>515</v>
      </c>
      <c r="B132" s="74">
        <v>0</v>
      </c>
      <c r="C132" s="324">
        <v>0</v>
      </c>
      <c r="D132" s="324">
        <v>0</v>
      </c>
      <c r="E132" s="324">
        <v>0</v>
      </c>
      <c r="F132" s="74">
        <v>0</v>
      </c>
      <c r="G132" s="74">
        <v>0</v>
      </c>
      <c r="H132" s="74">
        <v>0</v>
      </c>
      <c r="I132" s="74">
        <v>0</v>
      </c>
      <c r="J132" s="74">
        <v>0</v>
      </c>
      <c r="K132" s="75">
        <f t="shared" si="1"/>
        <v>0</v>
      </c>
    </row>
    <row r="133" spans="1:11" s="59" customFormat="1" ht="15" x14ac:dyDescent="0.25">
      <c r="A133" s="73" t="s">
        <v>516</v>
      </c>
      <c r="B133" s="74">
        <v>0</v>
      </c>
      <c r="C133" s="324">
        <v>0</v>
      </c>
      <c r="D133" s="324">
        <v>0</v>
      </c>
      <c r="E133" s="324">
        <v>0</v>
      </c>
      <c r="F133" s="74">
        <v>0</v>
      </c>
      <c r="G133" s="74">
        <v>0</v>
      </c>
      <c r="H133" s="74">
        <v>0</v>
      </c>
      <c r="I133" s="74">
        <v>0</v>
      </c>
      <c r="J133" s="74">
        <v>0</v>
      </c>
      <c r="K133" s="75">
        <f t="shared" ref="K133:K196" si="2">SUM(B133,F133:J133)</f>
        <v>0</v>
      </c>
    </row>
    <row r="134" spans="1:11" s="59" customFormat="1" ht="15" x14ac:dyDescent="0.25">
      <c r="A134" s="73" t="s">
        <v>517</v>
      </c>
      <c r="B134" s="74">
        <v>0</v>
      </c>
      <c r="C134" s="324">
        <v>0</v>
      </c>
      <c r="D134" s="324">
        <v>0</v>
      </c>
      <c r="E134" s="324">
        <v>0</v>
      </c>
      <c r="F134" s="74">
        <v>0</v>
      </c>
      <c r="G134" s="74">
        <v>0</v>
      </c>
      <c r="H134" s="74">
        <v>0</v>
      </c>
      <c r="I134" s="74">
        <v>0</v>
      </c>
      <c r="J134" s="74">
        <v>0</v>
      </c>
      <c r="K134" s="75">
        <f t="shared" si="2"/>
        <v>0</v>
      </c>
    </row>
    <row r="135" spans="1:11" s="59" customFormat="1" ht="15" x14ac:dyDescent="0.25">
      <c r="A135" s="73" t="s">
        <v>518</v>
      </c>
      <c r="B135" s="74">
        <v>0</v>
      </c>
      <c r="C135" s="324">
        <v>0</v>
      </c>
      <c r="D135" s="324">
        <v>0</v>
      </c>
      <c r="E135" s="324">
        <v>0</v>
      </c>
      <c r="F135" s="74">
        <v>0</v>
      </c>
      <c r="G135" s="74">
        <v>0</v>
      </c>
      <c r="H135" s="74">
        <v>0</v>
      </c>
      <c r="I135" s="74">
        <v>0</v>
      </c>
      <c r="J135" s="74">
        <v>0</v>
      </c>
      <c r="K135" s="75">
        <f t="shared" si="2"/>
        <v>0</v>
      </c>
    </row>
    <row r="136" spans="1:11" s="59" customFormat="1" ht="15" x14ac:dyDescent="0.25">
      <c r="A136" s="73" t="s">
        <v>519</v>
      </c>
      <c r="B136" s="74">
        <v>0</v>
      </c>
      <c r="C136" s="324">
        <v>0</v>
      </c>
      <c r="D136" s="324">
        <v>0</v>
      </c>
      <c r="E136" s="324">
        <v>0</v>
      </c>
      <c r="F136" s="74">
        <v>0</v>
      </c>
      <c r="G136" s="74">
        <v>0</v>
      </c>
      <c r="H136" s="74">
        <v>0</v>
      </c>
      <c r="I136" s="74">
        <v>0</v>
      </c>
      <c r="J136" s="74">
        <v>0</v>
      </c>
      <c r="K136" s="75">
        <f t="shared" si="2"/>
        <v>0</v>
      </c>
    </row>
    <row r="137" spans="1:11" s="59" customFormat="1" ht="15" x14ac:dyDescent="0.25">
      <c r="A137" s="73" t="s">
        <v>520</v>
      </c>
      <c r="B137" s="74">
        <v>0</v>
      </c>
      <c r="C137" s="324">
        <v>0</v>
      </c>
      <c r="D137" s="324">
        <v>0</v>
      </c>
      <c r="E137" s="324">
        <v>0</v>
      </c>
      <c r="F137" s="74">
        <v>0</v>
      </c>
      <c r="G137" s="74">
        <v>0</v>
      </c>
      <c r="H137" s="74">
        <v>0</v>
      </c>
      <c r="I137" s="74">
        <v>0</v>
      </c>
      <c r="J137" s="74">
        <v>0</v>
      </c>
      <c r="K137" s="75">
        <f t="shared" si="2"/>
        <v>0</v>
      </c>
    </row>
    <row r="138" spans="1:11" s="59" customFormat="1" ht="15" x14ac:dyDescent="0.25">
      <c r="A138" s="73" t="s">
        <v>521</v>
      </c>
      <c r="B138" s="74">
        <v>0</v>
      </c>
      <c r="C138" s="324">
        <v>0</v>
      </c>
      <c r="D138" s="324">
        <v>0</v>
      </c>
      <c r="E138" s="324">
        <v>0</v>
      </c>
      <c r="F138" s="74">
        <v>0</v>
      </c>
      <c r="G138" s="74">
        <v>0</v>
      </c>
      <c r="H138" s="74">
        <v>0</v>
      </c>
      <c r="I138" s="74">
        <v>0</v>
      </c>
      <c r="J138" s="74">
        <v>0</v>
      </c>
      <c r="K138" s="75">
        <f t="shared" si="2"/>
        <v>0</v>
      </c>
    </row>
    <row r="139" spans="1:11" s="59" customFormat="1" ht="15" x14ac:dyDescent="0.25">
      <c r="A139" s="73" t="s">
        <v>522</v>
      </c>
      <c r="B139" s="74">
        <v>0</v>
      </c>
      <c r="C139" s="324">
        <v>0</v>
      </c>
      <c r="D139" s="324">
        <v>0</v>
      </c>
      <c r="E139" s="324">
        <v>0</v>
      </c>
      <c r="F139" s="74">
        <v>0</v>
      </c>
      <c r="G139" s="74">
        <v>0</v>
      </c>
      <c r="H139" s="74">
        <v>0</v>
      </c>
      <c r="I139" s="74">
        <v>0</v>
      </c>
      <c r="J139" s="74">
        <v>0</v>
      </c>
      <c r="K139" s="75">
        <f t="shared" si="2"/>
        <v>0</v>
      </c>
    </row>
    <row r="140" spans="1:11" s="59" customFormat="1" ht="15" x14ac:dyDescent="0.25">
      <c r="A140" s="73" t="s">
        <v>523</v>
      </c>
      <c r="B140" s="74">
        <v>0</v>
      </c>
      <c r="C140" s="324">
        <v>0</v>
      </c>
      <c r="D140" s="324">
        <v>0</v>
      </c>
      <c r="E140" s="324">
        <v>0</v>
      </c>
      <c r="F140" s="74">
        <v>0</v>
      </c>
      <c r="G140" s="74">
        <v>0</v>
      </c>
      <c r="H140" s="74">
        <v>0</v>
      </c>
      <c r="I140" s="74">
        <v>0</v>
      </c>
      <c r="J140" s="74">
        <v>0</v>
      </c>
      <c r="K140" s="75">
        <f t="shared" si="2"/>
        <v>0</v>
      </c>
    </row>
    <row r="141" spans="1:11" s="59" customFormat="1" ht="15" x14ac:dyDescent="0.25">
      <c r="A141" s="73" t="s">
        <v>524</v>
      </c>
      <c r="B141" s="74">
        <v>0</v>
      </c>
      <c r="C141" s="324">
        <v>0</v>
      </c>
      <c r="D141" s="324">
        <v>0</v>
      </c>
      <c r="E141" s="324">
        <v>0</v>
      </c>
      <c r="F141" s="74">
        <v>0</v>
      </c>
      <c r="G141" s="74">
        <v>0</v>
      </c>
      <c r="H141" s="74">
        <v>0</v>
      </c>
      <c r="I141" s="74">
        <v>0</v>
      </c>
      <c r="J141" s="74">
        <v>0</v>
      </c>
      <c r="K141" s="75">
        <f t="shared" si="2"/>
        <v>0</v>
      </c>
    </row>
    <row r="142" spans="1:11" s="59" customFormat="1" ht="15" x14ac:dyDescent="0.25">
      <c r="A142" s="73" t="s">
        <v>525</v>
      </c>
      <c r="B142" s="74">
        <v>0</v>
      </c>
      <c r="C142" s="324">
        <v>0</v>
      </c>
      <c r="D142" s="324">
        <v>0</v>
      </c>
      <c r="E142" s="324">
        <v>0</v>
      </c>
      <c r="F142" s="74">
        <v>0</v>
      </c>
      <c r="G142" s="74">
        <v>0</v>
      </c>
      <c r="H142" s="74">
        <v>0</v>
      </c>
      <c r="I142" s="74">
        <v>0</v>
      </c>
      <c r="J142" s="74">
        <v>0</v>
      </c>
      <c r="K142" s="75">
        <f t="shared" si="2"/>
        <v>0</v>
      </c>
    </row>
    <row r="143" spans="1:11" s="59" customFormat="1" ht="15" x14ac:dyDescent="0.25">
      <c r="A143" s="73" t="s">
        <v>526</v>
      </c>
      <c r="B143" s="74">
        <v>0</v>
      </c>
      <c r="C143" s="324">
        <v>0</v>
      </c>
      <c r="D143" s="324">
        <v>0</v>
      </c>
      <c r="E143" s="324">
        <v>0</v>
      </c>
      <c r="F143" s="74">
        <v>0</v>
      </c>
      <c r="G143" s="74">
        <v>0</v>
      </c>
      <c r="H143" s="74">
        <v>0</v>
      </c>
      <c r="I143" s="74">
        <v>0</v>
      </c>
      <c r="J143" s="74">
        <v>0</v>
      </c>
      <c r="K143" s="75">
        <f t="shared" si="2"/>
        <v>0</v>
      </c>
    </row>
    <row r="144" spans="1:11" s="59" customFormat="1" ht="15" x14ac:dyDescent="0.25">
      <c r="A144" s="73" t="s">
        <v>527</v>
      </c>
      <c r="B144" s="74">
        <v>0</v>
      </c>
      <c r="C144" s="324">
        <v>0</v>
      </c>
      <c r="D144" s="324">
        <v>0</v>
      </c>
      <c r="E144" s="324">
        <v>0</v>
      </c>
      <c r="F144" s="74">
        <v>0</v>
      </c>
      <c r="G144" s="74">
        <v>0</v>
      </c>
      <c r="H144" s="74">
        <v>0</v>
      </c>
      <c r="I144" s="74">
        <v>0</v>
      </c>
      <c r="J144" s="74">
        <v>0</v>
      </c>
      <c r="K144" s="75">
        <f t="shared" si="2"/>
        <v>0</v>
      </c>
    </row>
    <row r="145" spans="1:13" s="59" customFormat="1" ht="15" x14ac:dyDescent="0.25">
      <c r="A145" s="73" t="s">
        <v>528</v>
      </c>
      <c r="B145" s="74">
        <v>0</v>
      </c>
      <c r="C145" s="324">
        <v>0</v>
      </c>
      <c r="D145" s="324">
        <v>0</v>
      </c>
      <c r="E145" s="324">
        <v>0</v>
      </c>
      <c r="F145" s="74">
        <v>0</v>
      </c>
      <c r="G145" s="74">
        <v>0</v>
      </c>
      <c r="H145" s="74">
        <v>0</v>
      </c>
      <c r="I145" s="74">
        <v>0</v>
      </c>
      <c r="J145" s="74">
        <v>0</v>
      </c>
      <c r="K145" s="75">
        <f t="shared" si="2"/>
        <v>0</v>
      </c>
    </row>
    <row r="146" spans="1:13" s="59" customFormat="1" ht="15" x14ac:dyDescent="0.25">
      <c r="A146" s="73" t="s">
        <v>529</v>
      </c>
      <c r="B146" s="74">
        <v>0</v>
      </c>
      <c r="C146" s="324">
        <v>0</v>
      </c>
      <c r="D146" s="324">
        <v>0</v>
      </c>
      <c r="E146" s="324">
        <v>0</v>
      </c>
      <c r="F146" s="74">
        <v>0</v>
      </c>
      <c r="G146" s="74">
        <v>0</v>
      </c>
      <c r="H146" s="74">
        <v>0</v>
      </c>
      <c r="I146" s="74">
        <v>0</v>
      </c>
      <c r="J146" s="74">
        <v>0</v>
      </c>
      <c r="K146" s="75">
        <f t="shared" si="2"/>
        <v>0</v>
      </c>
    </row>
    <row r="147" spans="1:13" s="59" customFormat="1" ht="15" x14ac:dyDescent="0.25">
      <c r="A147" s="73" t="s">
        <v>530</v>
      </c>
      <c r="B147" s="74">
        <v>0</v>
      </c>
      <c r="C147" s="324">
        <v>0</v>
      </c>
      <c r="D147" s="324">
        <v>0</v>
      </c>
      <c r="E147" s="324">
        <v>0</v>
      </c>
      <c r="F147" s="74">
        <v>0</v>
      </c>
      <c r="G147" s="74">
        <v>0</v>
      </c>
      <c r="H147" s="74">
        <v>0</v>
      </c>
      <c r="I147" s="74">
        <v>0</v>
      </c>
      <c r="J147" s="74">
        <v>0</v>
      </c>
      <c r="K147" s="75">
        <f t="shared" si="2"/>
        <v>0</v>
      </c>
    </row>
    <row r="148" spans="1:13" s="59" customFormat="1" ht="15" x14ac:dyDescent="0.25">
      <c r="A148" s="73" t="s">
        <v>531</v>
      </c>
      <c r="B148" s="74">
        <v>0</v>
      </c>
      <c r="C148" s="324">
        <v>0</v>
      </c>
      <c r="D148" s="324">
        <v>0</v>
      </c>
      <c r="E148" s="324">
        <v>0</v>
      </c>
      <c r="F148" s="74">
        <v>0</v>
      </c>
      <c r="G148" s="74">
        <v>0</v>
      </c>
      <c r="H148" s="74">
        <v>0</v>
      </c>
      <c r="I148" s="74">
        <v>0</v>
      </c>
      <c r="J148" s="74">
        <v>0</v>
      </c>
      <c r="K148" s="75">
        <f t="shared" si="2"/>
        <v>0</v>
      </c>
    </row>
    <row r="149" spans="1:13" s="59" customFormat="1" ht="15" x14ac:dyDescent="0.25">
      <c r="A149" s="73" t="s">
        <v>532</v>
      </c>
      <c r="B149" s="74">
        <v>0</v>
      </c>
      <c r="C149" s="324">
        <v>0</v>
      </c>
      <c r="D149" s="324">
        <v>0</v>
      </c>
      <c r="E149" s="324">
        <v>0</v>
      </c>
      <c r="F149" s="74">
        <v>0</v>
      </c>
      <c r="G149" s="74">
        <v>0</v>
      </c>
      <c r="H149" s="74">
        <v>0</v>
      </c>
      <c r="I149" s="74">
        <v>0</v>
      </c>
      <c r="J149" s="74">
        <v>0</v>
      </c>
      <c r="K149" s="75">
        <f t="shared" si="2"/>
        <v>0</v>
      </c>
    </row>
    <row r="150" spans="1:13" s="59" customFormat="1" ht="15" x14ac:dyDescent="0.25">
      <c r="A150" s="73" t="s">
        <v>533</v>
      </c>
      <c r="B150" s="74">
        <v>0</v>
      </c>
      <c r="C150" s="324">
        <v>0</v>
      </c>
      <c r="D150" s="324">
        <v>0</v>
      </c>
      <c r="E150" s="324">
        <v>0</v>
      </c>
      <c r="F150" s="74">
        <v>0</v>
      </c>
      <c r="G150" s="74">
        <v>0</v>
      </c>
      <c r="H150" s="74">
        <v>0</v>
      </c>
      <c r="I150" s="74">
        <v>0</v>
      </c>
      <c r="J150" s="74">
        <v>0</v>
      </c>
      <c r="K150" s="75">
        <f t="shared" si="2"/>
        <v>0</v>
      </c>
    </row>
    <row r="151" spans="1:13" s="59" customFormat="1" ht="15" x14ac:dyDescent="0.25">
      <c r="A151" s="73" t="s">
        <v>534</v>
      </c>
      <c r="B151" s="74">
        <v>0</v>
      </c>
      <c r="C151" s="324">
        <v>0</v>
      </c>
      <c r="D151" s="324">
        <v>0</v>
      </c>
      <c r="E151" s="324">
        <v>0</v>
      </c>
      <c r="F151" s="74">
        <v>0</v>
      </c>
      <c r="G151" s="74">
        <v>0</v>
      </c>
      <c r="H151" s="74">
        <v>0</v>
      </c>
      <c r="I151" s="74">
        <v>0</v>
      </c>
      <c r="J151" s="74">
        <v>0</v>
      </c>
      <c r="K151" s="75">
        <f t="shared" si="2"/>
        <v>0</v>
      </c>
    </row>
    <row r="152" spans="1:13" s="59" customFormat="1" ht="15" x14ac:dyDescent="0.25">
      <c r="A152" s="73" t="s">
        <v>535</v>
      </c>
      <c r="B152" s="74">
        <v>0</v>
      </c>
      <c r="C152" s="324">
        <v>0</v>
      </c>
      <c r="D152" s="324">
        <v>0</v>
      </c>
      <c r="E152" s="324">
        <v>0</v>
      </c>
      <c r="F152" s="74">
        <v>0</v>
      </c>
      <c r="G152" s="74">
        <v>0</v>
      </c>
      <c r="H152" s="74">
        <v>0</v>
      </c>
      <c r="I152" s="74">
        <v>0</v>
      </c>
      <c r="J152" s="74">
        <v>0</v>
      </c>
      <c r="K152" s="75">
        <f t="shared" si="2"/>
        <v>0</v>
      </c>
    </row>
    <row r="153" spans="1:13" s="59" customFormat="1" ht="15" x14ac:dyDescent="0.25">
      <c r="A153" s="73" t="s">
        <v>536</v>
      </c>
      <c r="B153" s="74">
        <v>0</v>
      </c>
      <c r="C153" s="324">
        <v>0</v>
      </c>
      <c r="D153" s="324">
        <v>0</v>
      </c>
      <c r="E153" s="324">
        <v>0</v>
      </c>
      <c r="F153" s="74">
        <v>0</v>
      </c>
      <c r="G153" s="74">
        <v>0</v>
      </c>
      <c r="H153" s="74">
        <v>0</v>
      </c>
      <c r="I153" s="74">
        <v>0</v>
      </c>
      <c r="J153" s="74">
        <v>0</v>
      </c>
      <c r="K153" s="75">
        <f t="shared" si="2"/>
        <v>0</v>
      </c>
    </row>
    <row r="154" spans="1:13" s="59" customFormat="1" ht="15" x14ac:dyDescent="0.25">
      <c r="A154" s="73" t="s">
        <v>537</v>
      </c>
      <c r="B154" s="74">
        <v>0</v>
      </c>
      <c r="C154" s="324">
        <v>0</v>
      </c>
      <c r="D154" s="324">
        <v>0</v>
      </c>
      <c r="E154" s="324">
        <v>0</v>
      </c>
      <c r="F154" s="74">
        <v>0</v>
      </c>
      <c r="G154" s="74">
        <v>0</v>
      </c>
      <c r="H154" s="74">
        <v>0</v>
      </c>
      <c r="I154" s="74">
        <v>0</v>
      </c>
      <c r="J154" s="74">
        <v>0</v>
      </c>
      <c r="K154" s="75">
        <f t="shared" si="2"/>
        <v>0</v>
      </c>
    </row>
    <row r="155" spans="1:13" s="59" customFormat="1" ht="15" x14ac:dyDescent="0.25">
      <c r="A155" s="73" t="s">
        <v>538</v>
      </c>
      <c r="B155" s="74">
        <v>0</v>
      </c>
      <c r="C155" s="324">
        <v>0</v>
      </c>
      <c r="D155" s="324">
        <v>0</v>
      </c>
      <c r="E155" s="324">
        <v>0</v>
      </c>
      <c r="F155" s="74">
        <v>0</v>
      </c>
      <c r="G155" s="74">
        <v>0</v>
      </c>
      <c r="H155" s="74">
        <v>0</v>
      </c>
      <c r="I155" s="74">
        <v>0</v>
      </c>
      <c r="J155" s="74">
        <v>0</v>
      </c>
      <c r="K155" s="75">
        <f t="shared" si="2"/>
        <v>0</v>
      </c>
      <c r="M155" s="48"/>
    </row>
    <row r="156" spans="1:13" s="59" customFormat="1" ht="15" x14ac:dyDescent="0.25">
      <c r="A156" s="73" t="s">
        <v>539</v>
      </c>
      <c r="B156" s="74">
        <v>0</v>
      </c>
      <c r="C156" s="324">
        <v>0</v>
      </c>
      <c r="D156" s="324">
        <v>0</v>
      </c>
      <c r="E156" s="324">
        <v>0</v>
      </c>
      <c r="F156" s="74">
        <v>0</v>
      </c>
      <c r="G156" s="74">
        <v>0</v>
      </c>
      <c r="H156" s="74">
        <v>0</v>
      </c>
      <c r="I156" s="74">
        <v>0</v>
      </c>
      <c r="J156" s="74">
        <v>0</v>
      </c>
      <c r="K156" s="75">
        <f t="shared" si="2"/>
        <v>0</v>
      </c>
    </row>
    <row r="157" spans="1:13" s="59" customFormat="1" ht="15" x14ac:dyDescent="0.25">
      <c r="A157" s="73" t="s">
        <v>540</v>
      </c>
      <c r="B157" s="74">
        <v>0</v>
      </c>
      <c r="C157" s="324">
        <v>0</v>
      </c>
      <c r="D157" s="324">
        <v>0</v>
      </c>
      <c r="E157" s="324">
        <v>0</v>
      </c>
      <c r="F157" s="74">
        <v>0</v>
      </c>
      <c r="G157" s="74">
        <v>0</v>
      </c>
      <c r="H157" s="74">
        <v>0</v>
      </c>
      <c r="I157" s="74">
        <v>0</v>
      </c>
      <c r="J157" s="74">
        <v>0</v>
      </c>
      <c r="K157" s="75">
        <f t="shared" si="2"/>
        <v>0</v>
      </c>
    </row>
    <row r="158" spans="1:13" s="59" customFormat="1" ht="15" x14ac:dyDescent="0.25">
      <c r="A158" s="73" t="s">
        <v>541</v>
      </c>
      <c r="B158" s="74">
        <v>0</v>
      </c>
      <c r="C158" s="324">
        <v>0</v>
      </c>
      <c r="D158" s="324">
        <v>0</v>
      </c>
      <c r="E158" s="324">
        <v>0</v>
      </c>
      <c r="F158" s="74">
        <v>0</v>
      </c>
      <c r="G158" s="74">
        <v>0</v>
      </c>
      <c r="H158" s="74">
        <v>0</v>
      </c>
      <c r="I158" s="74">
        <v>0</v>
      </c>
      <c r="J158" s="74">
        <v>0</v>
      </c>
      <c r="K158" s="75">
        <f t="shared" si="2"/>
        <v>0</v>
      </c>
    </row>
    <row r="159" spans="1:13" s="59" customFormat="1" ht="15" x14ac:dyDescent="0.25">
      <c r="A159" s="73" t="s">
        <v>542</v>
      </c>
      <c r="B159" s="74">
        <v>0</v>
      </c>
      <c r="C159" s="324">
        <v>0</v>
      </c>
      <c r="D159" s="324">
        <v>0</v>
      </c>
      <c r="E159" s="324">
        <v>0</v>
      </c>
      <c r="F159" s="74">
        <v>0</v>
      </c>
      <c r="G159" s="74">
        <v>0</v>
      </c>
      <c r="H159" s="74">
        <v>0</v>
      </c>
      <c r="I159" s="74">
        <v>0</v>
      </c>
      <c r="J159" s="74">
        <v>0</v>
      </c>
      <c r="K159" s="75">
        <f t="shared" si="2"/>
        <v>0</v>
      </c>
      <c r="M159" s="48"/>
    </row>
    <row r="160" spans="1:13" s="59" customFormat="1" ht="15" x14ac:dyDescent="0.25">
      <c r="A160" s="73" t="s">
        <v>543</v>
      </c>
      <c r="B160" s="74">
        <v>0</v>
      </c>
      <c r="C160" s="324">
        <v>0</v>
      </c>
      <c r="D160" s="324">
        <v>0</v>
      </c>
      <c r="E160" s="324">
        <v>0</v>
      </c>
      <c r="F160" s="74">
        <v>0</v>
      </c>
      <c r="G160" s="74">
        <v>0</v>
      </c>
      <c r="H160" s="74">
        <v>0</v>
      </c>
      <c r="I160" s="74">
        <v>0</v>
      </c>
      <c r="J160" s="74">
        <v>0</v>
      </c>
      <c r="K160" s="75">
        <f t="shared" si="2"/>
        <v>0</v>
      </c>
    </row>
    <row r="161" spans="1:11" s="59" customFormat="1" ht="15" x14ac:dyDescent="0.25">
      <c r="A161" s="73" t="s">
        <v>543</v>
      </c>
      <c r="B161" s="74">
        <v>0</v>
      </c>
      <c r="C161" s="324">
        <v>0</v>
      </c>
      <c r="D161" s="324">
        <v>0</v>
      </c>
      <c r="E161" s="324">
        <v>0</v>
      </c>
      <c r="F161" s="74">
        <v>0</v>
      </c>
      <c r="G161" s="74">
        <v>0</v>
      </c>
      <c r="H161" s="74">
        <v>0</v>
      </c>
      <c r="I161" s="74">
        <v>0</v>
      </c>
      <c r="J161" s="74">
        <v>0</v>
      </c>
      <c r="K161" s="75">
        <f t="shared" si="2"/>
        <v>0</v>
      </c>
    </row>
    <row r="162" spans="1:11" s="59" customFormat="1" ht="15" x14ac:dyDescent="0.25">
      <c r="A162" s="73" t="s">
        <v>544</v>
      </c>
      <c r="B162" s="74">
        <v>0</v>
      </c>
      <c r="C162" s="324">
        <v>0</v>
      </c>
      <c r="D162" s="324">
        <v>0</v>
      </c>
      <c r="E162" s="324">
        <v>0</v>
      </c>
      <c r="F162" s="74">
        <v>0</v>
      </c>
      <c r="G162" s="74">
        <v>0</v>
      </c>
      <c r="H162" s="74">
        <v>0</v>
      </c>
      <c r="I162" s="74">
        <v>0</v>
      </c>
      <c r="J162" s="74">
        <v>0</v>
      </c>
      <c r="K162" s="75">
        <f t="shared" si="2"/>
        <v>0</v>
      </c>
    </row>
    <row r="163" spans="1:11" s="59" customFormat="1" ht="15" x14ac:dyDescent="0.25">
      <c r="A163" s="73" t="s">
        <v>545</v>
      </c>
      <c r="B163" s="74">
        <v>0</v>
      </c>
      <c r="C163" s="324">
        <v>0</v>
      </c>
      <c r="D163" s="324">
        <v>0</v>
      </c>
      <c r="E163" s="324">
        <v>0</v>
      </c>
      <c r="F163" s="74">
        <v>0</v>
      </c>
      <c r="G163" s="74">
        <v>0</v>
      </c>
      <c r="H163" s="74">
        <v>0</v>
      </c>
      <c r="I163" s="74">
        <v>0</v>
      </c>
      <c r="J163" s="74">
        <v>0</v>
      </c>
      <c r="K163" s="75">
        <f t="shared" si="2"/>
        <v>0</v>
      </c>
    </row>
    <row r="164" spans="1:11" s="59" customFormat="1" ht="15" x14ac:dyDescent="0.25">
      <c r="A164" s="73" t="s">
        <v>546</v>
      </c>
      <c r="B164" s="74">
        <v>0</v>
      </c>
      <c r="C164" s="324">
        <v>0</v>
      </c>
      <c r="D164" s="324">
        <v>0</v>
      </c>
      <c r="E164" s="324">
        <v>0</v>
      </c>
      <c r="F164" s="74">
        <v>0</v>
      </c>
      <c r="G164" s="74">
        <v>0</v>
      </c>
      <c r="H164" s="74">
        <v>0</v>
      </c>
      <c r="I164" s="74">
        <v>0</v>
      </c>
      <c r="J164" s="74">
        <v>0</v>
      </c>
      <c r="K164" s="75">
        <f t="shared" si="2"/>
        <v>0</v>
      </c>
    </row>
    <row r="165" spans="1:11" s="59" customFormat="1" ht="15" x14ac:dyDescent="0.25">
      <c r="A165" s="73" t="s">
        <v>547</v>
      </c>
      <c r="B165" s="74">
        <v>4</v>
      </c>
      <c r="C165" s="324">
        <v>0</v>
      </c>
      <c r="D165" s="324">
        <v>0</v>
      </c>
      <c r="E165" s="324">
        <v>0</v>
      </c>
      <c r="F165" s="74">
        <v>7</v>
      </c>
      <c r="G165" s="74">
        <v>8</v>
      </c>
      <c r="H165" s="74">
        <v>12</v>
      </c>
      <c r="I165" s="74">
        <v>0</v>
      </c>
      <c r="J165" s="74">
        <v>8</v>
      </c>
      <c r="K165" s="75">
        <f t="shared" si="2"/>
        <v>39</v>
      </c>
    </row>
    <row r="166" spans="1:11" s="59" customFormat="1" ht="15" x14ac:dyDescent="0.25">
      <c r="A166" s="73" t="s">
        <v>548</v>
      </c>
      <c r="B166" s="74">
        <v>0</v>
      </c>
      <c r="C166" s="324">
        <v>0</v>
      </c>
      <c r="D166" s="324">
        <v>0</v>
      </c>
      <c r="E166" s="324">
        <v>0</v>
      </c>
      <c r="F166" s="74">
        <v>0</v>
      </c>
      <c r="G166" s="74">
        <v>0</v>
      </c>
      <c r="H166" s="74">
        <v>0</v>
      </c>
      <c r="I166" s="74">
        <v>0</v>
      </c>
      <c r="J166" s="74">
        <v>0</v>
      </c>
      <c r="K166" s="75">
        <f t="shared" si="2"/>
        <v>0</v>
      </c>
    </row>
    <row r="167" spans="1:11" s="59" customFormat="1" ht="15" x14ac:dyDescent="0.25">
      <c r="A167" s="73" t="s">
        <v>549</v>
      </c>
      <c r="B167" s="74">
        <v>5</v>
      </c>
      <c r="C167" s="324">
        <v>0</v>
      </c>
      <c r="D167" s="324">
        <v>0</v>
      </c>
      <c r="E167" s="324">
        <v>0</v>
      </c>
      <c r="F167" s="74">
        <v>0</v>
      </c>
      <c r="G167" s="74">
        <v>1</v>
      </c>
      <c r="H167" s="74">
        <v>0</v>
      </c>
      <c r="I167" s="74">
        <v>0</v>
      </c>
      <c r="J167" s="74">
        <v>0</v>
      </c>
      <c r="K167" s="75">
        <f t="shared" si="2"/>
        <v>6</v>
      </c>
    </row>
    <row r="168" spans="1:11" s="59" customFormat="1" ht="15" x14ac:dyDescent="0.25">
      <c r="A168" s="73" t="s">
        <v>550</v>
      </c>
      <c r="B168" s="74">
        <v>0</v>
      </c>
      <c r="C168" s="324">
        <v>0</v>
      </c>
      <c r="D168" s="324">
        <v>0</v>
      </c>
      <c r="E168" s="324">
        <v>0</v>
      </c>
      <c r="F168" s="74">
        <v>0</v>
      </c>
      <c r="G168" s="74">
        <v>0</v>
      </c>
      <c r="H168" s="74">
        <v>0</v>
      </c>
      <c r="I168" s="74">
        <v>0</v>
      </c>
      <c r="J168" s="74">
        <v>0</v>
      </c>
      <c r="K168" s="75">
        <f t="shared" si="2"/>
        <v>0</v>
      </c>
    </row>
    <row r="169" spans="1:11" s="59" customFormat="1" ht="15" x14ac:dyDescent="0.25">
      <c r="A169" s="73" t="s">
        <v>551</v>
      </c>
      <c r="B169" s="74">
        <v>0</v>
      </c>
      <c r="C169" s="324">
        <v>0</v>
      </c>
      <c r="D169" s="324">
        <v>0</v>
      </c>
      <c r="E169" s="324">
        <v>0</v>
      </c>
      <c r="F169" s="74">
        <v>0</v>
      </c>
      <c r="G169" s="74">
        <v>2</v>
      </c>
      <c r="H169" s="74">
        <v>0</v>
      </c>
      <c r="I169" s="74">
        <v>0</v>
      </c>
      <c r="J169" s="74">
        <v>0</v>
      </c>
      <c r="K169" s="75">
        <f t="shared" si="2"/>
        <v>2</v>
      </c>
    </row>
    <row r="170" spans="1:11" s="59" customFormat="1" ht="15" x14ac:dyDescent="0.25">
      <c r="A170" s="73" t="s">
        <v>552</v>
      </c>
      <c r="B170" s="74">
        <v>0</v>
      </c>
      <c r="C170" s="324">
        <v>0</v>
      </c>
      <c r="D170" s="324">
        <v>0</v>
      </c>
      <c r="E170" s="324">
        <v>0</v>
      </c>
      <c r="F170" s="74">
        <v>0</v>
      </c>
      <c r="G170" s="74">
        <v>0</v>
      </c>
      <c r="H170" s="74">
        <v>0</v>
      </c>
      <c r="I170" s="74">
        <v>0</v>
      </c>
      <c r="J170" s="74">
        <v>0</v>
      </c>
      <c r="K170" s="75">
        <f t="shared" si="2"/>
        <v>0</v>
      </c>
    </row>
    <row r="171" spans="1:11" s="59" customFormat="1" ht="15" x14ac:dyDescent="0.25">
      <c r="A171" s="73" t="s">
        <v>553</v>
      </c>
      <c r="B171" s="74">
        <v>0</v>
      </c>
      <c r="C171" s="324">
        <v>0</v>
      </c>
      <c r="D171" s="324">
        <v>0</v>
      </c>
      <c r="E171" s="324">
        <v>0</v>
      </c>
      <c r="F171" s="74">
        <v>0</v>
      </c>
      <c r="G171" s="74">
        <v>0</v>
      </c>
      <c r="H171" s="74">
        <v>0</v>
      </c>
      <c r="I171" s="74">
        <v>0</v>
      </c>
      <c r="J171" s="74">
        <v>0</v>
      </c>
      <c r="K171" s="75">
        <f t="shared" si="2"/>
        <v>0</v>
      </c>
    </row>
    <row r="172" spans="1:11" s="59" customFormat="1" ht="15" x14ac:dyDescent="0.25">
      <c r="A172" s="73" t="s">
        <v>554</v>
      </c>
      <c r="B172" s="74">
        <v>0</v>
      </c>
      <c r="C172" s="324">
        <v>0</v>
      </c>
      <c r="D172" s="324">
        <v>0</v>
      </c>
      <c r="E172" s="324">
        <v>0</v>
      </c>
      <c r="F172" s="74">
        <v>0</v>
      </c>
      <c r="G172" s="74">
        <v>0</v>
      </c>
      <c r="H172" s="74">
        <v>0</v>
      </c>
      <c r="I172" s="74">
        <v>0</v>
      </c>
      <c r="J172" s="74">
        <v>0</v>
      </c>
      <c r="K172" s="75">
        <f t="shared" si="2"/>
        <v>0</v>
      </c>
    </row>
    <row r="173" spans="1:11" s="59" customFormat="1" ht="15" x14ac:dyDescent="0.25">
      <c r="A173" s="73" t="s">
        <v>555</v>
      </c>
      <c r="B173" s="74">
        <v>0</v>
      </c>
      <c r="C173" s="324">
        <v>0</v>
      </c>
      <c r="D173" s="324">
        <v>0</v>
      </c>
      <c r="E173" s="324">
        <v>0</v>
      </c>
      <c r="F173" s="74">
        <v>0</v>
      </c>
      <c r="G173" s="74">
        <v>0</v>
      </c>
      <c r="H173" s="74">
        <v>0</v>
      </c>
      <c r="I173" s="74">
        <v>0</v>
      </c>
      <c r="J173" s="74">
        <v>0</v>
      </c>
      <c r="K173" s="75">
        <f t="shared" si="2"/>
        <v>0</v>
      </c>
    </row>
    <row r="174" spans="1:11" s="59" customFormat="1" ht="15" x14ac:dyDescent="0.25">
      <c r="A174" s="73" t="s">
        <v>556</v>
      </c>
      <c r="B174" s="74">
        <v>0</v>
      </c>
      <c r="C174" s="324">
        <v>0</v>
      </c>
      <c r="D174" s="324">
        <v>0</v>
      </c>
      <c r="E174" s="324">
        <v>0</v>
      </c>
      <c r="F174" s="74">
        <v>0</v>
      </c>
      <c r="G174" s="74">
        <v>0</v>
      </c>
      <c r="H174" s="74">
        <v>0</v>
      </c>
      <c r="I174" s="74">
        <v>0</v>
      </c>
      <c r="J174" s="74">
        <v>0</v>
      </c>
      <c r="K174" s="75">
        <f t="shared" si="2"/>
        <v>0</v>
      </c>
    </row>
    <row r="175" spans="1:11" s="59" customFormat="1" ht="15" x14ac:dyDescent="0.25">
      <c r="A175" s="73" t="s">
        <v>557</v>
      </c>
      <c r="B175" s="74">
        <v>0</v>
      </c>
      <c r="C175" s="324">
        <v>0</v>
      </c>
      <c r="D175" s="324">
        <v>0</v>
      </c>
      <c r="E175" s="324">
        <v>0</v>
      </c>
      <c r="F175" s="74">
        <v>0</v>
      </c>
      <c r="G175" s="74">
        <v>0</v>
      </c>
      <c r="H175" s="74">
        <v>0</v>
      </c>
      <c r="I175" s="74">
        <v>0</v>
      </c>
      <c r="J175" s="74">
        <v>0</v>
      </c>
      <c r="K175" s="75">
        <f t="shared" si="2"/>
        <v>0</v>
      </c>
    </row>
    <row r="176" spans="1:11" s="59" customFormat="1" ht="15" x14ac:dyDescent="0.25">
      <c r="A176" s="73" t="s">
        <v>558</v>
      </c>
      <c r="B176" s="74">
        <v>0</v>
      </c>
      <c r="C176" s="324">
        <v>0</v>
      </c>
      <c r="D176" s="324">
        <v>0</v>
      </c>
      <c r="E176" s="324">
        <v>0</v>
      </c>
      <c r="F176" s="74">
        <v>0</v>
      </c>
      <c r="G176" s="74">
        <v>0</v>
      </c>
      <c r="H176" s="74">
        <v>0</v>
      </c>
      <c r="I176" s="74">
        <v>0</v>
      </c>
      <c r="J176" s="74">
        <v>0</v>
      </c>
      <c r="K176" s="75">
        <f t="shared" si="2"/>
        <v>0</v>
      </c>
    </row>
    <row r="177" spans="1:11" s="59" customFormat="1" ht="15" x14ac:dyDescent="0.25">
      <c r="A177" s="73" t="s">
        <v>559</v>
      </c>
      <c r="B177" s="74">
        <v>0</v>
      </c>
      <c r="C177" s="324">
        <v>0</v>
      </c>
      <c r="D177" s="324">
        <v>0</v>
      </c>
      <c r="E177" s="324">
        <v>0</v>
      </c>
      <c r="F177" s="74">
        <v>0</v>
      </c>
      <c r="G177" s="74">
        <v>0</v>
      </c>
      <c r="H177" s="74">
        <v>0</v>
      </c>
      <c r="I177" s="74">
        <v>0</v>
      </c>
      <c r="J177" s="74">
        <v>0</v>
      </c>
      <c r="K177" s="75">
        <f t="shared" si="2"/>
        <v>0</v>
      </c>
    </row>
    <row r="178" spans="1:11" s="59" customFormat="1" ht="15" x14ac:dyDescent="0.25">
      <c r="A178" s="73" t="s">
        <v>560</v>
      </c>
      <c r="B178" s="74">
        <v>0</v>
      </c>
      <c r="C178" s="324">
        <v>0</v>
      </c>
      <c r="D178" s="324">
        <v>0</v>
      </c>
      <c r="E178" s="324">
        <v>0</v>
      </c>
      <c r="F178" s="74">
        <v>0</v>
      </c>
      <c r="G178" s="74">
        <v>0</v>
      </c>
      <c r="H178" s="74">
        <v>0</v>
      </c>
      <c r="I178" s="74">
        <v>0</v>
      </c>
      <c r="J178" s="74">
        <v>0</v>
      </c>
      <c r="K178" s="75">
        <f t="shared" si="2"/>
        <v>0</v>
      </c>
    </row>
    <row r="179" spans="1:11" s="59" customFormat="1" ht="15" x14ac:dyDescent="0.25">
      <c r="A179" s="73" t="s">
        <v>561</v>
      </c>
      <c r="B179" s="74">
        <v>0</v>
      </c>
      <c r="C179" s="324">
        <v>0</v>
      </c>
      <c r="D179" s="324">
        <v>0</v>
      </c>
      <c r="E179" s="324">
        <v>0</v>
      </c>
      <c r="F179" s="74">
        <v>0</v>
      </c>
      <c r="G179" s="74">
        <v>0</v>
      </c>
      <c r="H179" s="74">
        <v>0</v>
      </c>
      <c r="I179" s="74">
        <v>0</v>
      </c>
      <c r="J179" s="74">
        <v>0</v>
      </c>
      <c r="K179" s="75">
        <f t="shared" si="2"/>
        <v>0</v>
      </c>
    </row>
    <row r="180" spans="1:11" s="59" customFormat="1" ht="15" x14ac:dyDescent="0.25">
      <c r="A180" s="73" t="s">
        <v>562</v>
      </c>
      <c r="B180" s="74">
        <v>0</v>
      </c>
      <c r="C180" s="324">
        <v>0</v>
      </c>
      <c r="D180" s="324">
        <v>0</v>
      </c>
      <c r="E180" s="324">
        <v>0</v>
      </c>
      <c r="F180" s="74">
        <v>0</v>
      </c>
      <c r="G180" s="74">
        <v>0</v>
      </c>
      <c r="H180" s="74">
        <v>0</v>
      </c>
      <c r="I180" s="74">
        <v>0</v>
      </c>
      <c r="J180" s="74">
        <v>0</v>
      </c>
      <c r="K180" s="75">
        <f t="shared" si="2"/>
        <v>0</v>
      </c>
    </row>
    <row r="181" spans="1:11" s="59" customFormat="1" ht="15" x14ac:dyDescent="0.25">
      <c r="A181" s="73" t="s">
        <v>563</v>
      </c>
      <c r="B181" s="74">
        <v>0</v>
      </c>
      <c r="C181" s="324">
        <v>0</v>
      </c>
      <c r="D181" s="324">
        <v>0</v>
      </c>
      <c r="E181" s="324">
        <v>0</v>
      </c>
      <c r="F181" s="74">
        <v>0</v>
      </c>
      <c r="G181" s="74">
        <v>0</v>
      </c>
      <c r="H181" s="74">
        <v>0</v>
      </c>
      <c r="I181" s="74">
        <v>0</v>
      </c>
      <c r="J181" s="74">
        <v>0</v>
      </c>
      <c r="K181" s="75">
        <f t="shared" si="2"/>
        <v>0</v>
      </c>
    </row>
    <row r="182" spans="1:11" s="59" customFormat="1" ht="15" x14ac:dyDescent="0.25">
      <c r="A182" s="73" t="s">
        <v>564</v>
      </c>
      <c r="B182" s="74">
        <v>0</v>
      </c>
      <c r="C182" s="324">
        <v>0</v>
      </c>
      <c r="D182" s="324">
        <v>0</v>
      </c>
      <c r="E182" s="324">
        <v>0</v>
      </c>
      <c r="F182" s="74">
        <v>0</v>
      </c>
      <c r="G182" s="74">
        <v>0</v>
      </c>
      <c r="H182" s="74">
        <v>0</v>
      </c>
      <c r="I182" s="74">
        <v>0</v>
      </c>
      <c r="J182" s="74">
        <v>0</v>
      </c>
      <c r="K182" s="75">
        <f t="shared" si="2"/>
        <v>0</v>
      </c>
    </row>
    <row r="183" spans="1:11" s="59" customFormat="1" ht="15" x14ac:dyDescent="0.25">
      <c r="A183" s="73" t="s">
        <v>565</v>
      </c>
      <c r="B183" s="74">
        <v>0</v>
      </c>
      <c r="C183" s="324">
        <v>0</v>
      </c>
      <c r="D183" s="324">
        <v>0</v>
      </c>
      <c r="E183" s="324">
        <v>0</v>
      </c>
      <c r="F183" s="74">
        <v>0</v>
      </c>
      <c r="G183" s="74">
        <v>0</v>
      </c>
      <c r="H183" s="74">
        <v>0</v>
      </c>
      <c r="I183" s="74">
        <v>0</v>
      </c>
      <c r="J183" s="74">
        <v>0</v>
      </c>
      <c r="K183" s="75">
        <f t="shared" si="2"/>
        <v>0</v>
      </c>
    </row>
    <row r="184" spans="1:11" s="59" customFormat="1" ht="15" x14ac:dyDescent="0.25">
      <c r="A184" s="73" t="s">
        <v>566</v>
      </c>
      <c r="B184" s="74">
        <v>0</v>
      </c>
      <c r="C184" s="324">
        <v>0</v>
      </c>
      <c r="D184" s="324">
        <v>0</v>
      </c>
      <c r="E184" s="324">
        <v>0</v>
      </c>
      <c r="F184" s="74">
        <v>0</v>
      </c>
      <c r="G184" s="74">
        <v>0</v>
      </c>
      <c r="H184" s="74">
        <v>0</v>
      </c>
      <c r="I184" s="74">
        <v>0</v>
      </c>
      <c r="J184" s="74">
        <v>0</v>
      </c>
      <c r="K184" s="75">
        <f t="shared" si="2"/>
        <v>0</v>
      </c>
    </row>
    <row r="185" spans="1:11" s="59" customFormat="1" ht="15" x14ac:dyDescent="0.25">
      <c r="A185" s="73" t="s">
        <v>567</v>
      </c>
      <c r="B185" s="74">
        <v>0</v>
      </c>
      <c r="C185" s="324">
        <v>0</v>
      </c>
      <c r="D185" s="324">
        <v>0</v>
      </c>
      <c r="E185" s="324">
        <v>0</v>
      </c>
      <c r="F185" s="74">
        <v>0</v>
      </c>
      <c r="G185" s="74">
        <v>0</v>
      </c>
      <c r="H185" s="74">
        <v>0</v>
      </c>
      <c r="I185" s="74">
        <v>0</v>
      </c>
      <c r="J185" s="74">
        <v>0</v>
      </c>
      <c r="K185" s="75">
        <f t="shared" si="2"/>
        <v>0</v>
      </c>
    </row>
    <row r="186" spans="1:11" s="59" customFormat="1" ht="15" x14ac:dyDescent="0.25">
      <c r="A186" s="73" t="s">
        <v>568</v>
      </c>
      <c r="B186" s="74">
        <v>0</v>
      </c>
      <c r="C186" s="324">
        <v>0</v>
      </c>
      <c r="D186" s="324">
        <v>0</v>
      </c>
      <c r="E186" s="324">
        <v>0</v>
      </c>
      <c r="F186" s="74">
        <v>0</v>
      </c>
      <c r="G186" s="74">
        <v>0</v>
      </c>
      <c r="H186" s="74">
        <v>0</v>
      </c>
      <c r="I186" s="74">
        <v>0</v>
      </c>
      <c r="J186" s="74">
        <v>0</v>
      </c>
      <c r="K186" s="75">
        <f t="shared" si="2"/>
        <v>0</v>
      </c>
    </row>
    <row r="187" spans="1:11" s="59" customFormat="1" ht="15" x14ac:dyDescent="0.25">
      <c r="A187" s="73" t="s">
        <v>569</v>
      </c>
      <c r="B187" s="74">
        <v>0</v>
      </c>
      <c r="C187" s="324">
        <v>0</v>
      </c>
      <c r="D187" s="324">
        <v>0</v>
      </c>
      <c r="E187" s="324">
        <v>0</v>
      </c>
      <c r="F187" s="74">
        <v>0</v>
      </c>
      <c r="G187" s="74">
        <v>0</v>
      </c>
      <c r="H187" s="74">
        <v>0</v>
      </c>
      <c r="I187" s="74">
        <v>0</v>
      </c>
      <c r="J187" s="74">
        <v>0</v>
      </c>
      <c r="K187" s="75">
        <f t="shared" si="2"/>
        <v>0</v>
      </c>
    </row>
    <row r="188" spans="1:11" s="59" customFormat="1" ht="15" x14ac:dyDescent="0.25">
      <c r="A188" s="73" t="s">
        <v>570</v>
      </c>
      <c r="B188" s="74">
        <v>0</v>
      </c>
      <c r="C188" s="324">
        <v>0</v>
      </c>
      <c r="D188" s="324">
        <v>0</v>
      </c>
      <c r="E188" s="324">
        <v>0</v>
      </c>
      <c r="F188" s="74">
        <v>0</v>
      </c>
      <c r="G188" s="74">
        <v>0</v>
      </c>
      <c r="H188" s="74">
        <v>0</v>
      </c>
      <c r="I188" s="74">
        <v>0</v>
      </c>
      <c r="J188" s="74">
        <v>0</v>
      </c>
      <c r="K188" s="75">
        <f t="shared" si="2"/>
        <v>0</v>
      </c>
    </row>
    <row r="189" spans="1:11" s="59" customFormat="1" ht="15" x14ac:dyDescent="0.25">
      <c r="A189" s="73" t="s">
        <v>571</v>
      </c>
      <c r="B189" s="74">
        <v>0</v>
      </c>
      <c r="C189" s="324">
        <v>0</v>
      </c>
      <c r="D189" s="324">
        <v>0</v>
      </c>
      <c r="E189" s="324">
        <v>0</v>
      </c>
      <c r="F189" s="74">
        <v>1</v>
      </c>
      <c r="G189" s="74">
        <v>0</v>
      </c>
      <c r="H189" s="74">
        <v>0</v>
      </c>
      <c r="I189" s="74">
        <v>0</v>
      </c>
      <c r="J189" s="74">
        <v>0</v>
      </c>
      <c r="K189" s="75">
        <f t="shared" si="2"/>
        <v>1</v>
      </c>
    </row>
    <row r="190" spans="1:11" s="59" customFormat="1" ht="15" x14ac:dyDescent="0.25">
      <c r="A190" s="73" t="s">
        <v>572</v>
      </c>
      <c r="B190" s="74">
        <v>0</v>
      </c>
      <c r="C190" s="324">
        <v>0</v>
      </c>
      <c r="D190" s="324">
        <v>0</v>
      </c>
      <c r="E190" s="324">
        <v>0</v>
      </c>
      <c r="F190" s="74">
        <v>0</v>
      </c>
      <c r="G190" s="74">
        <v>0</v>
      </c>
      <c r="H190" s="74">
        <v>0</v>
      </c>
      <c r="I190" s="74">
        <v>0</v>
      </c>
      <c r="J190" s="74">
        <v>0</v>
      </c>
      <c r="K190" s="75">
        <f t="shared" si="2"/>
        <v>0</v>
      </c>
    </row>
    <row r="191" spans="1:11" s="59" customFormat="1" ht="15" x14ac:dyDescent="0.25">
      <c r="A191" s="73" t="s">
        <v>573</v>
      </c>
      <c r="B191" s="74">
        <v>0</v>
      </c>
      <c r="C191" s="324">
        <v>0</v>
      </c>
      <c r="D191" s="324">
        <v>0</v>
      </c>
      <c r="E191" s="324">
        <v>0</v>
      </c>
      <c r="F191" s="74">
        <v>3</v>
      </c>
      <c r="G191" s="74">
        <v>0</v>
      </c>
      <c r="H191" s="74">
        <v>0</v>
      </c>
      <c r="I191" s="74">
        <v>0</v>
      </c>
      <c r="J191" s="74">
        <v>0</v>
      </c>
      <c r="K191" s="75">
        <f t="shared" si="2"/>
        <v>3</v>
      </c>
    </row>
    <row r="192" spans="1:11" s="59" customFormat="1" ht="15" x14ac:dyDescent="0.25">
      <c r="A192" s="73" t="s">
        <v>574</v>
      </c>
      <c r="B192" s="74">
        <v>1</v>
      </c>
      <c r="C192" s="324">
        <v>0</v>
      </c>
      <c r="D192" s="324">
        <v>0</v>
      </c>
      <c r="E192" s="324">
        <v>0</v>
      </c>
      <c r="F192" s="74">
        <v>0</v>
      </c>
      <c r="G192" s="74">
        <v>0</v>
      </c>
      <c r="H192" s="74">
        <v>0</v>
      </c>
      <c r="I192" s="74">
        <v>0</v>
      </c>
      <c r="J192" s="74">
        <v>0</v>
      </c>
      <c r="K192" s="75">
        <f t="shared" si="2"/>
        <v>1</v>
      </c>
    </row>
    <row r="193" spans="1:11" s="59" customFormat="1" ht="15" x14ac:dyDescent="0.25">
      <c r="A193" s="73" t="s">
        <v>575</v>
      </c>
      <c r="B193" s="74">
        <v>0</v>
      </c>
      <c r="C193" s="324">
        <v>0</v>
      </c>
      <c r="D193" s="324">
        <v>0</v>
      </c>
      <c r="E193" s="324">
        <v>0</v>
      </c>
      <c r="F193" s="74">
        <v>0</v>
      </c>
      <c r="G193" s="74">
        <v>0</v>
      </c>
      <c r="H193" s="74">
        <v>0</v>
      </c>
      <c r="I193" s="74">
        <v>0</v>
      </c>
      <c r="J193" s="74">
        <v>0</v>
      </c>
      <c r="K193" s="75">
        <f t="shared" si="2"/>
        <v>0</v>
      </c>
    </row>
    <row r="194" spans="1:11" s="59" customFormat="1" ht="15" x14ac:dyDescent="0.25">
      <c r="A194" s="73" t="s">
        <v>576</v>
      </c>
      <c r="B194" s="74">
        <v>2</v>
      </c>
      <c r="C194" s="324">
        <v>0</v>
      </c>
      <c r="D194" s="324">
        <v>0</v>
      </c>
      <c r="E194" s="324">
        <v>0</v>
      </c>
      <c r="F194" s="74">
        <v>1</v>
      </c>
      <c r="G194" s="74">
        <v>2</v>
      </c>
      <c r="H194" s="74">
        <v>0</v>
      </c>
      <c r="I194" s="74">
        <v>0</v>
      </c>
      <c r="J194" s="74">
        <v>0</v>
      </c>
      <c r="K194" s="75">
        <f t="shared" si="2"/>
        <v>5</v>
      </c>
    </row>
    <row r="195" spans="1:11" s="59" customFormat="1" ht="15" x14ac:dyDescent="0.25">
      <c r="A195" s="73" t="s">
        <v>577</v>
      </c>
      <c r="B195" s="74">
        <v>0</v>
      </c>
      <c r="C195" s="324">
        <v>0</v>
      </c>
      <c r="D195" s="324">
        <v>0</v>
      </c>
      <c r="E195" s="324">
        <v>0</v>
      </c>
      <c r="F195" s="74">
        <v>0</v>
      </c>
      <c r="G195" s="74">
        <v>0</v>
      </c>
      <c r="H195" s="74">
        <v>0</v>
      </c>
      <c r="I195" s="74">
        <v>0</v>
      </c>
      <c r="J195" s="74">
        <v>0</v>
      </c>
      <c r="K195" s="75">
        <f t="shared" si="2"/>
        <v>0</v>
      </c>
    </row>
    <row r="196" spans="1:11" s="59" customFormat="1" ht="15" x14ac:dyDescent="0.25">
      <c r="A196" s="73" t="s">
        <v>578</v>
      </c>
      <c r="B196" s="74">
        <v>0</v>
      </c>
      <c r="C196" s="324">
        <v>0</v>
      </c>
      <c r="D196" s="324">
        <v>0</v>
      </c>
      <c r="E196" s="324">
        <v>0</v>
      </c>
      <c r="F196" s="74">
        <v>0</v>
      </c>
      <c r="G196" s="74">
        <v>0</v>
      </c>
      <c r="H196" s="74">
        <v>0</v>
      </c>
      <c r="I196" s="74">
        <v>0</v>
      </c>
      <c r="J196" s="74">
        <v>0</v>
      </c>
      <c r="K196" s="75">
        <f t="shared" si="2"/>
        <v>0</v>
      </c>
    </row>
    <row r="197" spans="1:11" s="59" customFormat="1" ht="15" x14ac:dyDescent="0.25">
      <c r="A197" s="73" t="s">
        <v>579</v>
      </c>
      <c r="B197" s="74">
        <v>0</v>
      </c>
      <c r="C197" s="324">
        <v>0</v>
      </c>
      <c r="D197" s="324">
        <v>0</v>
      </c>
      <c r="E197" s="324">
        <v>0</v>
      </c>
      <c r="F197" s="74">
        <v>0</v>
      </c>
      <c r="G197" s="74">
        <v>0</v>
      </c>
      <c r="H197" s="74">
        <v>0</v>
      </c>
      <c r="I197" s="74">
        <v>0</v>
      </c>
      <c r="J197" s="74">
        <v>0</v>
      </c>
      <c r="K197" s="75">
        <f t="shared" ref="K197:K260" si="3">SUM(B197,F197:J197)</f>
        <v>0</v>
      </c>
    </row>
    <row r="198" spans="1:11" s="59" customFormat="1" ht="15" x14ac:dyDescent="0.25">
      <c r="A198" s="73" t="s">
        <v>580</v>
      </c>
      <c r="B198" s="74">
        <v>0</v>
      </c>
      <c r="C198" s="324">
        <v>0</v>
      </c>
      <c r="D198" s="324">
        <v>0</v>
      </c>
      <c r="E198" s="324">
        <v>0</v>
      </c>
      <c r="F198" s="74">
        <v>0</v>
      </c>
      <c r="G198" s="74">
        <v>0</v>
      </c>
      <c r="H198" s="74">
        <v>0</v>
      </c>
      <c r="I198" s="74">
        <v>0</v>
      </c>
      <c r="J198" s="74">
        <v>0</v>
      </c>
      <c r="K198" s="75">
        <f t="shared" si="3"/>
        <v>0</v>
      </c>
    </row>
    <row r="199" spans="1:11" s="59" customFormat="1" ht="15" x14ac:dyDescent="0.25">
      <c r="A199" s="73" t="s">
        <v>581</v>
      </c>
      <c r="B199" s="74">
        <v>0</v>
      </c>
      <c r="C199" s="324">
        <v>0</v>
      </c>
      <c r="D199" s="324">
        <v>0</v>
      </c>
      <c r="E199" s="324">
        <v>0</v>
      </c>
      <c r="F199" s="74">
        <v>0</v>
      </c>
      <c r="G199" s="74">
        <v>0</v>
      </c>
      <c r="H199" s="74">
        <v>0</v>
      </c>
      <c r="I199" s="74">
        <v>0</v>
      </c>
      <c r="J199" s="74">
        <v>0</v>
      </c>
      <c r="K199" s="75">
        <f t="shared" si="3"/>
        <v>0</v>
      </c>
    </row>
    <row r="200" spans="1:11" s="59" customFormat="1" ht="15" x14ac:dyDescent="0.25">
      <c r="A200" s="73" t="s">
        <v>582</v>
      </c>
      <c r="B200" s="74">
        <v>8</v>
      </c>
      <c r="C200" s="324">
        <v>0</v>
      </c>
      <c r="D200" s="324">
        <v>0</v>
      </c>
      <c r="E200" s="324">
        <v>0</v>
      </c>
      <c r="F200" s="74">
        <v>0</v>
      </c>
      <c r="G200" s="74">
        <v>11</v>
      </c>
      <c r="H200" s="74">
        <v>0</v>
      </c>
      <c r="I200" s="74">
        <v>1</v>
      </c>
      <c r="J200" s="74">
        <v>0</v>
      </c>
      <c r="K200" s="75">
        <f t="shared" si="3"/>
        <v>20</v>
      </c>
    </row>
    <row r="201" spans="1:11" s="59" customFormat="1" ht="15" x14ac:dyDescent="0.25">
      <c r="A201" s="73" t="s">
        <v>583</v>
      </c>
      <c r="B201" s="74">
        <v>4</v>
      </c>
      <c r="C201" s="324">
        <v>0</v>
      </c>
      <c r="D201" s="324">
        <v>0</v>
      </c>
      <c r="E201" s="324">
        <v>0</v>
      </c>
      <c r="F201" s="74">
        <v>0</v>
      </c>
      <c r="G201" s="74">
        <v>0</v>
      </c>
      <c r="H201" s="74">
        <v>0</v>
      </c>
      <c r="I201" s="74">
        <v>0</v>
      </c>
      <c r="J201" s="74">
        <v>0</v>
      </c>
      <c r="K201" s="75">
        <f t="shared" si="3"/>
        <v>4</v>
      </c>
    </row>
    <row r="202" spans="1:11" s="59" customFormat="1" ht="15" x14ac:dyDescent="0.25">
      <c r="A202" s="73" t="s">
        <v>584</v>
      </c>
      <c r="B202" s="74">
        <v>0</v>
      </c>
      <c r="C202" s="324">
        <v>0</v>
      </c>
      <c r="D202" s="324">
        <v>0</v>
      </c>
      <c r="E202" s="324">
        <v>0</v>
      </c>
      <c r="F202" s="74">
        <v>0</v>
      </c>
      <c r="G202" s="74">
        <v>0</v>
      </c>
      <c r="H202" s="74">
        <v>0</v>
      </c>
      <c r="I202" s="74">
        <v>0</v>
      </c>
      <c r="J202" s="74">
        <v>0</v>
      </c>
      <c r="K202" s="75">
        <f t="shared" si="3"/>
        <v>0</v>
      </c>
    </row>
    <row r="203" spans="1:11" s="59" customFormat="1" ht="15" x14ac:dyDescent="0.25">
      <c r="A203" s="73" t="s">
        <v>585</v>
      </c>
      <c r="B203" s="74">
        <v>0</v>
      </c>
      <c r="C203" s="324">
        <v>0</v>
      </c>
      <c r="D203" s="324">
        <v>0</v>
      </c>
      <c r="E203" s="324">
        <v>0</v>
      </c>
      <c r="F203" s="74">
        <v>0</v>
      </c>
      <c r="G203" s="74">
        <v>0</v>
      </c>
      <c r="H203" s="74">
        <v>0</v>
      </c>
      <c r="I203" s="74">
        <v>0</v>
      </c>
      <c r="J203" s="74">
        <v>0</v>
      </c>
      <c r="K203" s="75">
        <f t="shared" si="3"/>
        <v>0</v>
      </c>
    </row>
    <row r="204" spans="1:11" s="59" customFormat="1" ht="15" x14ac:dyDescent="0.25">
      <c r="A204" s="73" t="s">
        <v>586</v>
      </c>
      <c r="B204" s="74">
        <v>0</v>
      </c>
      <c r="C204" s="324">
        <v>0</v>
      </c>
      <c r="D204" s="324">
        <v>0</v>
      </c>
      <c r="E204" s="324">
        <v>0</v>
      </c>
      <c r="F204" s="74">
        <v>0</v>
      </c>
      <c r="G204" s="74">
        <v>0</v>
      </c>
      <c r="H204" s="74">
        <v>0</v>
      </c>
      <c r="I204" s="74">
        <v>0</v>
      </c>
      <c r="J204" s="74">
        <v>0</v>
      </c>
      <c r="K204" s="75">
        <f t="shared" si="3"/>
        <v>0</v>
      </c>
    </row>
    <row r="205" spans="1:11" s="59" customFormat="1" ht="15" x14ac:dyDescent="0.25">
      <c r="A205" s="73" t="s">
        <v>587</v>
      </c>
      <c r="B205" s="74">
        <v>0</v>
      </c>
      <c r="C205" s="324">
        <v>0</v>
      </c>
      <c r="D205" s="324">
        <v>0</v>
      </c>
      <c r="E205" s="324">
        <v>0</v>
      </c>
      <c r="F205" s="74">
        <v>0</v>
      </c>
      <c r="G205" s="74">
        <v>0</v>
      </c>
      <c r="H205" s="74">
        <v>0</v>
      </c>
      <c r="I205" s="74">
        <v>0</v>
      </c>
      <c r="J205" s="74">
        <v>0</v>
      </c>
      <c r="K205" s="75">
        <f t="shared" si="3"/>
        <v>0</v>
      </c>
    </row>
    <row r="206" spans="1:11" s="59" customFormat="1" ht="15" x14ac:dyDescent="0.25">
      <c r="A206" s="73" t="s">
        <v>588</v>
      </c>
      <c r="B206" s="74">
        <v>0</v>
      </c>
      <c r="C206" s="324">
        <v>0</v>
      </c>
      <c r="D206" s="324">
        <v>0</v>
      </c>
      <c r="E206" s="324">
        <v>0</v>
      </c>
      <c r="F206" s="74">
        <v>0</v>
      </c>
      <c r="G206" s="74">
        <v>0</v>
      </c>
      <c r="H206" s="74">
        <v>0</v>
      </c>
      <c r="I206" s="74">
        <v>0</v>
      </c>
      <c r="J206" s="74">
        <v>0</v>
      </c>
      <c r="K206" s="75">
        <f t="shared" si="3"/>
        <v>0</v>
      </c>
    </row>
    <row r="207" spans="1:11" s="59" customFormat="1" ht="15" x14ac:dyDescent="0.25">
      <c r="A207" s="73" t="s">
        <v>589</v>
      </c>
      <c r="B207" s="74">
        <v>0</v>
      </c>
      <c r="C207" s="324">
        <v>0</v>
      </c>
      <c r="D207" s="324">
        <v>0</v>
      </c>
      <c r="E207" s="324">
        <v>0</v>
      </c>
      <c r="F207" s="74">
        <v>0</v>
      </c>
      <c r="G207" s="74">
        <v>0</v>
      </c>
      <c r="H207" s="74">
        <v>0</v>
      </c>
      <c r="I207" s="74">
        <v>0</v>
      </c>
      <c r="J207" s="74">
        <v>0</v>
      </c>
      <c r="K207" s="75">
        <f t="shared" si="3"/>
        <v>0</v>
      </c>
    </row>
    <row r="208" spans="1:11" s="59" customFormat="1" ht="15" x14ac:dyDescent="0.25">
      <c r="A208" s="73" t="s">
        <v>590</v>
      </c>
      <c r="B208" s="74">
        <v>0</v>
      </c>
      <c r="C208" s="324">
        <v>0</v>
      </c>
      <c r="D208" s="324">
        <v>0</v>
      </c>
      <c r="E208" s="324">
        <v>0</v>
      </c>
      <c r="F208" s="74">
        <v>0</v>
      </c>
      <c r="G208" s="74">
        <v>0</v>
      </c>
      <c r="H208" s="74">
        <v>0</v>
      </c>
      <c r="I208" s="74">
        <v>0</v>
      </c>
      <c r="J208" s="74">
        <v>0</v>
      </c>
      <c r="K208" s="75">
        <f t="shared" si="3"/>
        <v>0</v>
      </c>
    </row>
    <row r="209" spans="1:13" s="59" customFormat="1" ht="15" x14ac:dyDescent="0.25">
      <c r="A209" s="73" t="s">
        <v>591</v>
      </c>
      <c r="B209" s="74">
        <v>6</v>
      </c>
      <c r="C209" s="324">
        <v>0</v>
      </c>
      <c r="D209" s="324">
        <v>0</v>
      </c>
      <c r="E209" s="324">
        <v>0</v>
      </c>
      <c r="F209" s="74">
        <v>2</v>
      </c>
      <c r="G209" s="74">
        <v>3</v>
      </c>
      <c r="H209" s="74">
        <v>1</v>
      </c>
      <c r="I209" s="74">
        <v>0</v>
      </c>
      <c r="J209" s="74">
        <v>0</v>
      </c>
      <c r="K209" s="75">
        <f t="shared" si="3"/>
        <v>12</v>
      </c>
    </row>
    <row r="210" spans="1:13" s="59" customFormat="1" ht="15" x14ac:dyDescent="0.25">
      <c r="A210" s="73" t="s">
        <v>592</v>
      </c>
      <c r="B210" s="74">
        <v>0</v>
      </c>
      <c r="C210" s="324">
        <v>0</v>
      </c>
      <c r="D210" s="324">
        <v>0</v>
      </c>
      <c r="E210" s="324">
        <v>0</v>
      </c>
      <c r="F210" s="74">
        <v>0</v>
      </c>
      <c r="G210" s="74">
        <v>0</v>
      </c>
      <c r="H210" s="74">
        <v>0</v>
      </c>
      <c r="I210" s="74">
        <v>0</v>
      </c>
      <c r="J210" s="74">
        <v>0</v>
      </c>
      <c r="K210" s="75">
        <f t="shared" si="3"/>
        <v>0</v>
      </c>
    </row>
    <row r="211" spans="1:13" s="59" customFormat="1" ht="15" x14ac:dyDescent="0.25">
      <c r="A211" s="73" t="s">
        <v>593</v>
      </c>
      <c r="B211" s="74">
        <v>0</v>
      </c>
      <c r="C211" s="324">
        <v>0</v>
      </c>
      <c r="D211" s="324">
        <v>0</v>
      </c>
      <c r="E211" s="324">
        <v>0</v>
      </c>
      <c r="F211" s="74">
        <v>0</v>
      </c>
      <c r="G211" s="74">
        <v>0</v>
      </c>
      <c r="H211" s="74">
        <v>0</v>
      </c>
      <c r="I211" s="74">
        <v>0</v>
      </c>
      <c r="J211" s="74">
        <v>0</v>
      </c>
      <c r="K211" s="75">
        <f t="shared" si="3"/>
        <v>0</v>
      </c>
    </row>
    <row r="212" spans="1:13" s="59" customFormat="1" ht="15" x14ac:dyDescent="0.25">
      <c r="A212" s="73" t="s">
        <v>593</v>
      </c>
      <c r="B212" s="74">
        <v>0</v>
      </c>
      <c r="C212" s="324">
        <v>0</v>
      </c>
      <c r="D212" s="324">
        <v>0</v>
      </c>
      <c r="E212" s="324">
        <v>0</v>
      </c>
      <c r="F212" s="74">
        <v>0</v>
      </c>
      <c r="G212" s="74">
        <v>0</v>
      </c>
      <c r="H212" s="74">
        <v>0</v>
      </c>
      <c r="I212" s="74">
        <v>0</v>
      </c>
      <c r="J212" s="74">
        <v>0</v>
      </c>
      <c r="K212" s="75">
        <f t="shared" si="3"/>
        <v>0</v>
      </c>
      <c r="M212" s="48"/>
    </row>
    <row r="213" spans="1:13" s="59" customFormat="1" ht="15" x14ac:dyDescent="0.25">
      <c r="A213" s="73" t="s">
        <v>594</v>
      </c>
      <c r="B213" s="74">
        <v>0</v>
      </c>
      <c r="C213" s="324">
        <v>0</v>
      </c>
      <c r="D213" s="324">
        <v>0</v>
      </c>
      <c r="E213" s="324">
        <v>0</v>
      </c>
      <c r="F213" s="74">
        <v>0</v>
      </c>
      <c r="G213" s="74">
        <v>0</v>
      </c>
      <c r="H213" s="74">
        <v>0</v>
      </c>
      <c r="I213" s="74">
        <v>0</v>
      </c>
      <c r="J213" s="74">
        <v>0</v>
      </c>
      <c r="K213" s="75">
        <f t="shared" si="3"/>
        <v>0</v>
      </c>
      <c r="M213" s="48"/>
    </row>
    <row r="214" spans="1:13" s="59" customFormat="1" ht="15" x14ac:dyDescent="0.25">
      <c r="A214" s="73" t="s">
        <v>595</v>
      </c>
      <c r="B214" s="74">
        <v>0</v>
      </c>
      <c r="C214" s="324">
        <v>0</v>
      </c>
      <c r="D214" s="324">
        <v>0</v>
      </c>
      <c r="E214" s="324">
        <v>0</v>
      </c>
      <c r="F214" s="74">
        <v>0</v>
      </c>
      <c r="G214" s="74">
        <v>0</v>
      </c>
      <c r="H214" s="74">
        <v>0</v>
      </c>
      <c r="I214" s="74">
        <v>0</v>
      </c>
      <c r="J214" s="74">
        <v>0</v>
      </c>
      <c r="K214" s="75">
        <f t="shared" si="3"/>
        <v>0</v>
      </c>
    </row>
    <row r="215" spans="1:13" s="59" customFormat="1" ht="15" x14ac:dyDescent="0.25">
      <c r="A215" s="73" t="s">
        <v>596</v>
      </c>
      <c r="B215" s="74">
        <v>0</v>
      </c>
      <c r="C215" s="324">
        <v>0</v>
      </c>
      <c r="D215" s="324">
        <v>0</v>
      </c>
      <c r="E215" s="324">
        <v>0</v>
      </c>
      <c r="F215" s="74">
        <v>0</v>
      </c>
      <c r="G215" s="74">
        <v>0</v>
      </c>
      <c r="H215" s="74">
        <v>0</v>
      </c>
      <c r="I215" s="74">
        <v>0</v>
      </c>
      <c r="J215" s="74">
        <v>0</v>
      </c>
      <c r="K215" s="75">
        <f t="shared" si="3"/>
        <v>0</v>
      </c>
    </row>
    <row r="216" spans="1:13" s="59" customFormat="1" ht="15" x14ac:dyDescent="0.25">
      <c r="A216" s="73" t="s">
        <v>597</v>
      </c>
      <c r="B216" s="74">
        <v>0</v>
      </c>
      <c r="C216" s="324">
        <v>0</v>
      </c>
      <c r="D216" s="324">
        <v>0</v>
      </c>
      <c r="E216" s="324">
        <v>0</v>
      </c>
      <c r="F216" s="74">
        <v>0</v>
      </c>
      <c r="G216" s="74">
        <v>0</v>
      </c>
      <c r="H216" s="74">
        <v>0</v>
      </c>
      <c r="I216" s="74">
        <v>0</v>
      </c>
      <c r="J216" s="74">
        <v>0</v>
      </c>
      <c r="K216" s="75">
        <f t="shared" si="3"/>
        <v>0</v>
      </c>
    </row>
    <row r="217" spans="1:13" s="59" customFormat="1" ht="15" x14ac:dyDescent="0.25">
      <c r="A217" s="73" t="s">
        <v>598</v>
      </c>
      <c r="B217" s="74">
        <v>0</v>
      </c>
      <c r="C217" s="324">
        <v>0</v>
      </c>
      <c r="D217" s="324">
        <v>0</v>
      </c>
      <c r="E217" s="324">
        <v>0</v>
      </c>
      <c r="F217" s="74">
        <v>0</v>
      </c>
      <c r="G217" s="74">
        <v>0</v>
      </c>
      <c r="H217" s="74">
        <v>0</v>
      </c>
      <c r="I217" s="74">
        <v>0</v>
      </c>
      <c r="J217" s="74">
        <v>0</v>
      </c>
      <c r="K217" s="75">
        <f t="shared" si="3"/>
        <v>0</v>
      </c>
    </row>
    <row r="218" spans="1:13" s="59" customFormat="1" ht="15" x14ac:dyDescent="0.25">
      <c r="A218" s="73" t="s">
        <v>599</v>
      </c>
      <c r="B218" s="74">
        <v>0</v>
      </c>
      <c r="C218" s="324">
        <v>0</v>
      </c>
      <c r="D218" s="324">
        <v>0</v>
      </c>
      <c r="E218" s="324">
        <v>0</v>
      </c>
      <c r="F218" s="74">
        <v>0</v>
      </c>
      <c r="G218" s="74">
        <v>0</v>
      </c>
      <c r="H218" s="74">
        <v>0</v>
      </c>
      <c r="I218" s="74">
        <v>0</v>
      </c>
      <c r="J218" s="74">
        <v>0</v>
      </c>
      <c r="K218" s="75">
        <f t="shared" si="3"/>
        <v>0</v>
      </c>
    </row>
    <row r="219" spans="1:13" s="59" customFormat="1" ht="15" x14ac:dyDescent="0.25">
      <c r="A219" s="73" t="s">
        <v>600</v>
      </c>
      <c r="B219" s="74">
        <v>0</v>
      </c>
      <c r="C219" s="324">
        <v>0</v>
      </c>
      <c r="D219" s="324">
        <v>0</v>
      </c>
      <c r="E219" s="324">
        <v>0</v>
      </c>
      <c r="F219" s="74">
        <v>0</v>
      </c>
      <c r="G219" s="74">
        <v>0</v>
      </c>
      <c r="H219" s="74">
        <v>0</v>
      </c>
      <c r="I219" s="74">
        <v>0</v>
      </c>
      <c r="J219" s="74">
        <v>0</v>
      </c>
      <c r="K219" s="75">
        <f t="shared" si="3"/>
        <v>0</v>
      </c>
    </row>
    <row r="220" spans="1:13" s="59" customFormat="1" ht="15" x14ac:dyDescent="0.25">
      <c r="A220" s="73" t="s">
        <v>600</v>
      </c>
      <c r="B220" s="74">
        <v>0</v>
      </c>
      <c r="C220" s="324">
        <v>0</v>
      </c>
      <c r="D220" s="324">
        <v>0</v>
      </c>
      <c r="E220" s="324">
        <v>0</v>
      </c>
      <c r="F220" s="74">
        <v>0</v>
      </c>
      <c r="G220" s="74">
        <v>0</v>
      </c>
      <c r="H220" s="74">
        <v>0</v>
      </c>
      <c r="I220" s="74">
        <v>0</v>
      </c>
      <c r="J220" s="74">
        <v>0</v>
      </c>
      <c r="K220" s="75">
        <f t="shared" si="3"/>
        <v>0</v>
      </c>
    </row>
    <row r="221" spans="1:13" s="59" customFormat="1" ht="15" x14ac:dyDescent="0.25">
      <c r="A221" s="73" t="s">
        <v>601</v>
      </c>
      <c r="B221" s="74">
        <v>0</v>
      </c>
      <c r="C221" s="324">
        <v>0</v>
      </c>
      <c r="D221" s="324">
        <v>0</v>
      </c>
      <c r="E221" s="324">
        <v>0</v>
      </c>
      <c r="F221" s="74">
        <v>0</v>
      </c>
      <c r="G221" s="74">
        <v>0</v>
      </c>
      <c r="H221" s="74">
        <v>0</v>
      </c>
      <c r="I221" s="74">
        <v>0</v>
      </c>
      <c r="J221" s="74">
        <v>0</v>
      </c>
      <c r="K221" s="75">
        <f t="shared" si="3"/>
        <v>0</v>
      </c>
    </row>
    <row r="222" spans="1:13" s="59" customFormat="1" ht="15" x14ac:dyDescent="0.25">
      <c r="A222" s="73" t="s">
        <v>602</v>
      </c>
      <c r="B222" s="74">
        <v>0</v>
      </c>
      <c r="C222" s="324">
        <v>0</v>
      </c>
      <c r="D222" s="324">
        <v>0</v>
      </c>
      <c r="E222" s="324">
        <v>0</v>
      </c>
      <c r="F222" s="74">
        <v>0</v>
      </c>
      <c r="G222" s="74">
        <v>0</v>
      </c>
      <c r="H222" s="74">
        <v>0</v>
      </c>
      <c r="I222" s="74">
        <v>0</v>
      </c>
      <c r="J222" s="74">
        <v>0</v>
      </c>
      <c r="K222" s="75">
        <f t="shared" si="3"/>
        <v>0</v>
      </c>
    </row>
    <row r="223" spans="1:13" s="59" customFormat="1" ht="15" x14ac:dyDescent="0.25">
      <c r="A223" s="73" t="s">
        <v>603</v>
      </c>
      <c r="B223" s="74">
        <v>0</v>
      </c>
      <c r="C223" s="324">
        <v>0</v>
      </c>
      <c r="D223" s="324">
        <v>0</v>
      </c>
      <c r="E223" s="324">
        <v>0</v>
      </c>
      <c r="F223" s="74">
        <v>0</v>
      </c>
      <c r="G223" s="74">
        <v>0</v>
      </c>
      <c r="H223" s="74">
        <v>0</v>
      </c>
      <c r="I223" s="74">
        <v>0</v>
      </c>
      <c r="J223" s="74">
        <v>0</v>
      </c>
      <c r="K223" s="75">
        <f t="shared" si="3"/>
        <v>0</v>
      </c>
    </row>
    <row r="224" spans="1:13" s="59" customFormat="1" ht="15" x14ac:dyDescent="0.25">
      <c r="A224" s="73" t="s">
        <v>604</v>
      </c>
      <c r="B224" s="74">
        <v>0</v>
      </c>
      <c r="C224" s="324">
        <v>0</v>
      </c>
      <c r="D224" s="324">
        <v>0</v>
      </c>
      <c r="E224" s="324">
        <v>0</v>
      </c>
      <c r="F224" s="74">
        <v>0</v>
      </c>
      <c r="G224" s="74">
        <v>0</v>
      </c>
      <c r="H224" s="74">
        <v>0</v>
      </c>
      <c r="I224" s="74">
        <v>0</v>
      </c>
      <c r="J224" s="74">
        <v>0</v>
      </c>
      <c r="K224" s="75">
        <f t="shared" si="3"/>
        <v>0</v>
      </c>
    </row>
    <row r="225" spans="1:11" s="59" customFormat="1" ht="15" x14ac:dyDescent="0.25">
      <c r="A225" s="73" t="s">
        <v>605</v>
      </c>
      <c r="B225" s="74">
        <v>0</v>
      </c>
      <c r="C225" s="324">
        <v>0</v>
      </c>
      <c r="D225" s="324">
        <v>0</v>
      </c>
      <c r="E225" s="324">
        <v>0</v>
      </c>
      <c r="F225" s="74">
        <v>0</v>
      </c>
      <c r="G225" s="74">
        <v>0</v>
      </c>
      <c r="H225" s="74">
        <v>0</v>
      </c>
      <c r="I225" s="74">
        <v>0</v>
      </c>
      <c r="J225" s="74">
        <v>0</v>
      </c>
      <c r="K225" s="75">
        <f t="shared" si="3"/>
        <v>0</v>
      </c>
    </row>
    <row r="226" spans="1:11" s="59" customFormat="1" ht="15" x14ac:dyDescent="0.25">
      <c r="A226" s="73" t="s">
        <v>606</v>
      </c>
      <c r="B226" s="74">
        <v>0</v>
      </c>
      <c r="C226" s="324">
        <v>0</v>
      </c>
      <c r="D226" s="324">
        <v>0</v>
      </c>
      <c r="E226" s="324">
        <v>0</v>
      </c>
      <c r="F226" s="74">
        <v>0</v>
      </c>
      <c r="G226" s="74">
        <v>0</v>
      </c>
      <c r="H226" s="74">
        <v>0</v>
      </c>
      <c r="I226" s="74">
        <v>0</v>
      </c>
      <c r="J226" s="74">
        <v>0</v>
      </c>
      <c r="K226" s="75">
        <f t="shared" si="3"/>
        <v>0</v>
      </c>
    </row>
    <row r="227" spans="1:11" s="59" customFormat="1" ht="15" x14ac:dyDescent="0.25">
      <c r="A227" s="73" t="s">
        <v>607</v>
      </c>
      <c r="B227" s="74">
        <v>0</v>
      </c>
      <c r="C227" s="324">
        <v>0</v>
      </c>
      <c r="D227" s="324">
        <v>0</v>
      </c>
      <c r="E227" s="324">
        <v>0</v>
      </c>
      <c r="F227" s="74">
        <v>0</v>
      </c>
      <c r="G227" s="74">
        <v>0</v>
      </c>
      <c r="H227" s="74">
        <v>0</v>
      </c>
      <c r="I227" s="74">
        <v>0</v>
      </c>
      <c r="J227" s="74">
        <v>0</v>
      </c>
      <c r="K227" s="75">
        <f t="shared" si="3"/>
        <v>0</v>
      </c>
    </row>
    <row r="228" spans="1:11" s="59" customFormat="1" ht="15" x14ac:dyDescent="0.25">
      <c r="A228" s="73" t="s">
        <v>608</v>
      </c>
      <c r="B228" s="74">
        <v>0</v>
      </c>
      <c r="C228" s="324">
        <v>0</v>
      </c>
      <c r="D228" s="324">
        <v>0</v>
      </c>
      <c r="E228" s="324">
        <v>0</v>
      </c>
      <c r="F228" s="74">
        <v>0</v>
      </c>
      <c r="G228" s="74">
        <v>0</v>
      </c>
      <c r="H228" s="74">
        <v>0</v>
      </c>
      <c r="I228" s="74">
        <v>0</v>
      </c>
      <c r="J228" s="74">
        <v>0</v>
      </c>
      <c r="K228" s="75">
        <f t="shared" si="3"/>
        <v>0</v>
      </c>
    </row>
    <row r="229" spans="1:11" s="59" customFormat="1" ht="15" x14ac:dyDescent="0.25">
      <c r="A229" s="73" t="s">
        <v>609</v>
      </c>
      <c r="B229" s="74">
        <v>0</v>
      </c>
      <c r="C229" s="324">
        <v>0</v>
      </c>
      <c r="D229" s="324">
        <v>0</v>
      </c>
      <c r="E229" s="324">
        <v>0</v>
      </c>
      <c r="F229" s="74">
        <v>0</v>
      </c>
      <c r="G229" s="74">
        <v>0</v>
      </c>
      <c r="H229" s="74">
        <v>0</v>
      </c>
      <c r="I229" s="74">
        <v>0</v>
      </c>
      <c r="J229" s="74">
        <v>0</v>
      </c>
      <c r="K229" s="75">
        <f t="shared" si="3"/>
        <v>0</v>
      </c>
    </row>
    <row r="230" spans="1:11" s="59" customFormat="1" ht="15" x14ac:dyDescent="0.25">
      <c r="A230" s="73" t="s">
        <v>610</v>
      </c>
      <c r="B230" s="74">
        <v>12</v>
      </c>
      <c r="C230" s="324">
        <v>0</v>
      </c>
      <c r="D230" s="324">
        <v>0</v>
      </c>
      <c r="E230" s="324">
        <v>0</v>
      </c>
      <c r="F230" s="74">
        <v>0</v>
      </c>
      <c r="G230" s="74">
        <v>1</v>
      </c>
      <c r="H230" s="74">
        <v>0</v>
      </c>
      <c r="I230" s="74">
        <v>0</v>
      </c>
      <c r="J230" s="74">
        <v>0</v>
      </c>
      <c r="K230" s="75">
        <f t="shared" si="3"/>
        <v>13</v>
      </c>
    </row>
    <row r="231" spans="1:11" s="59" customFormat="1" ht="15" x14ac:dyDescent="0.25">
      <c r="A231" s="73" t="s">
        <v>611</v>
      </c>
      <c r="B231" s="74">
        <v>0</v>
      </c>
      <c r="C231" s="324">
        <v>0</v>
      </c>
      <c r="D231" s="324">
        <v>0</v>
      </c>
      <c r="E231" s="324">
        <v>0</v>
      </c>
      <c r="F231" s="74">
        <v>0</v>
      </c>
      <c r="G231" s="74">
        <v>0</v>
      </c>
      <c r="H231" s="74">
        <v>0</v>
      </c>
      <c r="I231" s="74">
        <v>0</v>
      </c>
      <c r="J231" s="74">
        <v>0</v>
      </c>
      <c r="K231" s="75">
        <f t="shared" si="3"/>
        <v>0</v>
      </c>
    </row>
    <row r="232" spans="1:11" s="59" customFormat="1" ht="15" x14ac:dyDescent="0.25">
      <c r="A232" s="73" t="s">
        <v>612</v>
      </c>
      <c r="B232" s="74">
        <v>0</v>
      </c>
      <c r="C232" s="324">
        <v>0</v>
      </c>
      <c r="D232" s="324">
        <v>0</v>
      </c>
      <c r="E232" s="324">
        <v>0</v>
      </c>
      <c r="F232" s="74">
        <v>0</v>
      </c>
      <c r="G232" s="74">
        <v>0</v>
      </c>
      <c r="H232" s="74">
        <v>0</v>
      </c>
      <c r="I232" s="74">
        <v>0</v>
      </c>
      <c r="J232" s="74">
        <v>0</v>
      </c>
      <c r="K232" s="75">
        <f t="shared" si="3"/>
        <v>0</v>
      </c>
    </row>
    <row r="233" spans="1:11" s="59" customFormat="1" ht="15" x14ac:dyDescent="0.25">
      <c r="A233" s="73" t="s">
        <v>613</v>
      </c>
      <c r="B233" s="74">
        <v>2</v>
      </c>
      <c r="C233" s="324">
        <v>0</v>
      </c>
      <c r="D233" s="324">
        <v>0</v>
      </c>
      <c r="E233" s="324">
        <v>0</v>
      </c>
      <c r="F233" s="74">
        <v>0</v>
      </c>
      <c r="G233" s="74">
        <v>0</v>
      </c>
      <c r="H233" s="74">
        <v>0</v>
      </c>
      <c r="I233" s="74">
        <v>0</v>
      </c>
      <c r="J233" s="74">
        <v>0</v>
      </c>
      <c r="K233" s="75">
        <f t="shared" si="3"/>
        <v>2</v>
      </c>
    </row>
    <row r="234" spans="1:11" s="59" customFormat="1" ht="15" x14ac:dyDescent="0.25">
      <c r="A234" s="73" t="s">
        <v>614</v>
      </c>
      <c r="B234" s="74">
        <v>0</v>
      </c>
      <c r="C234" s="324">
        <v>0</v>
      </c>
      <c r="D234" s="324">
        <v>0</v>
      </c>
      <c r="E234" s="324">
        <v>0</v>
      </c>
      <c r="F234" s="74">
        <v>0</v>
      </c>
      <c r="G234" s="74">
        <v>0</v>
      </c>
      <c r="H234" s="74">
        <v>0</v>
      </c>
      <c r="I234" s="74">
        <v>0</v>
      </c>
      <c r="J234" s="74">
        <v>0</v>
      </c>
      <c r="K234" s="75">
        <f t="shared" si="3"/>
        <v>0</v>
      </c>
    </row>
    <row r="235" spans="1:11" s="59" customFormat="1" ht="15" x14ac:dyDescent="0.25">
      <c r="A235" s="73" t="s">
        <v>615</v>
      </c>
      <c r="B235" s="74">
        <v>0</v>
      </c>
      <c r="C235" s="324">
        <v>0</v>
      </c>
      <c r="D235" s="324">
        <v>0</v>
      </c>
      <c r="E235" s="324">
        <v>0</v>
      </c>
      <c r="F235" s="74">
        <v>0</v>
      </c>
      <c r="G235" s="74">
        <v>0</v>
      </c>
      <c r="H235" s="74">
        <v>0</v>
      </c>
      <c r="I235" s="74">
        <v>0</v>
      </c>
      <c r="J235" s="74">
        <v>0</v>
      </c>
      <c r="K235" s="75">
        <f t="shared" si="3"/>
        <v>0</v>
      </c>
    </row>
    <row r="236" spans="1:11" s="59" customFormat="1" ht="15" x14ac:dyDescent="0.25">
      <c r="A236" s="73" t="s">
        <v>616</v>
      </c>
      <c r="B236" s="74">
        <v>0</v>
      </c>
      <c r="C236" s="324">
        <v>0</v>
      </c>
      <c r="D236" s="324">
        <v>0</v>
      </c>
      <c r="E236" s="324">
        <v>0</v>
      </c>
      <c r="F236" s="74">
        <v>0</v>
      </c>
      <c r="G236" s="74">
        <v>0</v>
      </c>
      <c r="H236" s="74">
        <v>0</v>
      </c>
      <c r="I236" s="74">
        <v>0</v>
      </c>
      <c r="J236" s="74">
        <v>0</v>
      </c>
      <c r="K236" s="75">
        <f t="shared" si="3"/>
        <v>0</v>
      </c>
    </row>
    <row r="237" spans="1:11" s="59" customFormat="1" ht="15" x14ac:dyDescent="0.25">
      <c r="A237" s="73" t="s">
        <v>617</v>
      </c>
      <c r="B237" s="74">
        <v>0</v>
      </c>
      <c r="C237" s="324">
        <v>0</v>
      </c>
      <c r="D237" s="324">
        <v>0</v>
      </c>
      <c r="E237" s="324">
        <v>0</v>
      </c>
      <c r="F237" s="74">
        <v>0</v>
      </c>
      <c r="G237" s="74">
        <v>0</v>
      </c>
      <c r="H237" s="74">
        <v>0</v>
      </c>
      <c r="I237" s="74">
        <v>0</v>
      </c>
      <c r="J237" s="74">
        <v>0</v>
      </c>
      <c r="K237" s="75">
        <f t="shared" si="3"/>
        <v>0</v>
      </c>
    </row>
    <row r="238" spans="1:11" s="59" customFormat="1" ht="15" x14ac:dyDescent="0.25">
      <c r="A238" s="73" t="s">
        <v>618</v>
      </c>
      <c r="B238" s="74">
        <v>0</v>
      </c>
      <c r="C238" s="324">
        <v>0</v>
      </c>
      <c r="D238" s="324">
        <v>0</v>
      </c>
      <c r="E238" s="324">
        <v>0</v>
      </c>
      <c r="F238" s="74">
        <v>0</v>
      </c>
      <c r="G238" s="74">
        <v>0</v>
      </c>
      <c r="H238" s="74">
        <v>0</v>
      </c>
      <c r="I238" s="74">
        <v>0</v>
      </c>
      <c r="J238" s="74">
        <v>0</v>
      </c>
      <c r="K238" s="75">
        <f t="shared" si="3"/>
        <v>0</v>
      </c>
    </row>
    <row r="239" spans="1:11" s="59" customFormat="1" ht="15" x14ac:dyDescent="0.25">
      <c r="A239" s="73" t="s">
        <v>619</v>
      </c>
      <c r="B239" s="74">
        <v>0</v>
      </c>
      <c r="C239" s="324">
        <v>0</v>
      </c>
      <c r="D239" s="324">
        <v>0</v>
      </c>
      <c r="E239" s="324">
        <v>0</v>
      </c>
      <c r="F239" s="74">
        <v>0</v>
      </c>
      <c r="G239" s="74">
        <v>0</v>
      </c>
      <c r="H239" s="74">
        <v>0</v>
      </c>
      <c r="I239" s="74">
        <v>0</v>
      </c>
      <c r="J239" s="74">
        <v>0</v>
      </c>
      <c r="K239" s="75">
        <f t="shared" si="3"/>
        <v>0</v>
      </c>
    </row>
    <row r="240" spans="1:11" s="59" customFormat="1" ht="15" x14ac:dyDescent="0.25">
      <c r="A240" s="73" t="s">
        <v>620</v>
      </c>
      <c r="B240" s="74">
        <v>0</v>
      </c>
      <c r="C240" s="324">
        <v>0</v>
      </c>
      <c r="D240" s="324">
        <v>0</v>
      </c>
      <c r="E240" s="324">
        <v>0</v>
      </c>
      <c r="F240" s="74">
        <v>0</v>
      </c>
      <c r="G240" s="74">
        <v>0</v>
      </c>
      <c r="H240" s="74">
        <v>0</v>
      </c>
      <c r="I240" s="74">
        <v>0</v>
      </c>
      <c r="J240" s="74">
        <v>0</v>
      </c>
      <c r="K240" s="75">
        <f t="shared" si="3"/>
        <v>0</v>
      </c>
    </row>
    <row r="241" spans="1:11" s="59" customFormat="1" ht="15" x14ac:dyDescent="0.25">
      <c r="A241" s="73" t="s">
        <v>621</v>
      </c>
      <c r="B241" s="74">
        <v>0</v>
      </c>
      <c r="C241" s="324">
        <v>0</v>
      </c>
      <c r="D241" s="324">
        <v>0</v>
      </c>
      <c r="E241" s="324">
        <v>0</v>
      </c>
      <c r="F241" s="74">
        <v>0</v>
      </c>
      <c r="G241" s="74">
        <v>0</v>
      </c>
      <c r="H241" s="74">
        <v>0</v>
      </c>
      <c r="I241" s="74">
        <v>0</v>
      </c>
      <c r="J241" s="74">
        <v>0</v>
      </c>
      <c r="K241" s="75">
        <f t="shared" si="3"/>
        <v>0</v>
      </c>
    </row>
    <row r="242" spans="1:11" s="59" customFormat="1" ht="15" x14ac:dyDescent="0.25">
      <c r="A242" s="73" t="s">
        <v>622</v>
      </c>
      <c r="B242" s="74">
        <v>0</v>
      </c>
      <c r="C242" s="324">
        <v>0</v>
      </c>
      <c r="D242" s="324">
        <v>0</v>
      </c>
      <c r="E242" s="324">
        <v>0</v>
      </c>
      <c r="F242" s="74">
        <v>0</v>
      </c>
      <c r="G242" s="74">
        <v>0</v>
      </c>
      <c r="H242" s="74">
        <v>0</v>
      </c>
      <c r="I242" s="74">
        <v>0</v>
      </c>
      <c r="J242" s="74">
        <v>0</v>
      </c>
      <c r="K242" s="75">
        <f t="shared" si="3"/>
        <v>0</v>
      </c>
    </row>
    <row r="243" spans="1:11" s="59" customFormat="1" ht="15" x14ac:dyDescent="0.25">
      <c r="A243" s="73" t="s">
        <v>623</v>
      </c>
      <c r="B243" s="74">
        <v>10</v>
      </c>
      <c r="C243" s="324">
        <v>0</v>
      </c>
      <c r="D243" s="324">
        <v>0</v>
      </c>
      <c r="E243" s="324">
        <v>0</v>
      </c>
      <c r="F243" s="74">
        <v>9</v>
      </c>
      <c r="G243" s="74">
        <v>0</v>
      </c>
      <c r="H243" s="74">
        <v>1</v>
      </c>
      <c r="I243" s="74">
        <v>0</v>
      </c>
      <c r="J243" s="74">
        <v>0</v>
      </c>
      <c r="K243" s="75">
        <f t="shared" si="3"/>
        <v>20</v>
      </c>
    </row>
    <row r="244" spans="1:11" s="59" customFormat="1" ht="15" x14ac:dyDescent="0.25">
      <c r="A244" s="73" t="s">
        <v>624</v>
      </c>
      <c r="B244" s="74">
        <v>0</v>
      </c>
      <c r="C244" s="324">
        <v>0</v>
      </c>
      <c r="D244" s="324">
        <v>0</v>
      </c>
      <c r="E244" s="324">
        <v>0</v>
      </c>
      <c r="F244" s="74">
        <v>0</v>
      </c>
      <c r="G244" s="74">
        <v>0</v>
      </c>
      <c r="H244" s="74">
        <v>0</v>
      </c>
      <c r="I244" s="74">
        <v>0</v>
      </c>
      <c r="J244" s="74">
        <v>0</v>
      </c>
      <c r="K244" s="75">
        <f t="shared" si="3"/>
        <v>0</v>
      </c>
    </row>
    <row r="245" spans="1:11" s="59" customFormat="1" ht="15" x14ac:dyDescent="0.25">
      <c r="A245" s="73" t="s">
        <v>625</v>
      </c>
      <c r="B245" s="74">
        <v>0</v>
      </c>
      <c r="C245" s="324">
        <v>0</v>
      </c>
      <c r="D245" s="324">
        <v>0</v>
      </c>
      <c r="E245" s="324">
        <v>0</v>
      </c>
      <c r="F245" s="74">
        <v>0</v>
      </c>
      <c r="G245" s="74">
        <v>0</v>
      </c>
      <c r="H245" s="74">
        <v>0</v>
      </c>
      <c r="I245" s="74">
        <v>0</v>
      </c>
      <c r="J245" s="74">
        <v>0</v>
      </c>
      <c r="K245" s="75">
        <f t="shared" si="3"/>
        <v>0</v>
      </c>
    </row>
    <row r="246" spans="1:11" s="59" customFormat="1" ht="15" x14ac:dyDescent="0.25">
      <c r="A246" s="73" t="s">
        <v>626</v>
      </c>
      <c r="B246" s="74">
        <v>0</v>
      </c>
      <c r="C246" s="324">
        <v>0</v>
      </c>
      <c r="D246" s="324">
        <v>0</v>
      </c>
      <c r="E246" s="324">
        <v>0</v>
      </c>
      <c r="F246" s="74">
        <v>0</v>
      </c>
      <c r="G246" s="74">
        <v>0</v>
      </c>
      <c r="H246" s="74">
        <v>0</v>
      </c>
      <c r="I246" s="74">
        <v>0</v>
      </c>
      <c r="J246" s="74">
        <v>0</v>
      </c>
      <c r="K246" s="75">
        <f t="shared" si="3"/>
        <v>0</v>
      </c>
    </row>
    <row r="247" spans="1:11" s="59" customFormat="1" ht="15" x14ac:dyDescent="0.25">
      <c r="A247" s="73" t="s">
        <v>627</v>
      </c>
      <c r="B247" s="74">
        <v>0</v>
      </c>
      <c r="C247" s="324">
        <v>0</v>
      </c>
      <c r="D247" s="324">
        <v>0</v>
      </c>
      <c r="E247" s="324">
        <v>0</v>
      </c>
      <c r="F247" s="74">
        <v>0</v>
      </c>
      <c r="G247" s="74">
        <v>0</v>
      </c>
      <c r="H247" s="74">
        <v>0</v>
      </c>
      <c r="I247" s="74">
        <v>0</v>
      </c>
      <c r="J247" s="74">
        <v>0</v>
      </c>
      <c r="K247" s="75">
        <f t="shared" si="3"/>
        <v>0</v>
      </c>
    </row>
    <row r="248" spans="1:11" s="59" customFormat="1" ht="15" x14ac:dyDescent="0.25">
      <c r="A248" s="73" t="s">
        <v>628</v>
      </c>
      <c r="B248" s="74">
        <v>0</v>
      </c>
      <c r="C248" s="324">
        <v>0</v>
      </c>
      <c r="D248" s="324">
        <v>0</v>
      </c>
      <c r="E248" s="324">
        <v>0</v>
      </c>
      <c r="F248" s="74">
        <v>0</v>
      </c>
      <c r="G248" s="74">
        <v>0</v>
      </c>
      <c r="H248" s="74">
        <v>0</v>
      </c>
      <c r="I248" s="74">
        <v>0</v>
      </c>
      <c r="J248" s="74">
        <v>0</v>
      </c>
      <c r="K248" s="75">
        <f t="shared" si="3"/>
        <v>0</v>
      </c>
    </row>
    <row r="249" spans="1:11" s="59" customFormat="1" ht="15" x14ac:dyDescent="0.25">
      <c r="A249" s="73" t="s">
        <v>629</v>
      </c>
      <c r="B249" s="74">
        <v>0</v>
      </c>
      <c r="C249" s="324">
        <v>0</v>
      </c>
      <c r="D249" s="324">
        <v>0</v>
      </c>
      <c r="E249" s="324">
        <v>0</v>
      </c>
      <c r="F249" s="74">
        <v>0</v>
      </c>
      <c r="G249" s="74">
        <v>0</v>
      </c>
      <c r="H249" s="74">
        <v>0</v>
      </c>
      <c r="I249" s="74">
        <v>0</v>
      </c>
      <c r="J249" s="74">
        <v>0</v>
      </c>
      <c r="K249" s="75">
        <f t="shared" si="3"/>
        <v>0</v>
      </c>
    </row>
    <row r="250" spans="1:11" s="59" customFormat="1" ht="15" x14ac:dyDescent="0.25">
      <c r="A250" s="73" t="s">
        <v>630</v>
      </c>
      <c r="B250" s="74">
        <v>0</v>
      </c>
      <c r="C250" s="324">
        <v>0</v>
      </c>
      <c r="D250" s="324">
        <v>0</v>
      </c>
      <c r="E250" s="324">
        <v>0</v>
      </c>
      <c r="F250" s="74">
        <v>0</v>
      </c>
      <c r="G250" s="74">
        <v>0</v>
      </c>
      <c r="H250" s="74">
        <v>0</v>
      </c>
      <c r="I250" s="74">
        <v>0</v>
      </c>
      <c r="J250" s="74">
        <v>0</v>
      </c>
      <c r="K250" s="75">
        <f t="shared" si="3"/>
        <v>0</v>
      </c>
    </row>
    <row r="251" spans="1:11" s="59" customFormat="1" ht="15" x14ac:dyDescent="0.25">
      <c r="A251" s="73" t="s">
        <v>631</v>
      </c>
      <c r="B251" s="74">
        <v>0</v>
      </c>
      <c r="C251" s="324">
        <v>0</v>
      </c>
      <c r="D251" s="324">
        <v>0</v>
      </c>
      <c r="E251" s="324">
        <v>0</v>
      </c>
      <c r="F251" s="74">
        <v>0</v>
      </c>
      <c r="G251" s="74">
        <v>0</v>
      </c>
      <c r="H251" s="74">
        <v>0</v>
      </c>
      <c r="I251" s="74">
        <v>0</v>
      </c>
      <c r="J251" s="74">
        <v>0</v>
      </c>
      <c r="K251" s="75">
        <f t="shared" si="3"/>
        <v>0</v>
      </c>
    </row>
    <row r="252" spans="1:11" s="59" customFormat="1" ht="15" x14ac:dyDescent="0.25">
      <c r="A252" s="73" t="s">
        <v>632</v>
      </c>
      <c r="B252" s="74">
        <v>0</v>
      </c>
      <c r="C252" s="324">
        <v>0</v>
      </c>
      <c r="D252" s="324">
        <v>0</v>
      </c>
      <c r="E252" s="324">
        <v>0</v>
      </c>
      <c r="F252" s="74">
        <v>0</v>
      </c>
      <c r="G252" s="74">
        <v>0</v>
      </c>
      <c r="H252" s="74">
        <v>0</v>
      </c>
      <c r="I252" s="74">
        <v>0</v>
      </c>
      <c r="J252" s="74">
        <v>0</v>
      </c>
      <c r="K252" s="75">
        <f t="shared" si="3"/>
        <v>0</v>
      </c>
    </row>
    <row r="253" spans="1:11" s="59" customFormat="1" ht="15" x14ac:dyDescent="0.25">
      <c r="A253" s="73" t="s">
        <v>633</v>
      </c>
      <c r="B253" s="74">
        <v>0</v>
      </c>
      <c r="C253" s="324">
        <v>0</v>
      </c>
      <c r="D253" s="324">
        <v>0</v>
      </c>
      <c r="E253" s="324">
        <v>0</v>
      </c>
      <c r="F253" s="74">
        <v>0</v>
      </c>
      <c r="G253" s="74">
        <v>0</v>
      </c>
      <c r="H253" s="74">
        <v>0</v>
      </c>
      <c r="I253" s="74">
        <v>0</v>
      </c>
      <c r="J253" s="74">
        <v>0</v>
      </c>
      <c r="K253" s="75">
        <f t="shared" si="3"/>
        <v>0</v>
      </c>
    </row>
    <row r="254" spans="1:11" s="59" customFormat="1" ht="15" x14ac:dyDescent="0.25">
      <c r="A254" s="73" t="s">
        <v>634</v>
      </c>
      <c r="B254" s="74">
        <v>0</v>
      </c>
      <c r="C254" s="324">
        <v>0</v>
      </c>
      <c r="D254" s="324">
        <v>0</v>
      </c>
      <c r="E254" s="324">
        <v>0</v>
      </c>
      <c r="F254" s="74">
        <v>0</v>
      </c>
      <c r="G254" s="74">
        <v>0</v>
      </c>
      <c r="H254" s="74">
        <v>0</v>
      </c>
      <c r="I254" s="74">
        <v>0</v>
      </c>
      <c r="J254" s="74">
        <v>0</v>
      </c>
      <c r="K254" s="75">
        <f t="shared" si="3"/>
        <v>0</v>
      </c>
    </row>
    <row r="255" spans="1:11" s="59" customFormat="1" ht="15" x14ac:dyDescent="0.25">
      <c r="A255" s="73" t="s">
        <v>635</v>
      </c>
      <c r="B255" s="74">
        <v>0</v>
      </c>
      <c r="C255" s="324">
        <v>0</v>
      </c>
      <c r="D255" s="324">
        <v>0</v>
      </c>
      <c r="E255" s="324">
        <v>0</v>
      </c>
      <c r="F255" s="74">
        <v>0</v>
      </c>
      <c r="G255" s="74">
        <v>0</v>
      </c>
      <c r="H255" s="74">
        <v>0</v>
      </c>
      <c r="I255" s="74">
        <v>0</v>
      </c>
      <c r="J255" s="74">
        <v>0</v>
      </c>
      <c r="K255" s="75">
        <f t="shared" si="3"/>
        <v>0</v>
      </c>
    </row>
    <row r="256" spans="1:11" s="59" customFormat="1" ht="15" x14ac:dyDescent="0.25">
      <c r="A256" s="73" t="s">
        <v>636</v>
      </c>
      <c r="B256" s="74">
        <v>0</v>
      </c>
      <c r="C256" s="324">
        <v>0</v>
      </c>
      <c r="D256" s="324">
        <v>0</v>
      </c>
      <c r="E256" s="324">
        <v>0</v>
      </c>
      <c r="F256" s="74">
        <v>0</v>
      </c>
      <c r="G256" s="74">
        <v>0</v>
      </c>
      <c r="H256" s="74">
        <v>0</v>
      </c>
      <c r="I256" s="74">
        <v>0</v>
      </c>
      <c r="J256" s="74">
        <v>0</v>
      </c>
      <c r="K256" s="75">
        <f t="shared" si="3"/>
        <v>0</v>
      </c>
    </row>
    <row r="257" spans="1:13" s="59" customFormat="1" ht="15" x14ac:dyDescent="0.25">
      <c r="A257" s="73" t="s">
        <v>637</v>
      </c>
      <c r="B257" s="74">
        <v>0</v>
      </c>
      <c r="C257" s="324">
        <v>0</v>
      </c>
      <c r="D257" s="324">
        <v>0</v>
      </c>
      <c r="E257" s="324">
        <v>0</v>
      </c>
      <c r="F257" s="74">
        <v>0</v>
      </c>
      <c r="G257" s="74">
        <v>0</v>
      </c>
      <c r="H257" s="74">
        <v>0</v>
      </c>
      <c r="I257" s="74">
        <v>0</v>
      </c>
      <c r="J257" s="74">
        <v>0</v>
      </c>
      <c r="K257" s="75">
        <f t="shared" si="3"/>
        <v>0</v>
      </c>
    </row>
    <row r="258" spans="1:13" s="59" customFormat="1" ht="15" x14ac:dyDescent="0.25">
      <c r="A258" s="73" t="s">
        <v>638</v>
      </c>
      <c r="B258" s="74">
        <v>0</v>
      </c>
      <c r="C258" s="324">
        <v>0</v>
      </c>
      <c r="D258" s="324">
        <v>0</v>
      </c>
      <c r="E258" s="324">
        <v>0</v>
      </c>
      <c r="F258" s="74">
        <v>0</v>
      </c>
      <c r="G258" s="74">
        <v>0</v>
      </c>
      <c r="H258" s="74">
        <v>0</v>
      </c>
      <c r="I258" s="74">
        <v>0</v>
      </c>
      <c r="J258" s="74">
        <v>0</v>
      </c>
      <c r="K258" s="75">
        <f t="shared" si="3"/>
        <v>0</v>
      </c>
    </row>
    <row r="259" spans="1:13" s="59" customFormat="1" ht="15" x14ac:dyDescent="0.25">
      <c r="A259" s="73" t="s">
        <v>639</v>
      </c>
      <c r="B259" s="74">
        <v>0</v>
      </c>
      <c r="C259" s="324">
        <v>0</v>
      </c>
      <c r="D259" s="324">
        <v>0</v>
      </c>
      <c r="E259" s="324">
        <v>0</v>
      </c>
      <c r="F259" s="74">
        <v>0</v>
      </c>
      <c r="G259" s="74">
        <v>0</v>
      </c>
      <c r="H259" s="74">
        <v>0</v>
      </c>
      <c r="I259" s="74">
        <v>0</v>
      </c>
      <c r="J259" s="74">
        <v>0</v>
      </c>
      <c r="K259" s="75">
        <f t="shared" si="3"/>
        <v>0</v>
      </c>
    </row>
    <row r="260" spans="1:13" s="59" customFormat="1" ht="15" x14ac:dyDescent="0.25">
      <c r="A260" s="73" t="s">
        <v>640</v>
      </c>
      <c r="B260" s="74">
        <v>0</v>
      </c>
      <c r="C260" s="324">
        <v>0</v>
      </c>
      <c r="D260" s="324">
        <v>0</v>
      </c>
      <c r="E260" s="324">
        <v>0</v>
      </c>
      <c r="F260" s="74">
        <v>0</v>
      </c>
      <c r="G260" s="74">
        <v>0</v>
      </c>
      <c r="H260" s="74">
        <v>0</v>
      </c>
      <c r="I260" s="74">
        <v>0</v>
      </c>
      <c r="J260" s="74">
        <v>0</v>
      </c>
      <c r="K260" s="75">
        <f t="shared" si="3"/>
        <v>0</v>
      </c>
    </row>
    <row r="261" spans="1:13" x14ac:dyDescent="0.2">
      <c r="A261" s="76" t="s">
        <v>72</v>
      </c>
      <c r="B261" s="77">
        <f t="shared" ref="B261:K261" si="4">SUM(B4:B260)</f>
        <v>70</v>
      </c>
      <c r="C261" s="78">
        <f t="shared" si="4"/>
        <v>0</v>
      </c>
      <c r="D261" s="558">
        <v>0</v>
      </c>
      <c r="E261" s="558">
        <v>0</v>
      </c>
      <c r="F261" s="78">
        <f t="shared" si="4"/>
        <v>77</v>
      </c>
      <c r="G261" s="10">
        <f t="shared" si="4"/>
        <v>32</v>
      </c>
      <c r="H261" s="79">
        <f t="shared" si="4"/>
        <v>16</v>
      </c>
      <c r="I261" s="80">
        <f t="shared" si="4"/>
        <v>2</v>
      </c>
      <c r="J261" s="79">
        <f t="shared" si="4"/>
        <v>8</v>
      </c>
      <c r="K261" s="81">
        <f t="shared" si="4"/>
        <v>205</v>
      </c>
      <c r="M261" s="59"/>
    </row>
    <row r="262" spans="1:13" x14ac:dyDescent="0.2">
      <c r="M262" s="59"/>
    </row>
    <row r="263" spans="1:13" ht="30" customHeight="1" x14ac:dyDescent="0.2">
      <c r="A263" s="704" t="s">
        <v>641</v>
      </c>
      <c r="B263" s="704"/>
      <c r="C263" s="704"/>
      <c r="D263" s="704"/>
      <c r="E263" s="704"/>
      <c r="F263" s="704"/>
      <c r="G263" s="704"/>
      <c r="H263" s="704"/>
      <c r="I263" s="704"/>
      <c r="J263" s="704"/>
      <c r="K263" s="704"/>
    </row>
    <row r="264" spans="1:13" ht="30" customHeight="1" x14ac:dyDescent="0.2">
      <c r="A264" s="704" t="s">
        <v>642</v>
      </c>
      <c r="B264" s="704"/>
      <c r="C264" s="704"/>
      <c r="D264" s="704"/>
      <c r="E264" s="704"/>
      <c r="F264" s="704"/>
      <c r="G264" s="704"/>
      <c r="H264" s="704"/>
      <c r="I264" s="704"/>
      <c r="J264" s="704"/>
      <c r="K264" s="704"/>
      <c r="M264" s="59"/>
    </row>
    <row r="265" spans="1:13" ht="30" customHeight="1" x14ac:dyDescent="0.2">
      <c r="A265" s="704" t="s">
        <v>643</v>
      </c>
      <c r="B265" s="704"/>
      <c r="C265" s="704"/>
      <c r="D265" s="704"/>
      <c r="E265" s="704"/>
      <c r="F265" s="704"/>
      <c r="G265" s="704"/>
      <c r="H265" s="704"/>
      <c r="I265" s="704"/>
      <c r="J265" s="704"/>
      <c r="K265" s="704"/>
      <c r="M265" s="59"/>
    </row>
    <row r="266" spans="1:13" ht="30" customHeight="1" x14ac:dyDescent="0.2">
      <c r="A266" s="704" t="s">
        <v>644</v>
      </c>
      <c r="B266" s="704"/>
      <c r="C266" s="704"/>
      <c r="D266" s="704"/>
      <c r="E266" s="704"/>
      <c r="F266" s="704"/>
      <c r="G266" s="704"/>
      <c r="H266" s="704"/>
      <c r="I266" s="704"/>
      <c r="J266" s="704"/>
      <c r="K266" s="704"/>
      <c r="M266" s="59"/>
    </row>
    <row r="267" spans="1:13" ht="26.25" customHeight="1" x14ac:dyDescent="0.2">
      <c r="A267" s="670" t="s">
        <v>645</v>
      </c>
      <c r="B267" s="670"/>
      <c r="C267" s="670"/>
      <c r="D267" s="670"/>
      <c r="E267" s="670"/>
      <c r="F267" s="670"/>
      <c r="G267" s="670"/>
      <c r="H267" s="670"/>
      <c r="I267" s="670"/>
      <c r="J267" s="670"/>
      <c r="K267" s="670"/>
    </row>
    <row r="268" spans="1:13" ht="26.25" customHeight="1" x14ac:dyDescent="0.2">
      <c r="A268" s="700" t="s">
        <v>646</v>
      </c>
      <c r="B268" s="700"/>
      <c r="C268" s="700"/>
      <c r="D268" s="700"/>
      <c r="E268" s="700"/>
      <c r="F268" s="700"/>
      <c r="G268" s="700"/>
      <c r="H268" s="700"/>
      <c r="I268" s="700"/>
      <c r="J268" s="700"/>
      <c r="K268" s="700"/>
    </row>
    <row r="269" spans="1:13" ht="27.75" customHeight="1" x14ac:dyDescent="0.2">
      <c r="A269" s="700" t="s">
        <v>647</v>
      </c>
      <c r="B269" s="700"/>
      <c r="C269" s="700"/>
      <c r="D269" s="700"/>
      <c r="E269" s="700"/>
      <c r="F269" s="700"/>
      <c r="G269" s="700"/>
      <c r="H269" s="700"/>
      <c r="I269" s="700"/>
      <c r="J269" s="700"/>
      <c r="K269" s="700"/>
    </row>
  </sheetData>
  <mergeCells count="15">
    <mergeCell ref="B2:D2"/>
    <mergeCell ref="A269:K269"/>
    <mergeCell ref="A268:K268"/>
    <mergeCell ref="A1:K1"/>
    <mergeCell ref="G2:G3"/>
    <mergeCell ref="H2:H3"/>
    <mergeCell ref="I2:I3"/>
    <mergeCell ref="J2:J3"/>
    <mergeCell ref="K2:K3"/>
    <mergeCell ref="A263:K263"/>
    <mergeCell ref="A264:K264"/>
    <mergeCell ref="A265:K265"/>
    <mergeCell ref="A266:K266"/>
    <mergeCell ref="A267:K267"/>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3"/>
  <sheetViews>
    <sheetView zoomScaleNormal="100" workbookViewId="0">
      <pane ySplit="1" topLeftCell="A8" activePane="bottomLeft" state="frozen"/>
      <selection pane="bottomLeft" activeCell="A22" sqref="A22:J22"/>
    </sheetView>
  </sheetViews>
  <sheetFormatPr defaultRowHeight="15" x14ac:dyDescent="0.25"/>
  <cols>
    <col min="1" max="1" width="32.5703125" customWidth="1"/>
    <col min="2" max="11" width="12.5703125" customWidth="1"/>
    <col min="12" max="15" width="10.5703125" customWidth="1"/>
  </cols>
  <sheetData>
    <row r="1" spans="1:11" ht="42" customHeight="1" x14ac:dyDescent="0.25">
      <c r="A1" s="929" t="s">
        <v>648</v>
      </c>
      <c r="B1" s="930"/>
      <c r="C1" s="930"/>
      <c r="D1" s="930"/>
      <c r="E1" s="930"/>
      <c r="F1" s="930"/>
      <c r="G1" s="930"/>
      <c r="H1" s="930"/>
      <c r="I1" s="930"/>
      <c r="J1" s="930"/>
      <c r="K1" s="931"/>
    </row>
    <row r="2" spans="1:11" ht="15" customHeight="1" x14ac:dyDescent="0.25">
      <c r="A2" s="932" t="s">
        <v>104</v>
      </c>
      <c r="B2" s="665" t="s">
        <v>68</v>
      </c>
      <c r="C2" s="665"/>
      <c r="D2" s="665" t="s">
        <v>69</v>
      </c>
      <c r="E2" s="665"/>
      <c r="F2" s="665" t="s">
        <v>70</v>
      </c>
      <c r="G2" s="665"/>
      <c r="H2" s="665" t="s">
        <v>71</v>
      </c>
      <c r="I2" s="665"/>
      <c r="J2" s="934" t="s">
        <v>649</v>
      </c>
      <c r="K2" s="935"/>
    </row>
    <row r="3" spans="1:11" ht="15" customHeight="1" thickBot="1" x14ac:dyDescent="0.3">
      <c r="A3" s="933"/>
      <c r="B3" s="82" t="s">
        <v>650</v>
      </c>
      <c r="C3" s="82" t="s">
        <v>651</v>
      </c>
      <c r="D3" s="82" t="s">
        <v>650</v>
      </c>
      <c r="E3" s="82" t="s">
        <v>651</v>
      </c>
      <c r="F3" s="82" t="s">
        <v>650</v>
      </c>
      <c r="G3" s="82" t="s">
        <v>651</v>
      </c>
      <c r="H3" s="82" t="s">
        <v>650</v>
      </c>
      <c r="I3" s="82" t="s">
        <v>651</v>
      </c>
      <c r="J3" s="83" t="s">
        <v>650</v>
      </c>
      <c r="K3" s="84" t="s">
        <v>651</v>
      </c>
    </row>
    <row r="4" spans="1:11" x14ac:dyDescent="0.25">
      <c r="A4" s="85" t="s">
        <v>241</v>
      </c>
      <c r="B4" s="926"/>
      <c r="C4" s="926"/>
      <c r="D4" s="926"/>
      <c r="E4" s="926"/>
      <c r="F4" s="926"/>
      <c r="G4" s="926"/>
      <c r="H4" s="926"/>
      <c r="I4" s="926"/>
      <c r="J4" s="926"/>
      <c r="K4" s="86"/>
    </row>
    <row r="5" spans="1:11" ht="45" customHeight="1" x14ac:dyDescent="0.25">
      <c r="A5" s="87" t="s">
        <v>652</v>
      </c>
      <c r="B5" s="88">
        <v>6.6299999999999998E-2</v>
      </c>
      <c r="C5" s="89">
        <v>12</v>
      </c>
      <c r="D5" s="88">
        <v>0</v>
      </c>
      <c r="E5" s="89">
        <v>0</v>
      </c>
      <c r="F5" s="88">
        <v>0</v>
      </c>
      <c r="G5" s="89">
        <v>0</v>
      </c>
      <c r="H5" s="88">
        <v>0</v>
      </c>
      <c r="I5" s="89">
        <v>0</v>
      </c>
      <c r="J5" s="90">
        <v>3.8300000000000001E-2</v>
      </c>
      <c r="K5" s="91">
        <v>12</v>
      </c>
    </row>
    <row r="6" spans="1:11" ht="51.75" x14ac:dyDescent="0.25">
      <c r="A6" s="87" t="s">
        <v>653</v>
      </c>
      <c r="B6" s="89">
        <v>0</v>
      </c>
      <c r="C6" s="89">
        <v>0</v>
      </c>
      <c r="D6" s="88">
        <v>0</v>
      </c>
      <c r="E6" s="89">
        <v>0</v>
      </c>
      <c r="F6" s="88">
        <v>0</v>
      </c>
      <c r="G6" s="89">
        <v>0</v>
      </c>
      <c r="H6" s="88">
        <v>0</v>
      </c>
      <c r="I6" s="89">
        <v>0</v>
      </c>
      <c r="J6" s="92">
        <f>H6</f>
        <v>0</v>
      </c>
      <c r="K6" s="93">
        <f>I6</f>
        <v>0</v>
      </c>
    </row>
    <row r="7" spans="1:11" x14ac:dyDescent="0.25">
      <c r="A7" s="55" t="s">
        <v>237</v>
      </c>
      <c r="B7" s="927"/>
      <c r="C7" s="927"/>
      <c r="D7" s="927"/>
      <c r="E7" s="927"/>
      <c r="F7" s="927"/>
      <c r="G7" s="927"/>
      <c r="H7" s="927"/>
      <c r="I7" s="927"/>
      <c r="J7" s="927"/>
      <c r="K7" s="94"/>
    </row>
    <row r="8" spans="1:11" ht="45" customHeight="1" x14ac:dyDescent="0.25">
      <c r="A8" s="87" t="s">
        <v>652</v>
      </c>
      <c r="B8" s="88">
        <v>5.0799999999999998E-2</v>
      </c>
      <c r="C8" s="89">
        <v>6</v>
      </c>
      <c r="D8" s="88">
        <v>0</v>
      </c>
      <c r="E8" s="89">
        <v>0</v>
      </c>
      <c r="F8" s="88">
        <v>0.14810000000000001</v>
      </c>
      <c r="G8" s="89">
        <v>12</v>
      </c>
      <c r="H8" s="88">
        <v>0.28570000000000001</v>
      </c>
      <c r="I8" s="89">
        <v>2</v>
      </c>
      <c r="J8" s="92">
        <v>9.7100000000000006E-2</v>
      </c>
      <c r="K8" s="91">
        <v>20</v>
      </c>
    </row>
    <row r="9" spans="1:11" ht="51.75" x14ac:dyDescent="0.25">
      <c r="A9" s="87" t="s">
        <v>654</v>
      </c>
      <c r="B9" s="89">
        <v>0</v>
      </c>
      <c r="C9" s="89">
        <v>0</v>
      </c>
      <c r="D9" s="88">
        <v>0</v>
      </c>
      <c r="E9" s="89">
        <v>0</v>
      </c>
      <c r="F9" s="88">
        <v>0</v>
      </c>
      <c r="G9" s="89">
        <v>0</v>
      </c>
      <c r="H9" s="95">
        <v>0.28570000000000001</v>
      </c>
      <c r="I9" s="96">
        <v>2</v>
      </c>
      <c r="J9" s="92">
        <v>0.28570000000000001</v>
      </c>
      <c r="K9" s="93">
        <f>I9</f>
        <v>2</v>
      </c>
    </row>
    <row r="10" spans="1:11" x14ac:dyDescent="0.25">
      <c r="A10" s="55" t="s">
        <v>243</v>
      </c>
      <c r="B10" s="927"/>
      <c r="C10" s="927"/>
      <c r="D10" s="927"/>
      <c r="E10" s="927"/>
      <c r="F10" s="927"/>
      <c r="G10" s="927"/>
      <c r="H10" s="927"/>
      <c r="I10" s="927"/>
      <c r="J10" s="927"/>
      <c r="K10" s="94"/>
    </row>
    <row r="11" spans="1:11" ht="45" customHeight="1" x14ac:dyDescent="0.25">
      <c r="A11" s="87" t="s">
        <v>652</v>
      </c>
      <c r="B11" s="89">
        <v>0</v>
      </c>
      <c r="C11" s="89">
        <v>0</v>
      </c>
      <c r="D11" s="88">
        <v>0</v>
      </c>
      <c r="E11" s="89">
        <v>0</v>
      </c>
      <c r="F11" s="88">
        <v>0</v>
      </c>
      <c r="G11" s="89">
        <v>0</v>
      </c>
      <c r="H11" s="88">
        <v>0</v>
      </c>
      <c r="I11" s="89">
        <v>0</v>
      </c>
      <c r="J11" s="92">
        <f>H11</f>
        <v>0</v>
      </c>
      <c r="K11" s="93">
        <f>I11</f>
        <v>0</v>
      </c>
    </row>
    <row r="12" spans="1:11" ht="51.75" x14ac:dyDescent="0.25">
      <c r="A12" s="87" t="s">
        <v>654</v>
      </c>
      <c r="B12" s="89">
        <v>0</v>
      </c>
      <c r="C12" s="89">
        <v>0</v>
      </c>
      <c r="D12" s="88">
        <v>0</v>
      </c>
      <c r="E12" s="89">
        <v>0</v>
      </c>
      <c r="F12" s="88">
        <v>0</v>
      </c>
      <c r="G12" s="89">
        <v>0</v>
      </c>
      <c r="H12" s="88">
        <v>0</v>
      </c>
      <c r="I12" s="89">
        <v>0</v>
      </c>
      <c r="J12" s="92">
        <f>H12</f>
        <v>0</v>
      </c>
      <c r="K12" s="93">
        <f>I12</f>
        <v>0</v>
      </c>
    </row>
    <row r="13" spans="1:11" x14ac:dyDescent="0.25">
      <c r="A13" s="55" t="s">
        <v>239</v>
      </c>
      <c r="B13" s="927"/>
      <c r="C13" s="927"/>
      <c r="D13" s="927"/>
      <c r="E13" s="927"/>
      <c r="F13" s="927"/>
      <c r="G13" s="927"/>
      <c r="H13" s="927"/>
      <c r="I13" s="927"/>
      <c r="J13" s="927"/>
      <c r="K13" s="94"/>
    </row>
    <row r="14" spans="1:11" ht="45" customHeight="1" x14ac:dyDescent="0.25">
      <c r="A14" s="87" t="s">
        <v>652</v>
      </c>
      <c r="B14" s="88">
        <v>7.3200000000000001E-2</v>
      </c>
      <c r="C14" s="89">
        <v>12</v>
      </c>
      <c r="D14" s="88">
        <v>0</v>
      </c>
      <c r="E14" s="89">
        <v>0</v>
      </c>
      <c r="F14" s="88">
        <v>4.1200000000000001E-2</v>
      </c>
      <c r="G14" s="89">
        <v>7</v>
      </c>
      <c r="H14" s="88">
        <v>0</v>
      </c>
      <c r="I14" s="89">
        <v>0</v>
      </c>
      <c r="J14" s="90">
        <v>5.62E-2</v>
      </c>
      <c r="K14" s="91">
        <v>19</v>
      </c>
    </row>
    <row r="15" spans="1:11" ht="51.75" x14ac:dyDescent="0.25">
      <c r="A15" s="87" t="s">
        <v>654</v>
      </c>
      <c r="B15" s="89">
        <v>0</v>
      </c>
      <c r="C15" s="89">
        <v>0</v>
      </c>
      <c r="D15" s="88">
        <v>0</v>
      </c>
      <c r="E15" s="89">
        <v>0</v>
      </c>
      <c r="F15" s="88">
        <v>0</v>
      </c>
      <c r="G15" s="89">
        <v>0</v>
      </c>
      <c r="H15" s="88">
        <v>0</v>
      </c>
      <c r="I15" s="89">
        <v>0</v>
      </c>
      <c r="J15" s="92">
        <f>H15</f>
        <v>0</v>
      </c>
      <c r="K15" s="93">
        <f>I15</f>
        <v>0</v>
      </c>
    </row>
    <row r="16" spans="1:11" x14ac:dyDescent="0.25">
      <c r="A16" s="55" t="s">
        <v>67</v>
      </c>
      <c r="B16" s="927"/>
      <c r="C16" s="927"/>
      <c r="D16" s="927"/>
      <c r="E16" s="927"/>
      <c r="F16" s="927"/>
      <c r="G16" s="927"/>
      <c r="H16" s="927"/>
      <c r="I16" s="927"/>
      <c r="J16" s="927"/>
      <c r="K16" s="94"/>
    </row>
    <row r="17" spans="1:11" ht="45" customHeight="1" x14ac:dyDescent="0.25">
      <c r="A17" s="87" t="s">
        <v>652</v>
      </c>
      <c r="B17" s="97">
        <v>6.4199999999999993E-2</v>
      </c>
      <c r="C17" s="98">
        <v>30</v>
      </c>
      <c r="D17" s="97">
        <v>0</v>
      </c>
      <c r="E17" s="99">
        <v>0</v>
      </c>
      <c r="F17" s="97">
        <v>4.9599999999999998E-2</v>
      </c>
      <c r="G17" s="99">
        <v>19</v>
      </c>
      <c r="H17" s="95">
        <v>0.18179999999999999</v>
      </c>
      <c r="I17" s="96">
        <v>2</v>
      </c>
      <c r="J17" s="90">
        <v>5.9200000000000003E-2</v>
      </c>
      <c r="K17" s="91">
        <v>51</v>
      </c>
    </row>
    <row r="18" spans="1:11" ht="51.75" x14ac:dyDescent="0.25">
      <c r="A18" s="87" t="s">
        <v>654</v>
      </c>
      <c r="B18" s="89">
        <v>0</v>
      </c>
      <c r="C18" s="89">
        <v>0</v>
      </c>
      <c r="D18" s="88">
        <v>0</v>
      </c>
      <c r="E18" s="89">
        <v>0</v>
      </c>
      <c r="F18" s="88">
        <v>0</v>
      </c>
      <c r="G18" s="89">
        <v>0</v>
      </c>
      <c r="H18" s="95">
        <v>0.18179999999999999</v>
      </c>
      <c r="I18" s="96">
        <v>2</v>
      </c>
      <c r="J18" s="92">
        <v>0.18179999999999999</v>
      </c>
      <c r="K18" s="93">
        <f>I18</f>
        <v>2</v>
      </c>
    </row>
    <row r="19" spans="1:11" ht="15.75" thickBot="1" x14ac:dyDescent="0.3">
      <c r="A19" s="100" t="s">
        <v>67</v>
      </c>
      <c r="B19" s="101">
        <f>B17</f>
        <v>6.4199999999999993E-2</v>
      </c>
      <c r="C19" s="102">
        <f>SUM(C5,C8,C11,C14,C17)</f>
        <v>60</v>
      </c>
      <c r="D19" s="101">
        <f>D17</f>
        <v>0</v>
      </c>
      <c r="E19" s="102">
        <f>SUM(E5,E8,E11,E14,E17)</f>
        <v>0</v>
      </c>
      <c r="F19" s="101">
        <f>F17</f>
        <v>4.9599999999999998E-2</v>
      </c>
      <c r="G19" s="102">
        <f>SUM(G5,G8,G11,G14,G17)</f>
        <v>38</v>
      </c>
      <c r="H19" s="101">
        <f>H18</f>
        <v>0.18179999999999999</v>
      </c>
      <c r="I19" s="102">
        <f>SUM(I5,I8,I11,I14,I17)</f>
        <v>4</v>
      </c>
      <c r="J19" s="103"/>
      <c r="K19" s="606"/>
    </row>
    <row r="21" spans="1:11" x14ac:dyDescent="0.25">
      <c r="A21" s="928" t="s">
        <v>210</v>
      </c>
      <c r="B21" s="928"/>
      <c r="C21" s="928"/>
      <c r="D21" s="928"/>
      <c r="E21" s="928"/>
      <c r="F21" s="928"/>
      <c r="G21" s="928"/>
      <c r="H21" s="928"/>
      <c r="I21" s="928"/>
      <c r="J21" s="928"/>
      <c r="K21" s="622"/>
    </row>
    <row r="22" spans="1:11" s="12" customFormat="1" ht="46.5" customHeight="1" x14ac:dyDescent="0.25">
      <c r="A22" s="925" t="s">
        <v>655</v>
      </c>
      <c r="B22" s="925"/>
      <c r="C22" s="925"/>
      <c r="D22" s="925"/>
      <c r="E22" s="925"/>
      <c r="F22" s="925"/>
      <c r="G22" s="925"/>
      <c r="H22" s="925"/>
      <c r="I22" s="925"/>
      <c r="J22" s="925"/>
      <c r="K22" s="620"/>
    </row>
    <row r="23" spans="1:11" ht="15" customHeight="1" x14ac:dyDescent="0.25"/>
  </sheetData>
  <mergeCells count="14">
    <mergeCell ref="A1:K1"/>
    <mergeCell ref="A2:A3"/>
    <mergeCell ref="B2:C2"/>
    <mergeCell ref="D2:E2"/>
    <mergeCell ref="F2:G2"/>
    <mergeCell ref="H2:I2"/>
    <mergeCell ref="J2:K2"/>
    <mergeCell ref="A22:J22"/>
    <mergeCell ref="B4:J4"/>
    <mergeCell ref="B7:J7"/>
    <mergeCell ref="B10:J10"/>
    <mergeCell ref="B13:J13"/>
    <mergeCell ref="B16:J16"/>
    <mergeCell ref="A21:J21"/>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I14"/>
  <sheetViews>
    <sheetView workbookViewId="0">
      <selection activeCell="G9" sqref="G9"/>
    </sheetView>
  </sheetViews>
  <sheetFormatPr defaultColWidth="9.140625" defaultRowHeight="12.75" x14ac:dyDescent="0.2"/>
  <cols>
    <col min="1" max="1" width="26.85546875" style="11" customWidth="1"/>
    <col min="2" max="4" width="15.42578125" style="48" customWidth="1"/>
    <col min="5" max="5" width="14.5703125" style="48" customWidth="1"/>
    <col min="6" max="16384" width="9.140625" style="48"/>
  </cols>
  <sheetData>
    <row r="1" spans="1:9" ht="42.75" customHeight="1" x14ac:dyDescent="0.25">
      <c r="A1" s="910" t="s">
        <v>656</v>
      </c>
      <c r="B1" s="937"/>
      <c r="C1" s="937"/>
      <c r="D1" s="937"/>
      <c r="E1" s="912"/>
      <c r="G1" s="72"/>
    </row>
    <row r="2" spans="1:9" s="53" customFormat="1" ht="15" customHeight="1" x14ac:dyDescent="0.25">
      <c r="A2" s="938" t="s">
        <v>104</v>
      </c>
      <c r="B2" s="940" t="s">
        <v>657</v>
      </c>
      <c r="C2" s="941"/>
      <c r="D2" s="940" t="s">
        <v>658</v>
      </c>
      <c r="E2" s="942"/>
      <c r="G2" s="315"/>
      <c r="H2" s="315"/>
      <c r="I2" s="315"/>
    </row>
    <row r="3" spans="1:9" s="53" customFormat="1" ht="19.5" customHeight="1" x14ac:dyDescent="0.25">
      <c r="A3" s="939"/>
      <c r="B3" s="624" t="s">
        <v>659</v>
      </c>
      <c r="C3" s="624" t="s">
        <v>660</v>
      </c>
      <c r="D3" s="624" t="s">
        <v>659</v>
      </c>
      <c r="E3" s="546" t="s">
        <v>660</v>
      </c>
      <c r="G3" s="315"/>
      <c r="H3" s="315"/>
      <c r="I3" s="315"/>
    </row>
    <row r="4" spans="1:9" s="59" customFormat="1" ht="15" customHeight="1" x14ac:dyDescent="0.25">
      <c r="A4" s="547" t="s">
        <v>661</v>
      </c>
      <c r="B4" s="548">
        <v>2</v>
      </c>
      <c r="C4" s="549">
        <v>2</v>
      </c>
      <c r="D4" s="549">
        <v>3</v>
      </c>
      <c r="E4" s="550">
        <v>3</v>
      </c>
      <c r="G4" s="315"/>
      <c r="H4" s="315"/>
      <c r="I4" s="315"/>
    </row>
    <row r="5" spans="1:9" s="59" customFormat="1" ht="15.75" customHeight="1" x14ac:dyDescent="0.25">
      <c r="A5" s="547" t="s">
        <v>662</v>
      </c>
      <c r="B5" s="548">
        <v>0</v>
      </c>
      <c r="C5" s="549">
        <v>1</v>
      </c>
      <c r="D5" s="549">
        <v>0</v>
      </c>
      <c r="E5" s="550">
        <v>1</v>
      </c>
      <c r="G5" s="315"/>
      <c r="H5" s="315"/>
      <c r="I5" s="315"/>
    </row>
    <row r="6" spans="1:9" s="59" customFormat="1" ht="15.75" customHeight="1" x14ac:dyDescent="0.25">
      <c r="A6" s="547" t="s">
        <v>241</v>
      </c>
      <c r="B6" s="548">
        <v>0</v>
      </c>
      <c r="C6" s="549">
        <v>0</v>
      </c>
      <c r="D6" s="549">
        <v>0</v>
      </c>
      <c r="E6" s="550">
        <v>1</v>
      </c>
      <c r="G6" s="315"/>
      <c r="H6" s="315"/>
      <c r="I6" s="315"/>
    </row>
    <row r="7" spans="1:9" s="59" customFormat="1" ht="15.75" customHeight="1" x14ac:dyDescent="0.25">
      <c r="A7" s="547" t="s">
        <v>243</v>
      </c>
      <c r="B7" s="548">
        <v>0</v>
      </c>
      <c r="C7" s="549">
        <v>0</v>
      </c>
      <c r="D7" s="549">
        <v>0</v>
      </c>
      <c r="E7" s="550">
        <v>0</v>
      </c>
      <c r="G7" s="315"/>
      <c r="H7" s="315"/>
      <c r="I7" s="315"/>
    </row>
    <row r="8" spans="1:9" s="59" customFormat="1" ht="15.75" customHeight="1" x14ac:dyDescent="0.25">
      <c r="A8" s="547" t="s">
        <v>245</v>
      </c>
      <c r="B8" s="548">
        <v>0</v>
      </c>
      <c r="C8" s="549">
        <v>0</v>
      </c>
      <c r="D8" s="549">
        <v>0</v>
      </c>
      <c r="E8" s="550">
        <v>1</v>
      </c>
      <c r="G8" s="315"/>
      <c r="H8" s="315"/>
      <c r="I8" s="315"/>
    </row>
    <row r="9" spans="1:9" s="59" customFormat="1" x14ac:dyDescent="0.2">
      <c r="A9" s="547" t="s">
        <v>663</v>
      </c>
      <c r="B9" s="548">
        <v>0</v>
      </c>
      <c r="C9" s="549">
        <v>0</v>
      </c>
      <c r="D9" s="549">
        <v>0</v>
      </c>
      <c r="E9" s="550">
        <v>0</v>
      </c>
      <c r="G9" s="320"/>
      <c r="H9" s="320"/>
      <c r="I9" s="320"/>
    </row>
    <row r="10" spans="1:9" ht="12.75" customHeight="1" x14ac:dyDescent="0.2">
      <c r="A10" s="551" t="s">
        <v>72</v>
      </c>
      <c r="B10" s="552">
        <f>SUM(B4:B9)</f>
        <v>2</v>
      </c>
      <c r="C10" s="552">
        <f t="shared" ref="C10:D10" si="0">SUM(C4:C9)</f>
        <v>3</v>
      </c>
      <c r="D10" s="552">
        <f t="shared" si="0"/>
        <v>3</v>
      </c>
      <c r="E10" s="553">
        <f>SUM(E4:E9)</f>
        <v>6</v>
      </c>
    </row>
    <row r="11" spans="1:9" ht="12.75" customHeight="1" x14ac:dyDescent="0.2">
      <c r="A11" s="554"/>
      <c r="B11" s="554"/>
      <c r="C11" s="554"/>
      <c r="D11" s="554"/>
      <c r="E11" s="554"/>
    </row>
    <row r="12" spans="1:9" x14ac:dyDescent="0.2">
      <c r="A12" s="555" t="s">
        <v>102</v>
      </c>
      <c r="B12" s="555"/>
      <c r="C12" s="555"/>
      <c r="D12" s="555"/>
      <c r="E12" s="555"/>
    </row>
    <row r="13" spans="1:9" ht="47.25" customHeight="1" x14ac:dyDescent="0.2">
      <c r="A13" s="936" t="s">
        <v>664</v>
      </c>
      <c r="B13" s="936"/>
      <c r="C13" s="936"/>
      <c r="D13" s="936"/>
      <c r="E13" s="936"/>
    </row>
    <row r="14" spans="1:9" ht="32.25" customHeight="1" x14ac:dyDescent="0.2">
      <c r="A14" s="936" t="s">
        <v>665</v>
      </c>
      <c r="B14" s="936"/>
      <c r="C14" s="936"/>
      <c r="D14" s="936"/>
      <c r="E14" s="936"/>
    </row>
  </sheetData>
  <mergeCells count="6">
    <mergeCell ref="A14:E14"/>
    <mergeCell ref="A1:E1"/>
    <mergeCell ref="A13:E13"/>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2"/>
  <sheetViews>
    <sheetView zoomScaleNormal="100" workbookViewId="0">
      <selection activeCell="A19" sqref="A19:G19"/>
    </sheetView>
  </sheetViews>
  <sheetFormatPr defaultColWidth="9.140625" defaultRowHeight="12.75" x14ac:dyDescent="0.2"/>
  <cols>
    <col min="1" max="1" width="22.5703125" style="11" customWidth="1"/>
    <col min="2" max="2" width="19.140625" style="291" customWidth="1"/>
    <col min="3" max="3" width="22.42578125" style="291" customWidth="1"/>
    <col min="4" max="4" width="19.42578125" style="291" customWidth="1"/>
    <col min="5" max="6" width="25.140625" style="291" customWidth="1"/>
    <col min="7" max="7" width="19" style="48" customWidth="1"/>
    <col min="8" max="16384" width="9.140625" style="48"/>
  </cols>
  <sheetData>
    <row r="1" spans="1:12" ht="25.5" customHeight="1" x14ac:dyDescent="0.2">
      <c r="A1" s="910" t="s">
        <v>666</v>
      </c>
      <c r="B1" s="943"/>
      <c r="C1" s="943"/>
      <c r="D1" s="943"/>
      <c r="E1" s="943"/>
      <c r="F1" s="943"/>
      <c r="G1" s="944"/>
    </row>
    <row r="2" spans="1:12" s="53" customFormat="1" ht="30" customHeight="1" x14ac:dyDescent="0.2">
      <c r="A2" s="2" t="s">
        <v>104</v>
      </c>
      <c r="B2" s="945" t="s">
        <v>667</v>
      </c>
      <c r="C2" s="945"/>
      <c r="D2" s="945"/>
      <c r="E2" s="945" t="s">
        <v>668</v>
      </c>
      <c r="F2" s="945"/>
      <c r="G2" s="946"/>
      <c r="H2" s="48"/>
      <c r="I2" s="48"/>
      <c r="J2" s="48"/>
      <c r="K2" s="48"/>
      <c r="L2" s="48"/>
    </row>
    <row r="3" spans="1:12" s="53" customFormat="1" ht="35.25" customHeight="1" x14ac:dyDescent="0.2">
      <c r="A3" s="2"/>
      <c r="B3" s="625" t="s">
        <v>669</v>
      </c>
      <c r="C3" s="625" t="s">
        <v>670</v>
      </c>
      <c r="D3" s="283" t="s">
        <v>671</v>
      </c>
      <c r="E3" s="284" t="s">
        <v>669</v>
      </c>
      <c r="F3" s="284" t="s">
        <v>670</v>
      </c>
      <c r="G3" s="283" t="s">
        <v>671</v>
      </c>
      <c r="H3" s="48"/>
      <c r="I3" s="48"/>
      <c r="J3" s="48"/>
      <c r="K3" s="48"/>
      <c r="L3" s="48"/>
    </row>
    <row r="4" spans="1:12" s="59" customFormat="1" ht="13.5" customHeight="1" x14ac:dyDescent="0.2">
      <c r="A4" s="55" t="s">
        <v>661</v>
      </c>
      <c r="B4" s="285">
        <v>79</v>
      </c>
      <c r="C4" s="285">
        <v>40</v>
      </c>
      <c r="D4" s="285">
        <v>17</v>
      </c>
      <c r="E4" s="285">
        <v>4</v>
      </c>
      <c r="F4" s="285">
        <v>0</v>
      </c>
      <c r="G4" s="286">
        <v>53</v>
      </c>
      <c r="H4" s="48"/>
      <c r="I4" s="48"/>
      <c r="J4" s="48"/>
      <c r="K4" s="48"/>
      <c r="L4" s="48"/>
    </row>
    <row r="5" spans="1:12" s="59" customFormat="1" ht="13.5" customHeight="1" x14ac:dyDescent="0.2">
      <c r="A5" s="2" t="s">
        <v>310</v>
      </c>
      <c r="B5" s="287">
        <v>36</v>
      </c>
      <c r="C5" s="287">
        <v>18</v>
      </c>
      <c r="D5" s="287">
        <v>16</v>
      </c>
      <c r="E5" s="287">
        <v>1</v>
      </c>
      <c r="F5" s="287">
        <v>0</v>
      </c>
      <c r="G5" s="288">
        <v>27</v>
      </c>
      <c r="H5" s="48"/>
      <c r="I5" s="48"/>
      <c r="J5" s="48"/>
      <c r="K5" s="48"/>
      <c r="L5" s="48"/>
    </row>
    <row r="6" spans="1:12" s="59" customFormat="1" x14ac:dyDescent="0.2">
      <c r="A6" s="55" t="s">
        <v>662</v>
      </c>
      <c r="B6" s="285">
        <v>9</v>
      </c>
      <c r="C6" s="285">
        <v>5</v>
      </c>
      <c r="D6" s="285">
        <v>0</v>
      </c>
      <c r="E6" s="285">
        <v>1</v>
      </c>
      <c r="F6" s="285">
        <v>0</v>
      </c>
      <c r="G6" s="286">
        <v>2</v>
      </c>
      <c r="H6" s="48"/>
      <c r="I6" s="48"/>
      <c r="J6" s="48"/>
      <c r="K6" s="48"/>
      <c r="L6" s="48"/>
    </row>
    <row r="7" spans="1:12" s="59" customFormat="1" x14ac:dyDescent="0.2">
      <c r="A7" s="2" t="s">
        <v>310</v>
      </c>
      <c r="B7" s="287">
        <v>2</v>
      </c>
      <c r="C7" s="287">
        <v>1</v>
      </c>
      <c r="D7" s="287">
        <v>0</v>
      </c>
      <c r="E7" s="287">
        <v>1</v>
      </c>
      <c r="F7" s="287">
        <v>0</v>
      </c>
      <c r="G7" s="288"/>
      <c r="H7" s="48"/>
      <c r="I7" s="48"/>
      <c r="J7" s="48"/>
      <c r="K7" s="48"/>
      <c r="L7" s="48"/>
    </row>
    <row r="8" spans="1:12" s="59" customFormat="1" x14ac:dyDescent="0.2">
      <c r="A8" s="336" t="s">
        <v>241</v>
      </c>
      <c r="B8" s="287">
        <v>84</v>
      </c>
      <c r="C8" s="287">
        <v>26</v>
      </c>
      <c r="D8" s="287">
        <v>28</v>
      </c>
      <c r="E8" s="287">
        <v>0</v>
      </c>
      <c r="F8" s="287">
        <v>0</v>
      </c>
      <c r="G8" s="288">
        <v>398</v>
      </c>
      <c r="H8" s="48"/>
      <c r="I8" s="48"/>
      <c r="J8" s="48"/>
      <c r="K8" s="48"/>
      <c r="L8" s="48"/>
    </row>
    <row r="9" spans="1:12" s="59" customFormat="1" x14ac:dyDescent="0.2">
      <c r="A9" s="2" t="s">
        <v>310</v>
      </c>
      <c r="B9" s="287">
        <v>53</v>
      </c>
      <c r="C9" s="287">
        <v>16</v>
      </c>
      <c r="D9" s="287">
        <v>28</v>
      </c>
      <c r="E9" s="287">
        <v>0</v>
      </c>
      <c r="F9" s="287">
        <v>0</v>
      </c>
      <c r="G9" s="288">
        <v>320</v>
      </c>
      <c r="H9" s="48"/>
      <c r="I9" s="48"/>
      <c r="J9" s="48"/>
      <c r="K9" s="48"/>
      <c r="L9" s="48"/>
    </row>
    <row r="10" spans="1:12" s="59" customFormat="1" x14ac:dyDescent="0.2">
      <c r="A10" s="336" t="s">
        <v>243</v>
      </c>
      <c r="B10" s="337">
        <v>11</v>
      </c>
      <c r="C10" s="337">
        <v>2</v>
      </c>
      <c r="D10" s="337">
        <v>0</v>
      </c>
      <c r="E10" s="337">
        <v>0</v>
      </c>
      <c r="F10" s="337">
        <v>0</v>
      </c>
      <c r="G10" s="338">
        <v>2</v>
      </c>
      <c r="H10" s="48"/>
      <c r="I10" s="48"/>
      <c r="J10" s="48"/>
      <c r="K10" s="48"/>
      <c r="L10" s="48"/>
    </row>
    <row r="11" spans="1:12" s="59" customFormat="1" x14ac:dyDescent="0.2">
      <c r="A11" s="2" t="s">
        <v>258</v>
      </c>
      <c r="B11" s="287">
        <v>5</v>
      </c>
      <c r="C11" s="287">
        <v>1</v>
      </c>
      <c r="D11" s="287">
        <v>0</v>
      </c>
      <c r="E11" s="287">
        <v>0</v>
      </c>
      <c r="F11" s="287">
        <v>0</v>
      </c>
      <c r="G11" s="288">
        <v>2</v>
      </c>
      <c r="H11" s="48"/>
      <c r="I11" s="48"/>
      <c r="J11" s="48"/>
      <c r="K11" s="48"/>
      <c r="L11" s="48"/>
    </row>
    <row r="12" spans="1:12" s="59" customFormat="1" x14ac:dyDescent="0.2">
      <c r="A12" s="336" t="s">
        <v>672</v>
      </c>
      <c r="B12" s="337">
        <v>3</v>
      </c>
      <c r="C12" s="337">
        <v>2</v>
      </c>
      <c r="D12" s="337">
        <v>1</v>
      </c>
      <c r="E12" s="337">
        <v>0</v>
      </c>
      <c r="F12" s="337">
        <v>0</v>
      </c>
      <c r="G12" s="338">
        <v>0</v>
      </c>
      <c r="H12" s="48"/>
      <c r="I12" s="48"/>
      <c r="J12" s="48"/>
      <c r="K12" s="48"/>
      <c r="L12" s="48"/>
    </row>
    <row r="13" spans="1:12" s="59" customFormat="1" x14ac:dyDescent="0.2">
      <c r="A13" s="2" t="s">
        <v>310</v>
      </c>
      <c r="B13" s="287">
        <v>0</v>
      </c>
      <c r="C13" s="287">
        <v>0</v>
      </c>
      <c r="D13" s="287">
        <v>0</v>
      </c>
      <c r="E13" s="287">
        <v>0</v>
      </c>
      <c r="F13" s="287">
        <v>0</v>
      </c>
      <c r="G13" s="288">
        <v>0</v>
      </c>
      <c r="H13" s="48"/>
      <c r="I13" s="48"/>
      <c r="J13" s="48"/>
      <c r="K13" s="48"/>
      <c r="L13" s="48"/>
    </row>
    <row r="14" spans="1:12" x14ac:dyDescent="0.2">
      <c r="A14" s="67" t="s">
        <v>72</v>
      </c>
      <c r="B14" s="289">
        <f>SUM(B4,B6,B8,B10,B12)</f>
        <v>186</v>
      </c>
      <c r="C14" s="289">
        <f t="shared" ref="C14:G14" si="0">SUM(C4,C6,C8,C10,C12)</f>
        <v>75</v>
      </c>
      <c r="D14" s="289">
        <f t="shared" si="0"/>
        <v>46</v>
      </c>
      <c r="E14" s="289">
        <f t="shared" si="0"/>
        <v>5</v>
      </c>
      <c r="F14" s="289">
        <f t="shared" si="0"/>
        <v>0</v>
      </c>
      <c r="G14" s="242">
        <f t="shared" si="0"/>
        <v>455</v>
      </c>
    </row>
    <row r="15" spans="1:12" x14ac:dyDescent="0.2">
      <c r="A15" s="223" t="s">
        <v>310</v>
      </c>
      <c r="B15" s="290">
        <f>SUM(B5,B7,B9,B11,B13)</f>
        <v>96</v>
      </c>
      <c r="C15" s="290">
        <f t="shared" ref="C15:G15" si="1">SUM(C5,C7,C9,C11,C13)</f>
        <v>36</v>
      </c>
      <c r="D15" s="290">
        <f t="shared" si="1"/>
        <v>44</v>
      </c>
      <c r="E15" s="290">
        <f t="shared" si="1"/>
        <v>2</v>
      </c>
      <c r="F15" s="290">
        <f t="shared" si="1"/>
        <v>0</v>
      </c>
      <c r="G15" s="607">
        <f t="shared" si="1"/>
        <v>349</v>
      </c>
    </row>
    <row r="17" spans="1:7" ht="30" customHeight="1" x14ac:dyDescent="0.2">
      <c r="A17" s="700" t="s">
        <v>673</v>
      </c>
      <c r="B17" s="700"/>
      <c r="C17" s="700"/>
      <c r="D17" s="700"/>
      <c r="E17" s="700"/>
      <c r="F17" s="700"/>
      <c r="G17" s="700"/>
    </row>
    <row r="18" spans="1:7" ht="15" customHeight="1" x14ac:dyDescent="0.2">
      <c r="A18" s="670" t="s">
        <v>674</v>
      </c>
      <c r="B18" s="670"/>
      <c r="C18" s="670"/>
      <c r="D18" s="670"/>
      <c r="E18" s="670"/>
      <c r="F18" s="670"/>
      <c r="G18" s="670"/>
    </row>
    <row r="19" spans="1:7" ht="15" customHeight="1" x14ac:dyDescent="0.2">
      <c r="A19" s="670" t="s">
        <v>675</v>
      </c>
      <c r="B19" s="670"/>
      <c r="C19" s="670"/>
      <c r="D19" s="670"/>
      <c r="E19" s="670"/>
      <c r="F19" s="670"/>
      <c r="G19" s="670"/>
    </row>
    <row r="20" spans="1:7" x14ac:dyDescent="0.2">
      <c r="A20" s="48"/>
      <c r="B20" s="48"/>
      <c r="C20" s="48"/>
      <c r="D20" s="48"/>
      <c r="E20" s="48"/>
      <c r="F20" s="48"/>
    </row>
    <row r="21" spans="1:7" ht="15" x14ac:dyDescent="0.25">
      <c r="A21" s="315"/>
      <c r="B21" s="269"/>
      <c r="C21" s="269"/>
      <c r="D21" s="269"/>
      <c r="E21" s="48"/>
      <c r="F21" s="48"/>
    </row>
    <row r="22" spans="1:7" ht="15" customHeight="1" x14ac:dyDescent="0.25">
      <c r="A22" s="315"/>
    </row>
  </sheetData>
  <mergeCells count="6">
    <mergeCell ref="A19:G19"/>
    <mergeCell ref="A1:G1"/>
    <mergeCell ref="B2:D2"/>
    <mergeCell ref="E2:G2"/>
    <mergeCell ref="A17:G17"/>
    <mergeCell ref="A18:G18"/>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6"/>
  <sheetViews>
    <sheetView workbookViewId="0">
      <selection activeCell="I28" sqref="I28"/>
    </sheetView>
  </sheetViews>
  <sheetFormatPr defaultColWidth="9.140625" defaultRowHeight="12.75" x14ac:dyDescent="0.2"/>
  <cols>
    <col min="1" max="1" width="40.5703125" style="11" customWidth="1"/>
    <col min="2" max="2" width="17.5703125" style="291" customWidth="1"/>
    <col min="3" max="7" width="10" style="291" customWidth="1"/>
    <col min="8" max="8" width="10" style="48" customWidth="1"/>
    <col min="9" max="16384" width="9.140625" style="48"/>
  </cols>
  <sheetData>
    <row r="1" spans="1:8" ht="55.5" customHeight="1" thickBot="1" x14ac:dyDescent="0.25">
      <c r="A1" s="947" t="s">
        <v>676</v>
      </c>
      <c r="B1" s="948"/>
      <c r="C1" s="949"/>
      <c r="D1" s="949"/>
      <c r="E1" s="949"/>
      <c r="F1" s="949"/>
      <c r="G1" s="949"/>
      <c r="H1" s="950"/>
    </row>
    <row r="2" spans="1:8" s="53" customFormat="1" x14ac:dyDescent="0.2">
      <c r="A2" s="951" t="s">
        <v>67</v>
      </c>
      <c r="B2" s="953" t="s">
        <v>677</v>
      </c>
      <c r="C2" s="955" t="s">
        <v>678</v>
      </c>
      <c r="D2" s="956"/>
      <c r="E2" s="956"/>
      <c r="F2" s="956"/>
      <c r="G2" s="956"/>
      <c r="H2" s="957"/>
    </row>
    <row r="3" spans="1:8" s="53" customFormat="1" x14ac:dyDescent="0.2">
      <c r="A3" s="951"/>
      <c r="B3" s="953"/>
      <c r="C3" s="751" t="s">
        <v>68</v>
      </c>
      <c r="D3" s="752"/>
      <c r="E3" s="751" t="s">
        <v>69</v>
      </c>
      <c r="F3" s="752"/>
      <c r="G3" s="751" t="s">
        <v>70</v>
      </c>
      <c r="H3" s="958"/>
    </row>
    <row r="4" spans="1:8" s="53" customFormat="1" ht="39" customHeight="1" x14ac:dyDescent="0.2">
      <c r="A4" s="952"/>
      <c r="B4" s="954"/>
      <c r="C4" s="292" t="s">
        <v>679</v>
      </c>
      <c r="D4" s="292" t="s">
        <v>680</v>
      </c>
      <c r="E4" s="292" t="s">
        <v>679</v>
      </c>
      <c r="F4" s="292" t="s">
        <v>680</v>
      </c>
      <c r="G4" s="292" t="s">
        <v>679</v>
      </c>
      <c r="H4" s="293" t="s">
        <v>680</v>
      </c>
    </row>
    <row r="5" spans="1:8" s="59" customFormat="1" ht="15.75" customHeight="1" x14ac:dyDescent="0.2">
      <c r="A5" s="55" t="s">
        <v>661</v>
      </c>
      <c r="B5" s="285">
        <v>15</v>
      </c>
      <c r="C5" s="294">
        <v>0</v>
      </c>
      <c r="D5" s="294">
        <v>10</v>
      </c>
      <c r="E5" s="294">
        <v>0</v>
      </c>
      <c r="F5" s="294">
        <v>0</v>
      </c>
      <c r="G5" s="294">
        <v>0</v>
      </c>
      <c r="H5" s="286">
        <v>4</v>
      </c>
    </row>
    <row r="6" spans="1:8" s="59" customFormat="1" ht="15.75" customHeight="1" x14ac:dyDescent="0.2">
      <c r="A6" s="55" t="s">
        <v>662</v>
      </c>
      <c r="B6" s="285">
        <v>4</v>
      </c>
      <c r="C6" s="294">
        <v>0</v>
      </c>
      <c r="D6" s="294">
        <v>475</v>
      </c>
      <c r="E6" s="294">
        <v>0</v>
      </c>
      <c r="F6" s="294">
        <v>0</v>
      </c>
      <c r="G6" s="294">
        <v>0</v>
      </c>
      <c r="H6" s="286">
        <v>0</v>
      </c>
    </row>
    <row r="7" spans="1:8" s="59" customFormat="1" ht="15.75" customHeight="1" x14ac:dyDescent="0.2">
      <c r="A7" s="55" t="s">
        <v>241</v>
      </c>
      <c r="B7" s="285">
        <v>11</v>
      </c>
      <c r="C7" s="294">
        <v>0</v>
      </c>
      <c r="D7" s="294">
        <v>1111</v>
      </c>
      <c r="E7" s="294">
        <v>0</v>
      </c>
      <c r="F7" s="294">
        <v>0</v>
      </c>
      <c r="G7" s="294">
        <v>0</v>
      </c>
      <c r="H7" s="286">
        <v>213</v>
      </c>
    </row>
    <row r="8" spans="1:8" s="59" customFormat="1" ht="15.75" customHeight="1" x14ac:dyDescent="0.2">
      <c r="A8" s="55" t="s">
        <v>681</v>
      </c>
      <c r="B8" s="335" t="s">
        <v>682</v>
      </c>
      <c r="C8" s="294">
        <v>1</v>
      </c>
      <c r="D8" s="294">
        <v>0</v>
      </c>
      <c r="E8" s="294">
        <v>0</v>
      </c>
      <c r="F8" s="294">
        <v>0</v>
      </c>
      <c r="G8" s="294">
        <v>0</v>
      </c>
      <c r="H8" s="286">
        <v>0</v>
      </c>
    </row>
    <row r="9" spans="1:8" s="59" customFormat="1" x14ac:dyDescent="0.2">
      <c r="A9" s="55" t="s">
        <v>245</v>
      </c>
      <c r="B9" s="285">
        <v>0</v>
      </c>
      <c r="C9" s="294">
        <v>0</v>
      </c>
      <c r="D9" s="294">
        <v>0</v>
      </c>
      <c r="E9" s="294">
        <v>0</v>
      </c>
      <c r="F9" s="294">
        <v>0</v>
      </c>
      <c r="G9" s="294">
        <v>0</v>
      </c>
      <c r="H9" s="286">
        <v>0</v>
      </c>
    </row>
    <row r="10" spans="1:8" x14ac:dyDescent="0.2">
      <c r="A10" s="10" t="s">
        <v>72</v>
      </c>
      <c r="B10" s="521" t="s">
        <v>683</v>
      </c>
      <c r="C10" s="295">
        <f>SUM(C5:C9)</f>
        <v>1</v>
      </c>
      <c r="D10" s="295">
        <f t="shared" ref="D10:G10" si="0">SUM(D5:D9)</f>
        <v>1596</v>
      </c>
      <c r="E10" s="295">
        <f t="shared" si="0"/>
        <v>0</v>
      </c>
      <c r="F10" s="295">
        <f t="shared" si="0"/>
        <v>0</v>
      </c>
      <c r="G10" s="295">
        <f t="shared" si="0"/>
        <v>0</v>
      </c>
      <c r="H10" s="296">
        <f>SUM(H5:H9)</f>
        <v>217</v>
      </c>
    </row>
    <row r="11" spans="1:8" ht="18.95" customHeight="1" x14ac:dyDescent="0.2"/>
    <row r="12" spans="1:8" ht="18.600000000000001" customHeight="1" x14ac:dyDescent="0.2">
      <c r="A12" s="789" t="s">
        <v>684</v>
      </c>
      <c r="B12" s="789"/>
      <c r="C12" s="789"/>
      <c r="D12" s="789"/>
      <c r="E12" s="789"/>
      <c r="F12" s="789"/>
      <c r="G12" s="789"/>
      <c r="H12" s="789"/>
    </row>
    <row r="13" spans="1:8" ht="22.5" customHeight="1" x14ac:dyDescent="0.2">
      <c r="A13" s="670" t="s">
        <v>685</v>
      </c>
      <c r="B13" s="670"/>
      <c r="C13" s="670"/>
      <c r="D13" s="670"/>
      <c r="E13" s="670"/>
      <c r="F13" s="670"/>
      <c r="G13" s="670"/>
      <c r="H13" s="670"/>
    </row>
    <row r="14" spans="1:8" ht="27.6" customHeight="1" x14ac:dyDescent="0.2">
      <c r="A14" s="670" t="s">
        <v>686</v>
      </c>
      <c r="B14" s="670"/>
      <c r="C14" s="670"/>
      <c r="D14" s="670"/>
      <c r="E14" s="670"/>
      <c r="F14" s="670"/>
      <c r="G14" s="670"/>
      <c r="H14" s="670"/>
    </row>
    <row r="15" spans="1:8" ht="12.75" customHeight="1" x14ac:dyDescent="0.2">
      <c r="A15" s="789" t="s">
        <v>687</v>
      </c>
      <c r="B15" s="789"/>
      <c r="C15" s="789"/>
      <c r="D15" s="789"/>
      <c r="E15" s="789"/>
      <c r="F15" s="789"/>
      <c r="G15" s="789"/>
      <c r="H15" s="789"/>
    </row>
    <row r="16" spans="1:8" x14ac:dyDescent="0.2">
      <c r="A16" s="789"/>
      <c r="B16" s="789"/>
      <c r="C16" s="789"/>
      <c r="D16" s="789"/>
      <c r="E16" s="789"/>
      <c r="F16" s="789"/>
      <c r="G16" s="789"/>
      <c r="H16" s="789"/>
    </row>
    <row r="17" spans="1:8" x14ac:dyDescent="0.2">
      <c r="A17" s="70"/>
      <c r="B17" s="70"/>
      <c r="C17" s="70"/>
      <c r="D17" s="70"/>
      <c r="E17" s="70"/>
      <c r="F17" s="70"/>
      <c r="G17" s="70"/>
      <c r="H17" s="70"/>
    </row>
    <row r="18" spans="1:8" ht="15" x14ac:dyDescent="0.25">
      <c r="A18" s="315"/>
      <c r="B18" s="317"/>
      <c r="C18" s="317"/>
      <c r="D18" s="317"/>
      <c r="E18" s="317"/>
    </row>
    <row r="19" spans="1:8" x14ac:dyDescent="0.2">
      <c r="A19" s="318"/>
      <c r="B19" s="317"/>
      <c r="C19" s="317"/>
      <c r="D19" s="317"/>
      <c r="E19" s="317"/>
    </row>
    <row r="20" spans="1:8" ht="15.75" customHeight="1" x14ac:dyDescent="0.25">
      <c r="A20" s="319"/>
      <c r="B20" s="319"/>
      <c r="C20" s="319"/>
      <c r="D20" s="319"/>
      <c r="E20" s="319"/>
    </row>
    <row r="21" spans="1:8" ht="12.75" customHeight="1" x14ac:dyDescent="0.25">
      <c r="A21" s="319"/>
      <c r="B21" s="319"/>
      <c r="C21" s="319"/>
      <c r="D21" s="319"/>
      <c r="E21" s="319"/>
    </row>
    <row r="22" spans="1:8" ht="12.75" customHeight="1" x14ac:dyDescent="0.25">
      <c r="A22" s="319"/>
      <c r="B22" s="319"/>
      <c r="C22" s="319"/>
      <c r="D22" s="319"/>
      <c r="E22" s="319"/>
    </row>
    <row r="23" spans="1:8" ht="12.75" customHeight="1" x14ac:dyDescent="0.25">
      <c r="A23" s="319"/>
      <c r="B23" s="319"/>
      <c r="C23" s="319"/>
      <c r="D23" s="319"/>
      <c r="E23" s="319"/>
    </row>
    <row r="24" spans="1:8" ht="12.75" customHeight="1" x14ac:dyDescent="0.25">
      <c r="A24" s="319"/>
      <c r="B24" s="319"/>
      <c r="C24" s="319"/>
      <c r="D24" s="319"/>
      <c r="E24" s="319"/>
    </row>
    <row r="25" spans="1:8" ht="12.75" customHeight="1" x14ac:dyDescent="0.25">
      <c r="A25" s="297"/>
      <c r="B25" s="297"/>
      <c r="C25" s="297"/>
      <c r="D25" s="297"/>
      <c r="E25" s="297"/>
    </row>
    <row r="26" spans="1:8" ht="12.75" customHeight="1" x14ac:dyDescent="0.25">
      <c r="A26" s="297"/>
      <c r="B26" s="297"/>
      <c r="C26" s="297"/>
      <c r="D26" s="297"/>
      <c r="E26" s="297"/>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K19"/>
  <sheetViews>
    <sheetView workbookViewId="0">
      <selection activeCell="J5" sqref="J5:K5"/>
    </sheetView>
  </sheetViews>
  <sheetFormatPr defaultColWidth="9.140625" defaultRowHeight="12.75" x14ac:dyDescent="0.2"/>
  <cols>
    <col min="1" max="1" width="55.42578125" style="11" customWidth="1"/>
    <col min="2" max="2" width="17.140625" style="291" customWidth="1"/>
    <col min="3" max="4" width="18.42578125" style="48" customWidth="1"/>
    <col min="5" max="5" width="15.85546875" style="48" customWidth="1"/>
    <col min="6" max="9" width="9.140625" style="48"/>
    <col min="10" max="10" width="13.140625" style="48" customWidth="1"/>
    <col min="11" max="11" width="15.5703125" style="48" customWidth="1"/>
    <col min="12" max="16384" width="9.140625" style="48"/>
  </cols>
  <sheetData>
    <row r="1" spans="1:11" ht="25.5" customHeight="1" x14ac:dyDescent="0.2">
      <c r="A1" s="678" t="s">
        <v>688</v>
      </c>
      <c r="B1" s="959"/>
      <c r="C1" s="959"/>
      <c r="D1" s="959"/>
      <c r="E1" s="960"/>
      <c r="G1" s="961" t="s">
        <v>689</v>
      </c>
      <c r="H1" s="962"/>
      <c r="I1" s="962"/>
      <c r="J1" s="962"/>
      <c r="K1" s="962"/>
    </row>
    <row r="2" spans="1:11" ht="16.5" customHeight="1" x14ac:dyDescent="0.2">
      <c r="A2" s="2" t="s">
        <v>104</v>
      </c>
      <c r="B2" s="963"/>
      <c r="C2" s="964"/>
      <c r="D2" s="964"/>
      <c r="E2" s="965"/>
      <c r="G2" s="966" t="s">
        <v>690</v>
      </c>
      <c r="H2" s="966"/>
      <c r="I2" s="966"/>
      <c r="J2" s="68" t="s">
        <v>691</v>
      </c>
      <c r="K2" s="68" t="s">
        <v>692</v>
      </c>
    </row>
    <row r="3" spans="1:11" ht="18" customHeight="1" x14ac:dyDescent="0.2">
      <c r="A3" s="298"/>
      <c r="B3" s="299" t="s">
        <v>693</v>
      </c>
      <c r="C3" s="299" t="s">
        <v>694</v>
      </c>
      <c r="D3" s="300" t="s">
        <v>695</v>
      </c>
      <c r="E3" s="614" t="s">
        <v>696</v>
      </c>
      <c r="G3" s="966"/>
      <c r="H3" s="966"/>
      <c r="I3" s="966"/>
      <c r="J3" s="68">
        <v>12</v>
      </c>
      <c r="K3" s="301">
        <f>SUM(E9:E11)</f>
        <v>646663</v>
      </c>
    </row>
    <row r="4" spans="1:11" ht="16.5" customHeight="1" x14ac:dyDescent="0.2">
      <c r="A4" s="237" t="s">
        <v>697</v>
      </c>
      <c r="B4" s="302">
        <v>0</v>
      </c>
      <c r="C4" s="302">
        <v>0</v>
      </c>
      <c r="D4" s="303">
        <v>0</v>
      </c>
      <c r="E4" s="304"/>
      <c r="G4" s="966"/>
      <c r="H4" s="966"/>
      <c r="I4" s="966"/>
      <c r="J4" s="967" t="s">
        <v>698</v>
      </c>
      <c r="K4" s="967"/>
    </row>
    <row r="5" spans="1:11" ht="15.75" customHeight="1" x14ac:dyDescent="0.2">
      <c r="A5" s="237" t="s">
        <v>699</v>
      </c>
      <c r="B5" s="244">
        <v>0</v>
      </c>
      <c r="C5" s="244">
        <v>0</v>
      </c>
      <c r="D5" s="305">
        <f>SUM(B5:C5)</f>
        <v>0</v>
      </c>
      <c r="E5" s="304"/>
      <c r="G5" s="966"/>
      <c r="H5" s="966"/>
      <c r="I5" s="966"/>
      <c r="J5" s="968">
        <f>K3/J3</f>
        <v>53888.583333333336</v>
      </c>
      <c r="K5" s="968"/>
    </row>
    <row r="6" spans="1:11" ht="16.5" customHeight="1" x14ac:dyDescent="0.2">
      <c r="A6" s="237" t="s">
        <v>700</v>
      </c>
      <c r="B6" s="244">
        <v>0</v>
      </c>
      <c r="C6" s="244">
        <v>0</v>
      </c>
      <c r="D6" s="306">
        <f>SUM(B6:C6)</f>
        <v>0</v>
      </c>
      <c r="E6" s="304"/>
    </row>
    <row r="7" spans="1:11" ht="17.25" customHeight="1" x14ac:dyDescent="0.2">
      <c r="A7" s="237" t="s">
        <v>701</v>
      </c>
      <c r="B7" s="244">
        <v>1</v>
      </c>
      <c r="C7" s="244">
        <v>0</v>
      </c>
      <c r="D7" s="303">
        <f>SUM(B7:C7)</f>
        <v>1</v>
      </c>
      <c r="E7" s="304"/>
    </row>
    <row r="8" spans="1:11" ht="17.25" customHeight="1" x14ac:dyDescent="0.25">
      <c r="A8" s="307" t="s">
        <v>702</v>
      </c>
      <c r="B8" s="244">
        <v>0</v>
      </c>
      <c r="C8" s="244">
        <v>0</v>
      </c>
      <c r="D8" s="309">
        <f>SUM(B8:C8)</f>
        <v>0</v>
      </c>
      <c r="E8" s="304"/>
      <c r="G8" s="315"/>
      <c r="H8" s="315"/>
      <c r="I8" s="315"/>
      <c r="J8" s="315"/>
    </row>
    <row r="9" spans="1:11" ht="17.25" customHeight="1" x14ac:dyDescent="0.25">
      <c r="A9" s="307" t="s">
        <v>703</v>
      </c>
      <c r="B9" s="244">
        <v>0</v>
      </c>
      <c r="C9" s="244">
        <v>0</v>
      </c>
      <c r="D9" s="309">
        <f>SUM(B9:C9)</f>
        <v>0</v>
      </c>
      <c r="E9" s="310"/>
      <c r="G9" s="316"/>
      <c r="H9" s="316"/>
      <c r="I9" s="316"/>
      <c r="J9" s="316"/>
    </row>
    <row r="10" spans="1:11" ht="17.25" customHeight="1" x14ac:dyDescent="0.2">
      <c r="A10" s="307" t="s">
        <v>704</v>
      </c>
      <c r="B10" s="302">
        <v>10</v>
      </c>
      <c r="C10" s="308">
        <v>0</v>
      </c>
      <c r="D10" s="309">
        <v>10</v>
      </c>
      <c r="E10" s="310">
        <v>636746</v>
      </c>
    </row>
    <row r="11" spans="1:11" ht="17.25" customHeight="1" x14ac:dyDescent="0.2">
      <c r="A11" s="311" t="s">
        <v>705</v>
      </c>
      <c r="B11" s="312">
        <v>1</v>
      </c>
      <c r="C11" s="522">
        <v>0</v>
      </c>
      <c r="D11" s="523">
        <v>1</v>
      </c>
      <c r="E11" s="313">
        <v>9917</v>
      </c>
    </row>
    <row r="12" spans="1:11" ht="17.25" customHeight="1" x14ac:dyDescent="0.2">
      <c r="A12" s="53"/>
      <c r="B12" s="53"/>
      <c r="C12" s="53"/>
      <c r="D12" s="53"/>
      <c r="E12" s="53"/>
    </row>
    <row r="13" spans="1:11" ht="15.75" customHeight="1" x14ac:dyDescent="0.2">
      <c r="A13" s="792" t="s">
        <v>706</v>
      </c>
      <c r="B13" s="792"/>
      <c r="C13" s="792"/>
      <c r="D13" s="792"/>
      <c r="E13" s="792"/>
    </row>
    <row r="14" spans="1:11" ht="15" customHeight="1" x14ac:dyDescent="0.2">
      <c r="A14" s="789" t="s">
        <v>707</v>
      </c>
      <c r="B14" s="789"/>
      <c r="C14" s="789"/>
      <c r="D14" s="789"/>
      <c r="E14" s="789"/>
    </row>
    <row r="15" spans="1:11" ht="30" customHeight="1" x14ac:dyDescent="0.2">
      <c r="A15" s="700" t="s">
        <v>708</v>
      </c>
      <c r="B15" s="700"/>
      <c r="C15" s="700"/>
      <c r="D15" s="700"/>
      <c r="E15" s="700"/>
    </row>
    <row r="16" spans="1:11" ht="75" customHeight="1" x14ac:dyDescent="0.2">
      <c r="A16" s="969" t="s">
        <v>709</v>
      </c>
      <c r="B16" s="969"/>
      <c r="C16" s="969"/>
      <c r="D16" s="969"/>
      <c r="E16" s="969"/>
      <c r="F16" s="314"/>
      <c r="G16" s="314"/>
    </row>
    <row r="17" spans="1:7" ht="75" customHeight="1" x14ac:dyDescent="0.2">
      <c r="A17" s="969" t="s">
        <v>710</v>
      </c>
      <c r="B17" s="969"/>
      <c r="C17" s="969"/>
      <c r="D17" s="969"/>
      <c r="E17" s="969"/>
      <c r="F17" s="314"/>
      <c r="G17" s="314"/>
    </row>
    <row r="18" spans="1:7" ht="75" customHeight="1" x14ac:dyDescent="0.2">
      <c r="A18" s="969" t="s">
        <v>711</v>
      </c>
      <c r="B18" s="969"/>
      <c r="C18" s="969"/>
      <c r="D18" s="969"/>
      <c r="E18" s="969"/>
      <c r="F18" s="314"/>
      <c r="G18" s="314"/>
    </row>
    <row r="19" spans="1:7" ht="60" customHeight="1" x14ac:dyDescent="0.2">
      <c r="A19" s="969" t="s">
        <v>712</v>
      </c>
      <c r="B19" s="969"/>
      <c r="C19" s="969"/>
      <c r="D19" s="969"/>
      <c r="E19" s="969"/>
      <c r="F19" s="314"/>
      <c r="G19" s="314"/>
    </row>
  </sheetData>
  <mergeCells count="13">
    <mergeCell ref="A17:E17"/>
    <mergeCell ref="A18:E18"/>
    <mergeCell ref="A19:E19"/>
    <mergeCell ref="A13:E13"/>
    <mergeCell ref="A14:E14"/>
    <mergeCell ref="A15:E15"/>
    <mergeCell ref="A16:E16"/>
    <mergeCell ref="A1:E1"/>
    <mergeCell ref="G1:K1"/>
    <mergeCell ref="B2:E2"/>
    <mergeCell ref="G2:I5"/>
    <mergeCell ref="J4:K4"/>
    <mergeCell ref="J5:K5"/>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7"/>
  <sheetViews>
    <sheetView workbookViewId="0">
      <selection activeCell="D1" sqref="D1"/>
    </sheetView>
  </sheetViews>
  <sheetFormatPr defaultColWidth="9.140625" defaultRowHeight="12.75" x14ac:dyDescent="0.2"/>
  <cols>
    <col min="1" max="1" width="60" style="11" customWidth="1"/>
    <col min="2" max="2" width="15.5703125" style="45" customWidth="1"/>
    <col min="3" max="3" width="6.140625" style="48" customWidth="1"/>
    <col min="4" max="16384" width="9.140625" style="48"/>
  </cols>
  <sheetData>
    <row r="1" spans="1:7" ht="25.5" customHeight="1" x14ac:dyDescent="0.2">
      <c r="A1" s="717" t="s">
        <v>713</v>
      </c>
      <c r="B1" s="660"/>
    </row>
    <row r="2" spans="1:7" s="53" customFormat="1" ht="15" x14ac:dyDescent="0.25">
      <c r="A2" s="2" t="s">
        <v>104</v>
      </c>
      <c r="B2" s="282" t="s">
        <v>343</v>
      </c>
      <c r="D2" s="315"/>
      <c r="E2" s="315"/>
      <c r="F2" s="315"/>
      <c r="G2" s="315"/>
    </row>
    <row r="3" spans="1:7" s="327" customFormat="1" ht="21" customHeight="1" x14ac:dyDescent="0.25">
      <c r="A3" s="325" t="s">
        <v>714</v>
      </c>
      <c r="B3" s="326">
        <v>795</v>
      </c>
      <c r="D3" s="328"/>
      <c r="E3" s="328"/>
      <c r="F3" s="328"/>
      <c r="G3" s="328"/>
    </row>
    <row r="4" spans="1:7" s="327" customFormat="1" ht="21" customHeight="1" x14ac:dyDescent="0.25">
      <c r="A4" s="325" t="s">
        <v>715</v>
      </c>
      <c r="B4" s="326">
        <v>0</v>
      </c>
      <c r="D4" s="328"/>
      <c r="E4" s="328"/>
      <c r="F4" s="328"/>
      <c r="G4" s="328"/>
    </row>
    <row r="5" spans="1:7" s="327" customFormat="1" ht="21" customHeight="1" x14ac:dyDescent="0.25">
      <c r="A5" s="329" t="s">
        <v>716</v>
      </c>
      <c r="B5" s="326">
        <v>265</v>
      </c>
    </row>
    <row r="6" spans="1:7" s="327" customFormat="1" ht="21" customHeight="1" x14ac:dyDescent="0.25">
      <c r="A6" s="329" t="s">
        <v>717</v>
      </c>
      <c r="B6" s="326">
        <v>265</v>
      </c>
    </row>
    <row r="7" spans="1:7" s="327" customFormat="1" ht="21" customHeight="1" x14ac:dyDescent="0.25">
      <c r="A7" s="330" t="s">
        <v>718</v>
      </c>
      <c r="B7" s="326">
        <v>57000</v>
      </c>
    </row>
    <row r="8" spans="1:7" s="327" customFormat="1" ht="21" customHeight="1" x14ac:dyDescent="0.25">
      <c r="A8" s="545" t="s">
        <v>719</v>
      </c>
      <c r="B8" s="326">
        <v>104</v>
      </c>
    </row>
    <row r="9" spans="1:7" s="327" customFormat="1" ht="21" customHeight="1" x14ac:dyDescent="0.25">
      <c r="A9" s="545" t="s">
        <v>720</v>
      </c>
      <c r="B9" s="326">
        <v>105</v>
      </c>
    </row>
    <row r="10" spans="1:7" s="327" customFormat="1" ht="21" customHeight="1" x14ac:dyDescent="0.25">
      <c r="A10" s="545" t="s">
        <v>721</v>
      </c>
      <c r="B10" s="326">
        <v>24</v>
      </c>
    </row>
    <row r="11" spans="1:7" s="327" customFormat="1" ht="21" customHeight="1" x14ac:dyDescent="0.25">
      <c r="A11" s="325" t="s">
        <v>722</v>
      </c>
      <c r="B11" s="326">
        <v>214608</v>
      </c>
    </row>
    <row r="12" spans="1:7" s="332" customFormat="1" ht="21" customHeight="1" x14ac:dyDescent="0.25">
      <c r="A12" s="325" t="s">
        <v>723</v>
      </c>
      <c r="B12" s="331">
        <v>102418</v>
      </c>
    </row>
    <row r="13" spans="1:7" s="327" customFormat="1" ht="21" customHeight="1" x14ac:dyDescent="0.25">
      <c r="A13" s="333" t="s">
        <v>724</v>
      </c>
      <c r="B13" s="334">
        <v>3210</v>
      </c>
    </row>
    <row r="15" spans="1:7" ht="27" customHeight="1" x14ac:dyDescent="0.2">
      <c r="A15" s="970" t="s">
        <v>725</v>
      </c>
      <c r="B15" s="970"/>
    </row>
    <row r="16" spans="1:7" ht="51" customHeight="1" x14ac:dyDescent="0.2">
      <c r="A16" s="970" t="s">
        <v>726</v>
      </c>
      <c r="B16" s="970"/>
    </row>
    <row r="17" spans="1:2" ht="54" customHeight="1" x14ac:dyDescent="0.2">
      <c r="A17" s="700" t="s">
        <v>727</v>
      </c>
      <c r="B17" s="700"/>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16"/>
  <sheetViews>
    <sheetView workbookViewId="0">
      <selection activeCell="E14" sqref="E14"/>
    </sheetView>
  </sheetViews>
  <sheetFormatPr defaultColWidth="9.140625" defaultRowHeight="12.75" x14ac:dyDescent="0.2"/>
  <cols>
    <col min="1" max="1" width="38.5703125" style="11" customWidth="1"/>
    <col min="2" max="2" width="14.5703125" style="48" customWidth="1"/>
    <col min="3" max="16384" width="9.140625" style="48"/>
  </cols>
  <sheetData>
    <row r="1" spans="1:2" ht="42" customHeight="1" x14ac:dyDescent="0.2">
      <c r="A1" s="910" t="s">
        <v>728</v>
      </c>
      <c r="B1" s="912"/>
    </row>
    <row r="2" spans="1:2" s="53" customFormat="1" ht="30" customHeight="1" x14ac:dyDescent="0.2">
      <c r="A2" s="2" t="s">
        <v>104</v>
      </c>
      <c r="B2" s="104" t="s">
        <v>343</v>
      </c>
    </row>
    <row r="3" spans="1:2" s="59" customFormat="1" ht="12.75" customHeight="1" x14ac:dyDescent="0.2">
      <c r="A3" s="60" t="s">
        <v>729</v>
      </c>
      <c r="B3" s="63">
        <v>4539</v>
      </c>
    </row>
    <row r="4" spans="1:2" s="59" customFormat="1" ht="12.75" customHeight="1" x14ac:dyDescent="0.2">
      <c r="A4" s="60" t="s">
        <v>730</v>
      </c>
      <c r="B4" s="63">
        <v>4539</v>
      </c>
    </row>
    <row r="5" spans="1:2" s="59" customFormat="1" ht="12.75" customHeight="1" x14ac:dyDescent="0.2">
      <c r="A5" s="60" t="s">
        <v>731</v>
      </c>
      <c r="B5" s="63">
        <v>0</v>
      </c>
    </row>
    <row r="6" spans="1:2" s="59" customFormat="1" ht="12.75" customHeight="1" x14ac:dyDescent="0.2">
      <c r="A6" s="60" t="s">
        <v>732</v>
      </c>
      <c r="B6" s="63">
        <v>234095</v>
      </c>
    </row>
    <row r="7" spans="1:2" s="59" customFormat="1" ht="12.75" customHeight="1" x14ac:dyDescent="0.2">
      <c r="A7" s="60" t="s">
        <v>733</v>
      </c>
      <c r="B7" s="63">
        <v>233378</v>
      </c>
    </row>
    <row r="8" spans="1:2" s="59" customFormat="1" ht="12.75" customHeight="1" x14ac:dyDescent="0.2">
      <c r="A8" s="60" t="s">
        <v>734</v>
      </c>
      <c r="B8" s="63">
        <v>717</v>
      </c>
    </row>
    <row r="9" spans="1:2" s="59" customFormat="1" ht="38.25" x14ac:dyDescent="0.2">
      <c r="A9" s="2" t="s">
        <v>735</v>
      </c>
      <c r="B9" s="63">
        <v>187</v>
      </c>
    </row>
    <row r="10" spans="1:2" s="59" customFormat="1" ht="25.5" x14ac:dyDescent="0.2">
      <c r="A10" s="2" t="s">
        <v>736</v>
      </c>
      <c r="B10" s="63">
        <v>16</v>
      </c>
    </row>
    <row r="11" spans="1:2" s="59" customFormat="1" ht="13.5" thickBot="1" x14ac:dyDescent="0.25">
      <c r="A11" s="105" t="s">
        <v>737</v>
      </c>
      <c r="B11" s="106">
        <v>14</v>
      </c>
    </row>
    <row r="13" spans="1:2" ht="56.25" customHeight="1" x14ac:dyDescent="0.2">
      <c r="A13" s="670" t="s">
        <v>738</v>
      </c>
      <c r="B13" s="670"/>
    </row>
    <row r="14" spans="1:2" ht="57" customHeight="1" x14ac:dyDescent="0.2">
      <c r="A14" s="670" t="s">
        <v>739</v>
      </c>
      <c r="B14" s="670"/>
    </row>
    <row r="16" spans="1:2" ht="66" customHeight="1" x14ac:dyDescent="0.2">
      <c r="A16" s="670" t="s">
        <v>740</v>
      </c>
      <c r="B16" s="670"/>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6054E4E79B933408C7B2394656ED5F4" ma:contentTypeVersion="9" ma:contentTypeDescription="Vytvoří nový dokument" ma:contentTypeScope="" ma:versionID="106af3b16b64854e3bc874bc98987b27">
  <xsd:schema xmlns:xsd="http://www.w3.org/2001/XMLSchema" xmlns:xs="http://www.w3.org/2001/XMLSchema" xmlns:p="http://schemas.microsoft.com/office/2006/metadata/properties" xmlns:ns2="fb977daf-010c-4244-bfc8-c36a429edc17" xmlns:ns3="c47a0677-80ee-467c-889b-94ec9d98ddb8" targetNamespace="http://schemas.microsoft.com/office/2006/metadata/properties" ma:root="true" ma:fieldsID="53e2bbb7146ab65639da6fb4ac17343a" ns2:_="" ns3:_="">
    <xsd:import namespace="fb977daf-010c-4244-bfc8-c36a429edc17"/>
    <xsd:import namespace="c47a0677-80ee-467c-889b-94ec9d98ddb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977daf-010c-4244-bfc8-c36a429edc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7a0677-80ee-467c-889b-94ec9d98ddb8"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95AD24-6FD7-43D9-A59D-C791D478F49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251F9D6-7F48-489A-847A-B10265DF357B}">
  <ds:schemaRefs>
    <ds:schemaRef ds:uri="http://schemas.microsoft.com/sharepoint/v3/contenttype/forms"/>
  </ds:schemaRefs>
</ds:datastoreItem>
</file>

<file path=customXml/itemProps3.xml><?xml version="1.0" encoding="utf-8"?>
<ds:datastoreItem xmlns:ds="http://schemas.openxmlformats.org/officeDocument/2006/customXml" ds:itemID="{5CEB178E-54D8-4B72-86A2-491C8AD34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977daf-010c-4244-bfc8-c36a429edc17"/>
    <ds:schemaRef ds:uri="c47a0677-80ee-467c-889b-94ec9d98dd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Hrstka Dušan</cp:lastModifiedBy>
  <cp:revision/>
  <dcterms:created xsi:type="dcterms:W3CDTF">2021-01-26T08:11:22Z</dcterms:created>
  <dcterms:modified xsi:type="dcterms:W3CDTF">2022-01-02T22:31:45Z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0x01010086054E4E79B933408C7B2394656ED5F4</vt:lpwstr>
  </property>
</Properties>
</file>