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A95E9EFB-4110-4777-BC04-D03F5B8EAC0B}" xr6:coauthVersionLast="36" xr6:coauthVersionMax="46" xr10:uidLastSave="{00000000-0000-0000-0000-000000000000}"/>
  <bookViews>
    <workbookView xWindow="-90" yWindow="-16320" windowWidth="29040" windowHeight="15720" tabRatio="803" activeTab="2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externalReferences>
    <externalReference r:id="rId30"/>
  </externalReferences>
  <definedNames>
    <definedName name="_FilterDatabase" localSheetId="21" hidden="1">'7.2'!$A$3:$M$255</definedName>
    <definedName name="Print_Area" localSheetId="0">'Metodika '!$A$1:$B$39</definedName>
  </definedNames>
  <calcPr calcId="191029"/>
</workbook>
</file>

<file path=xl/calcChain.xml><?xml version="1.0" encoding="utf-8"?>
<calcChain xmlns="http://schemas.openxmlformats.org/spreadsheetml/2006/main">
  <c r="K146" i="43" l="1"/>
  <c r="E4" i="61" l="1"/>
  <c r="N87" i="23" l="1"/>
  <c r="E26" i="61" l="1"/>
  <c r="E25" i="61"/>
  <c r="E24" i="61"/>
  <c r="E23" i="61"/>
  <c r="E22" i="61"/>
  <c r="D18" i="61"/>
  <c r="C18" i="61"/>
  <c r="B18" i="61"/>
  <c r="E18" i="61" s="1"/>
  <c r="E17" i="61"/>
  <c r="E16" i="61"/>
  <c r="E15" i="61"/>
  <c r="E14" i="61"/>
  <c r="E13" i="61"/>
  <c r="D34" i="61"/>
  <c r="C34" i="61"/>
  <c r="B34" i="61"/>
  <c r="D42" i="61"/>
  <c r="D9" i="61"/>
  <c r="C9" i="61"/>
  <c r="B42" i="61"/>
  <c r="B9" i="61"/>
  <c r="E9" i="61" l="1"/>
  <c r="J6" i="33"/>
  <c r="J7" i="33"/>
  <c r="J8" i="33"/>
  <c r="J9" i="33"/>
  <c r="J10" i="33"/>
  <c r="J11" i="33"/>
  <c r="J12" i="33"/>
  <c r="J13" i="33"/>
  <c r="J14" i="33"/>
  <c r="J15" i="33"/>
  <c r="J5" i="33"/>
  <c r="C16" i="33"/>
  <c r="D16" i="33"/>
  <c r="E16" i="33"/>
  <c r="F16" i="33"/>
  <c r="G16" i="33"/>
  <c r="H16" i="33"/>
  <c r="I16" i="33"/>
  <c r="J6" i="32"/>
  <c r="J7" i="32"/>
  <c r="J8" i="32"/>
  <c r="J9" i="32"/>
  <c r="J10" i="32"/>
  <c r="J11" i="32"/>
  <c r="J12" i="32"/>
  <c r="J13" i="32"/>
  <c r="J14" i="32"/>
  <c r="J15" i="32"/>
  <c r="C16" i="32"/>
  <c r="D9" i="40"/>
  <c r="J3" i="40" s="1"/>
  <c r="D8" i="40"/>
  <c r="D7" i="40"/>
  <c r="D6" i="40"/>
  <c r="D5" i="40"/>
  <c r="K3" i="40"/>
  <c r="C13" i="70"/>
  <c r="D13" i="70"/>
  <c r="E13" i="70"/>
  <c r="F13" i="70"/>
  <c r="G13" i="70"/>
  <c r="H13" i="70"/>
  <c r="B13" i="70"/>
  <c r="B18" i="57"/>
  <c r="G19" i="57"/>
  <c r="F19" i="57"/>
  <c r="E19" i="57"/>
  <c r="D19" i="57"/>
  <c r="C19" i="57"/>
  <c r="B19" i="57"/>
  <c r="G18" i="57"/>
  <c r="F18" i="57"/>
  <c r="E18" i="57"/>
  <c r="D18" i="57"/>
  <c r="C18" i="57"/>
  <c r="C13" i="36"/>
  <c r="D13" i="36"/>
  <c r="E13" i="36"/>
  <c r="B13" i="36"/>
  <c r="J5" i="40" l="1"/>
  <c r="J16" i="33"/>
  <c r="H4" i="7"/>
  <c r="G4" i="6"/>
  <c r="E4" i="6"/>
  <c r="E48" i="26" l="1"/>
  <c r="D48" i="26"/>
  <c r="C48" i="26"/>
  <c r="B48" i="26"/>
  <c r="D47" i="26"/>
  <c r="C47" i="26"/>
  <c r="B47" i="26"/>
  <c r="E45" i="26"/>
  <c r="E33" i="26"/>
  <c r="E47" i="26" s="1"/>
  <c r="E28" i="26"/>
  <c r="E5" i="26"/>
  <c r="E34" i="61" l="1"/>
  <c r="E33" i="61"/>
  <c r="E32" i="61"/>
  <c r="E31" i="61"/>
  <c r="E30" i="61"/>
  <c r="E42" i="61"/>
  <c r="E41" i="61"/>
  <c r="E40" i="61"/>
  <c r="E39" i="61"/>
  <c r="E38" i="61"/>
  <c r="E8" i="61"/>
  <c r="E7" i="61"/>
  <c r="E6" i="61"/>
  <c r="E5" i="61"/>
  <c r="B255" i="43" l="1"/>
  <c r="J255" i="43"/>
  <c r="I255" i="43"/>
  <c r="H255" i="43"/>
  <c r="G255" i="43"/>
  <c r="F255" i="43"/>
  <c r="E255" i="43"/>
  <c r="D255" i="43"/>
  <c r="C255" i="43"/>
  <c r="K254" i="43"/>
  <c r="K249" i="43"/>
  <c r="K91" i="43"/>
  <c r="K231" i="43"/>
  <c r="K29" i="43"/>
  <c r="K186" i="43"/>
  <c r="K241" i="43"/>
  <c r="K38" i="43"/>
  <c r="K7" i="43"/>
  <c r="K201" i="43"/>
  <c r="K229" i="43"/>
  <c r="K155" i="43"/>
  <c r="K20" i="43"/>
  <c r="K19" i="43"/>
  <c r="K200" i="43"/>
  <c r="K53" i="43"/>
  <c r="K182" i="43"/>
  <c r="K240" i="43"/>
  <c r="K239" i="43"/>
  <c r="K238" i="43"/>
  <c r="K156" i="43"/>
  <c r="K237" i="43"/>
  <c r="K236" i="43"/>
  <c r="K235" i="43"/>
  <c r="K212" i="43"/>
  <c r="K185" i="43"/>
  <c r="K112" i="43"/>
  <c r="K233" i="43"/>
  <c r="K234" i="43"/>
  <c r="K232" i="43"/>
  <c r="K184" i="43"/>
  <c r="K222" i="43"/>
  <c r="K228" i="43"/>
  <c r="K227" i="43"/>
  <c r="K221" i="43"/>
  <c r="K225" i="43"/>
  <c r="K216" i="43"/>
  <c r="K192" i="43"/>
  <c r="K214" i="43"/>
  <c r="K93" i="43"/>
  <c r="K224" i="43"/>
  <c r="K251" i="43"/>
  <c r="K92" i="43"/>
  <c r="K199" i="43"/>
  <c r="K198" i="43"/>
  <c r="K248" i="43"/>
  <c r="K197" i="43"/>
  <c r="K196" i="43"/>
  <c r="K183" i="43"/>
  <c r="K195" i="43"/>
  <c r="K207" i="43"/>
  <c r="K194" i="43"/>
  <c r="K111" i="43"/>
  <c r="K47" i="43"/>
  <c r="K181" i="43"/>
  <c r="K220" i="43"/>
  <c r="K246" i="43"/>
  <c r="K205" i="43"/>
  <c r="K218" i="43"/>
  <c r="K10" i="43"/>
  <c r="K59" i="43"/>
  <c r="K217" i="43"/>
  <c r="K204" i="43"/>
  <c r="K190" i="43"/>
  <c r="K189" i="43"/>
  <c r="K188" i="43"/>
  <c r="K169" i="43"/>
  <c r="K211" i="43"/>
  <c r="K164" i="43"/>
  <c r="K48" i="43"/>
  <c r="K170" i="43"/>
  <c r="K165" i="43"/>
  <c r="K163" i="43"/>
  <c r="K162" i="43"/>
  <c r="K62" i="43"/>
  <c r="K161" i="43"/>
  <c r="K160" i="43"/>
  <c r="K145" i="43"/>
  <c r="K159" i="43"/>
  <c r="K157" i="43"/>
  <c r="K178" i="43"/>
  <c r="K175" i="43"/>
  <c r="K60" i="43"/>
  <c r="K136" i="43"/>
  <c r="K203" i="43"/>
  <c r="K152" i="43"/>
  <c r="K244" i="43"/>
  <c r="K150" i="43"/>
  <c r="K147" i="43"/>
  <c r="K148" i="43"/>
  <c r="K149" i="43"/>
  <c r="K154" i="43"/>
  <c r="K187" i="43"/>
  <c r="K153" i="43"/>
  <c r="K30" i="43"/>
  <c r="K219" i="43"/>
  <c r="K15" i="43"/>
  <c r="K250" i="43"/>
  <c r="K151" i="43"/>
  <c r="K144" i="43"/>
  <c r="K177" i="43"/>
  <c r="K143" i="43"/>
  <c r="K215" i="43"/>
  <c r="K142" i="43"/>
  <c r="K132" i="43"/>
  <c r="K141" i="43"/>
  <c r="K42" i="43"/>
  <c r="K138" i="43"/>
  <c r="K140" i="43"/>
  <c r="K139" i="43"/>
  <c r="K202" i="43"/>
  <c r="K134" i="43"/>
  <c r="K135" i="43"/>
  <c r="K133" i="43"/>
  <c r="K131" i="43"/>
  <c r="K174" i="43"/>
  <c r="K130" i="43"/>
  <c r="K128" i="43"/>
  <c r="K129" i="43"/>
  <c r="K126" i="43"/>
  <c r="K253" i="43"/>
  <c r="K125" i="43"/>
  <c r="K123" i="43"/>
  <c r="K122" i="43"/>
  <c r="K121" i="43"/>
  <c r="K120" i="43"/>
  <c r="K124" i="43"/>
  <c r="K118" i="43"/>
  <c r="K119" i="43"/>
  <c r="K117" i="43"/>
  <c r="K116" i="43"/>
  <c r="K114" i="43"/>
  <c r="K107" i="43"/>
  <c r="K106" i="43"/>
  <c r="K101" i="43"/>
  <c r="K95" i="43"/>
  <c r="K172" i="43"/>
  <c r="K90" i="43"/>
  <c r="K89" i="43"/>
  <c r="K179" i="43"/>
  <c r="K88" i="43"/>
  <c r="K210" i="43"/>
  <c r="K86" i="43"/>
  <c r="K84" i="43"/>
  <c r="K85" i="43"/>
  <c r="K83" i="43"/>
  <c r="K82" i="43"/>
  <c r="K87" i="43"/>
  <c r="K127" i="43"/>
  <c r="K252" i="43"/>
  <c r="K79" i="43"/>
  <c r="K247" i="43"/>
  <c r="K78" i="43"/>
  <c r="K171" i="43"/>
  <c r="K77" i="43"/>
  <c r="K76" i="43"/>
  <c r="K75" i="43"/>
  <c r="K230" i="43"/>
  <c r="K168" i="43"/>
  <c r="K72" i="43"/>
  <c r="K73" i="43"/>
  <c r="K191" i="43"/>
  <c r="K173" i="43"/>
  <c r="K71" i="43"/>
  <c r="K70" i="43"/>
  <c r="K206" i="43"/>
  <c r="K158" i="43"/>
  <c r="K69" i="43"/>
  <c r="K74" i="43"/>
  <c r="K68" i="43"/>
  <c r="K52" i="43"/>
  <c r="K65" i="43"/>
  <c r="K66" i="43"/>
  <c r="K64" i="43"/>
  <c r="K67" i="43"/>
  <c r="K166" i="43"/>
  <c r="K63" i="43"/>
  <c r="K61" i="43"/>
  <c r="K94" i="43"/>
  <c r="K58" i="43"/>
  <c r="K57" i="43"/>
  <c r="K55" i="43"/>
  <c r="K209" i="43"/>
  <c r="K56" i="43"/>
  <c r="K180" i="43"/>
  <c r="K193" i="43"/>
  <c r="K54" i="43"/>
  <c r="K51" i="43"/>
  <c r="K50" i="43"/>
  <c r="K46" i="43"/>
  <c r="K26" i="43"/>
  <c r="K43" i="43"/>
  <c r="K115" i="43"/>
  <c r="K113" i="43"/>
  <c r="K81" i="43"/>
  <c r="K109" i="43"/>
  <c r="K40" i="43"/>
  <c r="K104" i="43"/>
  <c r="K105" i="43"/>
  <c r="K49" i="43"/>
  <c r="K103" i="43"/>
  <c r="K102" i="43"/>
  <c r="K243" i="43"/>
  <c r="K245" i="43"/>
  <c r="K45" i="43"/>
  <c r="K44" i="43"/>
  <c r="K80" i="43"/>
  <c r="K41" i="43"/>
  <c r="K226" i="43"/>
  <c r="K213" i="43"/>
  <c r="K96" i="43"/>
  <c r="K100" i="43"/>
  <c r="K99" i="43"/>
  <c r="K98" i="43"/>
  <c r="K97" i="43"/>
  <c r="K25" i="43"/>
  <c r="K39" i="43"/>
  <c r="K176" i="43"/>
  <c r="K37" i="43"/>
  <c r="K208" i="43"/>
  <c r="K108" i="43"/>
  <c r="K35" i="43"/>
  <c r="K223" i="43"/>
  <c r="K36" i="43"/>
  <c r="K24" i="43"/>
  <c r="K34" i="43"/>
  <c r="K33" i="43"/>
  <c r="K32" i="43"/>
  <c r="K31" i="43"/>
  <c r="K137" i="43"/>
  <c r="K28" i="43"/>
  <c r="K27" i="43"/>
  <c r="K23" i="43"/>
  <c r="K22" i="43"/>
  <c r="K14" i="43"/>
  <c r="K21" i="43"/>
  <c r="K110" i="43"/>
  <c r="K18" i="43"/>
  <c r="K167" i="43"/>
  <c r="K16" i="43"/>
  <c r="K13" i="43"/>
  <c r="K17" i="43"/>
  <c r="K12" i="43"/>
  <c r="K9" i="43"/>
  <c r="K8" i="43"/>
  <c r="K242" i="43"/>
  <c r="K6" i="43"/>
  <c r="K11" i="43"/>
  <c r="K5" i="43"/>
  <c r="K4" i="43"/>
  <c r="K255" i="43" l="1"/>
  <c r="H83" i="68"/>
  <c r="C83" i="68"/>
  <c r="H82" i="68"/>
  <c r="K81" i="68"/>
  <c r="J81" i="68"/>
  <c r="H81" i="68"/>
  <c r="G81" i="68"/>
  <c r="C81" i="68"/>
  <c r="J80" i="68"/>
  <c r="I80" i="68"/>
  <c r="H80" i="68"/>
  <c r="F80" i="68"/>
  <c r="D80" i="68"/>
  <c r="C80" i="68"/>
  <c r="K79" i="68"/>
  <c r="J79" i="68"/>
  <c r="I79" i="68"/>
  <c r="H79" i="68"/>
  <c r="E79" i="68"/>
  <c r="D79" i="68"/>
  <c r="C79" i="68"/>
  <c r="I78" i="68"/>
  <c r="H78" i="68"/>
  <c r="G78" i="68"/>
  <c r="F78" i="68"/>
  <c r="E78" i="68"/>
  <c r="L77" i="68"/>
  <c r="K77" i="68"/>
  <c r="J77" i="68"/>
  <c r="I77" i="68"/>
  <c r="H77" i="68"/>
  <c r="H76" i="68" s="1"/>
  <c r="G77" i="68"/>
  <c r="E77" i="68"/>
  <c r="D77" i="68"/>
  <c r="C77" i="68"/>
  <c r="L75" i="68"/>
  <c r="M75" i="68" s="1"/>
  <c r="B75" i="68"/>
  <c r="L74" i="68"/>
  <c r="B74" i="68"/>
  <c r="L73" i="68"/>
  <c r="L81" i="68" s="1"/>
  <c r="B73" i="68"/>
  <c r="L72" i="68"/>
  <c r="M72" i="68" s="1"/>
  <c r="B72" i="68"/>
  <c r="L71" i="68"/>
  <c r="G71" i="68"/>
  <c r="G79" i="68" s="1"/>
  <c r="B71" i="68"/>
  <c r="L70" i="68"/>
  <c r="M70" i="68" s="1"/>
  <c r="B70" i="68"/>
  <c r="M69" i="68"/>
  <c r="B69" i="68"/>
  <c r="K68" i="68"/>
  <c r="J68" i="68"/>
  <c r="I68" i="68"/>
  <c r="H68" i="68"/>
  <c r="G68" i="68"/>
  <c r="F68" i="68"/>
  <c r="E68" i="68"/>
  <c r="D68" i="68"/>
  <c r="C68" i="68"/>
  <c r="B68" i="68" s="1"/>
  <c r="K67" i="68"/>
  <c r="J67" i="68"/>
  <c r="M67" i="68" s="1"/>
  <c r="B67" i="68"/>
  <c r="L66" i="68"/>
  <c r="K66" i="68"/>
  <c r="J66" i="68"/>
  <c r="I66" i="68"/>
  <c r="I82" i="68" s="1"/>
  <c r="B66" i="68"/>
  <c r="J65" i="68"/>
  <c r="M65" i="68" s="1"/>
  <c r="B65" i="68"/>
  <c r="L64" i="68"/>
  <c r="L60" i="68" s="1"/>
  <c r="K64" i="68"/>
  <c r="J64" i="68"/>
  <c r="B64" i="68"/>
  <c r="M63" i="68"/>
  <c r="B63" i="68"/>
  <c r="K62" i="68"/>
  <c r="J62" i="68"/>
  <c r="M62" i="68" s="1"/>
  <c r="B62" i="68"/>
  <c r="M61" i="68"/>
  <c r="B61" i="68"/>
  <c r="I60" i="68"/>
  <c r="H60" i="68"/>
  <c r="G60" i="68"/>
  <c r="F60" i="68"/>
  <c r="E60" i="68"/>
  <c r="D60" i="68"/>
  <c r="C60" i="68"/>
  <c r="M59" i="68"/>
  <c r="B59" i="68"/>
  <c r="M58" i="68"/>
  <c r="B58" i="68"/>
  <c r="M57" i="68"/>
  <c r="B57" i="68"/>
  <c r="G56" i="68"/>
  <c r="G80" i="68" s="1"/>
  <c r="E56" i="68"/>
  <c r="M55" i="68"/>
  <c r="B55" i="68"/>
  <c r="M54" i="68"/>
  <c r="B54" i="68"/>
  <c r="M53" i="68"/>
  <c r="B53" i="68"/>
  <c r="L52" i="68"/>
  <c r="K52" i="68"/>
  <c r="J52" i="68"/>
  <c r="I52" i="68"/>
  <c r="H52" i="68"/>
  <c r="F52" i="68"/>
  <c r="E52" i="68"/>
  <c r="D52" i="68"/>
  <c r="C52" i="68"/>
  <c r="K51" i="68"/>
  <c r="J51" i="68"/>
  <c r="E51" i="68"/>
  <c r="M51" i="68" s="1"/>
  <c r="B51" i="68"/>
  <c r="J50" i="68"/>
  <c r="J82" i="68" s="1"/>
  <c r="E50" i="68"/>
  <c r="B50" i="68"/>
  <c r="M49" i="68"/>
  <c r="B49" i="68"/>
  <c r="K48" i="68"/>
  <c r="K44" i="68" s="1"/>
  <c r="E48" i="68"/>
  <c r="B48" i="68" s="1"/>
  <c r="M47" i="68"/>
  <c r="B47" i="68"/>
  <c r="M46" i="68"/>
  <c r="B46" i="68"/>
  <c r="M45" i="68"/>
  <c r="B45" i="68"/>
  <c r="L44" i="68"/>
  <c r="I44" i="68"/>
  <c r="H44" i="68"/>
  <c r="G44" i="68"/>
  <c r="F44" i="68"/>
  <c r="E44" i="68"/>
  <c r="D44" i="68"/>
  <c r="B44" i="68" s="1"/>
  <c r="C44" i="68"/>
  <c r="M43" i="68"/>
  <c r="B43" i="68"/>
  <c r="M42" i="68"/>
  <c r="B42" i="68"/>
  <c r="M41" i="68"/>
  <c r="B41" i="68"/>
  <c r="M40" i="68"/>
  <c r="B40" i="68"/>
  <c r="M39" i="68"/>
  <c r="B39" i="68"/>
  <c r="M38" i="68"/>
  <c r="B38" i="68"/>
  <c r="M37" i="68"/>
  <c r="B37" i="68"/>
  <c r="L36" i="68"/>
  <c r="K36" i="68"/>
  <c r="J36" i="68"/>
  <c r="I36" i="68"/>
  <c r="H36" i="68"/>
  <c r="G36" i="68"/>
  <c r="F36" i="68"/>
  <c r="E36" i="68"/>
  <c r="D36" i="68"/>
  <c r="C36" i="68"/>
  <c r="F35" i="68"/>
  <c r="B35" i="68" s="1"/>
  <c r="L34" i="68"/>
  <c r="L28" i="68" s="1"/>
  <c r="F34" i="68"/>
  <c r="B34" i="68" s="1"/>
  <c r="F33" i="68"/>
  <c r="F81" i="68" s="1"/>
  <c r="B33" i="68"/>
  <c r="J32" i="68"/>
  <c r="M32" i="68" s="1"/>
  <c r="B32" i="68"/>
  <c r="F31" i="68"/>
  <c r="B31" i="68" s="1"/>
  <c r="M30" i="68"/>
  <c r="B30" i="68"/>
  <c r="F29" i="68"/>
  <c r="M29" i="68" s="1"/>
  <c r="K28" i="68"/>
  <c r="I28" i="68"/>
  <c r="H28" i="68"/>
  <c r="G28" i="68"/>
  <c r="E28" i="68"/>
  <c r="D28" i="68"/>
  <c r="C28" i="68"/>
  <c r="E27" i="68"/>
  <c r="D27" i="68"/>
  <c r="M26" i="68"/>
  <c r="G26" i="68"/>
  <c r="E26" i="68"/>
  <c r="B26" i="68" s="1"/>
  <c r="E25" i="68"/>
  <c r="E81" i="68" s="1"/>
  <c r="D25" i="68"/>
  <c r="D81" i="68" s="1"/>
  <c r="E24" i="68"/>
  <c r="E20" i="68" s="1"/>
  <c r="B24" i="68"/>
  <c r="M23" i="68"/>
  <c r="B23" i="68"/>
  <c r="M22" i="68"/>
  <c r="B22" i="68"/>
  <c r="M21" i="68"/>
  <c r="B21" i="68"/>
  <c r="L20" i="68"/>
  <c r="K20" i="68"/>
  <c r="J20" i="68"/>
  <c r="I20" i="68"/>
  <c r="H20" i="68"/>
  <c r="F20" i="68"/>
  <c r="D20" i="68"/>
  <c r="C20" i="68"/>
  <c r="L19" i="68"/>
  <c r="J19" i="68"/>
  <c r="I19" i="68"/>
  <c r="I83" i="68" s="1"/>
  <c r="G19" i="68"/>
  <c r="G83" i="68" s="1"/>
  <c r="E19" i="68"/>
  <c r="M19" i="68" s="1"/>
  <c r="L18" i="68"/>
  <c r="K18" i="68"/>
  <c r="J18" i="68"/>
  <c r="J12" i="68" s="1"/>
  <c r="I18" i="68"/>
  <c r="G18" i="68"/>
  <c r="E18" i="68"/>
  <c r="B18" i="68" s="1"/>
  <c r="M17" i="68"/>
  <c r="I17" i="68"/>
  <c r="I81" i="68" s="1"/>
  <c r="B17" i="68"/>
  <c r="L16" i="68"/>
  <c r="M16" i="68" s="1"/>
  <c r="B16" i="68"/>
  <c r="M15" i="68"/>
  <c r="B15" i="68"/>
  <c r="M14" i="68"/>
  <c r="B14" i="68"/>
  <c r="M13" i="68"/>
  <c r="B13" i="68"/>
  <c r="L12" i="68"/>
  <c r="K12" i="68"/>
  <c r="I12" i="68"/>
  <c r="H12" i="68"/>
  <c r="G12" i="68"/>
  <c r="F12" i="68"/>
  <c r="D12" i="68"/>
  <c r="C12" i="68"/>
  <c r="F11" i="68"/>
  <c r="E11" i="68"/>
  <c r="D11" i="68"/>
  <c r="K10" i="68"/>
  <c r="J10" i="68"/>
  <c r="F10" i="68"/>
  <c r="E10" i="68"/>
  <c r="B10" i="68" s="1"/>
  <c r="D10" i="68"/>
  <c r="D82" i="68" s="1"/>
  <c r="C10" i="68"/>
  <c r="C82" i="68" s="1"/>
  <c r="M9" i="68"/>
  <c r="B9" i="68"/>
  <c r="E8" i="68"/>
  <c r="M8" i="68" s="1"/>
  <c r="B8" i="68"/>
  <c r="M7" i="68"/>
  <c r="B7" i="68"/>
  <c r="L6" i="68"/>
  <c r="L4" i="68" s="1"/>
  <c r="K6" i="68"/>
  <c r="K4" i="68" s="1"/>
  <c r="J6" i="68"/>
  <c r="D6" i="68"/>
  <c r="D78" i="68" s="1"/>
  <c r="C6" i="68"/>
  <c r="M5" i="68"/>
  <c r="B5" i="68"/>
  <c r="J4" i="68"/>
  <c r="I4" i="68"/>
  <c r="H4" i="68"/>
  <c r="G4" i="68"/>
  <c r="F4" i="68"/>
  <c r="G27" i="64"/>
  <c r="H26" i="64"/>
  <c r="G26" i="64"/>
  <c r="I25" i="64"/>
  <c r="I27" i="64" s="1"/>
  <c r="H25" i="64"/>
  <c r="H27" i="64" s="1"/>
  <c r="F25" i="64"/>
  <c r="F27" i="64" s="1"/>
  <c r="E25" i="64"/>
  <c r="E27" i="64" s="1"/>
  <c r="D25" i="64"/>
  <c r="D27" i="64" s="1"/>
  <c r="C25" i="64"/>
  <c r="C27" i="64" s="1"/>
  <c r="B25" i="64"/>
  <c r="B27" i="64" s="1"/>
  <c r="I24" i="64"/>
  <c r="I26" i="64" s="1"/>
  <c r="H24" i="64"/>
  <c r="F24" i="64"/>
  <c r="F26" i="64" s="1"/>
  <c r="E24" i="64"/>
  <c r="E26" i="64" s="1"/>
  <c r="D24" i="64"/>
  <c r="D26" i="64" s="1"/>
  <c r="C24" i="64"/>
  <c r="C26" i="64" s="1"/>
  <c r="B24" i="64"/>
  <c r="B26" i="64" s="1"/>
  <c r="J23" i="64"/>
  <c r="J22" i="64"/>
  <c r="J21" i="64"/>
  <c r="J20" i="64"/>
  <c r="J19" i="64"/>
  <c r="J18" i="64"/>
  <c r="A18" i="64"/>
  <c r="J17" i="64"/>
  <c r="J16" i="64"/>
  <c r="A16" i="64"/>
  <c r="J15" i="64"/>
  <c r="J14" i="64"/>
  <c r="A14" i="64"/>
  <c r="J13" i="64"/>
  <c r="J12" i="64"/>
  <c r="A12" i="64"/>
  <c r="J11" i="64"/>
  <c r="J10" i="64"/>
  <c r="A10" i="64"/>
  <c r="J9" i="64"/>
  <c r="J8" i="64"/>
  <c r="A8" i="64"/>
  <c r="J7" i="64"/>
  <c r="J6" i="64"/>
  <c r="A6" i="64"/>
  <c r="J5" i="64"/>
  <c r="J4" i="64"/>
  <c r="M91" i="23"/>
  <c r="L91" i="23"/>
  <c r="K91" i="23"/>
  <c r="J91" i="23"/>
  <c r="I91" i="23"/>
  <c r="H91" i="23"/>
  <c r="G91" i="23"/>
  <c r="F91" i="23"/>
  <c r="E91" i="23"/>
  <c r="O91" i="23" s="1"/>
  <c r="D91" i="23"/>
  <c r="M90" i="23"/>
  <c r="L90" i="23"/>
  <c r="K90" i="23"/>
  <c r="J90" i="23"/>
  <c r="I90" i="23"/>
  <c r="H90" i="23"/>
  <c r="G90" i="23"/>
  <c r="F90" i="23"/>
  <c r="E90" i="23"/>
  <c r="D90" i="23"/>
  <c r="N90" i="23" s="1"/>
  <c r="M89" i="23"/>
  <c r="L89" i="23"/>
  <c r="K89" i="23"/>
  <c r="J89" i="23"/>
  <c r="I89" i="23"/>
  <c r="H89" i="23"/>
  <c r="G89" i="23"/>
  <c r="F89" i="23"/>
  <c r="N89" i="23" s="1"/>
  <c r="E89" i="23"/>
  <c r="O89" i="23" s="1"/>
  <c r="D89" i="23"/>
  <c r="M88" i="23"/>
  <c r="L88" i="23"/>
  <c r="K88" i="23"/>
  <c r="J88" i="23"/>
  <c r="I88" i="23"/>
  <c r="H88" i="23"/>
  <c r="G88" i="23"/>
  <c r="C88" i="23" s="1"/>
  <c r="F88" i="23"/>
  <c r="E88" i="23"/>
  <c r="D88" i="23"/>
  <c r="N88" i="23" s="1"/>
  <c r="M87" i="23"/>
  <c r="L87" i="23"/>
  <c r="K87" i="23"/>
  <c r="J87" i="23"/>
  <c r="J92" i="23" s="1"/>
  <c r="I87" i="23"/>
  <c r="H87" i="23"/>
  <c r="G87" i="23"/>
  <c r="F87" i="23"/>
  <c r="B87" i="23" s="1"/>
  <c r="E87" i="23"/>
  <c r="D87" i="23"/>
  <c r="M83" i="23"/>
  <c r="L83" i="23"/>
  <c r="K83" i="23"/>
  <c r="J83" i="23"/>
  <c r="I83" i="23"/>
  <c r="H83" i="23"/>
  <c r="G83" i="23"/>
  <c r="F83" i="23"/>
  <c r="E83" i="23"/>
  <c r="D83" i="23"/>
  <c r="N83" i="23" s="1"/>
  <c r="O82" i="23"/>
  <c r="N82" i="23"/>
  <c r="C82" i="23"/>
  <c r="B82" i="23"/>
  <c r="O81" i="23"/>
  <c r="N81" i="23"/>
  <c r="C81" i="23"/>
  <c r="B81" i="23"/>
  <c r="O80" i="23"/>
  <c r="N80" i="23"/>
  <c r="C80" i="23"/>
  <c r="B80" i="23"/>
  <c r="O79" i="23"/>
  <c r="N79" i="23"/>
  <c r="C79" i="23"/>
  <c r="B79" i="23"/>
  <c r="O78" i="23"/>
  <c r="N78" i="23"/>
  <c r="C78" i="23"/>
  <c r="C83" i="23" s="1"/>
  <c r="B78" i="23"/>
  <c r="B83" i="23" s="1"/>
  <c r="M74" i="23"/>
  <c r="L74" i="23"/>
  <c r="K74" i="23"/>
  <c r="J74" i="23"/>
  <c r="I74" i="23"/>
  <c r="H74" i="23"/>
  <c r="G74" i="23"/>
  <c r="F74" i="23"/>
  <c r="N74" i="23" s="1"/>
  <c r="E74" i="23"/>
  <c r="D74" i="23"/>
  <c r="O73" i="23"/>
  <c r="N73" i="23"/>
  <c r="C73" i="23"/>
  <c r="B73" i="23"/>
  <c r="O72" i="23"/>
  <c r="N72" i="23"/>
  <c r="C72" i="23"/>
  <c r="B72" i="23"/>
  <c r="O71" i="23"/>
  <c r="N71" i="23"/>
  <c r="C71" i="23"/>
  <c r="B71" i="23"/>
  <c r="O70" i="23"/>
  <c r="N70" i="23"/>
  <c r="C70" i="23"/>
  <c r="B70" i="23"/>
  <c r="O69" i="23"/>
  <c r="N69" i="23"/>
  <c r="C69" i="23"/>
  <c r="C74" i="23" s="1"/>
  <c r="B69" i="23"/>
  <c r="B74" i="23" s="1"/>
  <c r="M65" i="23"/>
  <c r="L65" i="23"/>
  <c r="K65" i="23"/>
  <c r="J65" i="23"/>
  <c r="I65" i="23"/>
  <c r="H65" i="23"/>
  <c r="G65" i="23"/>
  <c r="F65" i="23"/>
  <c r="E65" i="23"/>
  <c r="D65" i="23"/>
  <c r="N65" i="23" s="1"/>
  <c r="O64" i="23"/>
  <c r="N64" i="23"/>
  <c r="C64" i="23"/>
  <c r="B64" i="23"/>
  <c r="O63" i="23"/>
  <c r="N63" i="23"/>
  <c r="C63" i="23"/>
  <c r="B63" i="23"/>
  <c r="O62" i="23"/>
  <c r="N62" i="23"/>
  <c r="C62" i="23"/>
  <c r="B62" i="23"/>
  <c r="O61" i="23"/>
  <c r="N61" i="23"/>
  <c r="C61" i="23"/>
  <c r="B61" i="23"/>
  <c r="O60" i="23"/>
  <c r="N60" i="23"/>
  <c r="C60" i="23"/>
  <c r="C65" i="23" s="1"/>
  <c r="B60" i="23"/>
  <c r="B65" i="23" s="1"/>
  <c r="M56" i="23"/>
  <c r="L56" i="23"/>
  <c r="K56" i="23"/>
  <c r="J56" i="23"/>
  <c r="I56" i="23"/>
  <c r="H56" i="23"/>
  <c r="G56" i="23"/>
  <c r="F56" i="23"/>
  <c r="N56" i="23" s="1"/>
  <c r="E56" i="23"/>
  <c r="D56" i="23"/>
  <c r="O55" i="23"/>
  <c r="N55" i="23"/>
  <c r="C55" i="23"/>
  <c r="B55" i="23"/>
  <c r="O54" i="23"/>
  <c r="N54" i="23"/>
  <c r="C54" i="23"/>
  <c r="B54" i="23"/>
  <c r="O53" i="23"/>
  <c r="N53" i="23"/>
  <c r="C53" i="23"/>
  <c r="B53" i="23"/>
  <c r="O52" i="23"/>
  <c r="N52" i="23"/>
  <c r="C52" i="23"/>
  <c r="B52" i="23"/>
  <c r="O51" i="23"/>
  <c r="N51" i="23"/>
  <c r="C51" i="23"/>
  <c r="C56" i="23" s="1"/>
  <c r="B51" i="23"/>
  <c r="B56" i="23" s="1"/>
  <c r="M47" i="23"/>
  <c r="L47" i="23"/>
  <c r="K47" i="23"/>
  <c r="J47" i="23"/>
  <c r="I47" i="23"/>
  <c r="H47" i="23"/>
  <c r="G47" i="23"/>
  <c r="F47" i="23"/>
  <c r="E47" i="23"/>
  <c r="O47" i="23" s="1"/>
  <c r="D47" i="23"/>
  <c r="N47" i="23" s="1"/>
  <c r="O46" i="23"/>
  <c r="N46" i="23"/>
  <c r="C46" i="23"/>
  <c r="B46" i="23"/>
  <c r="O45" i="23"/>
  <c r="N45" i="23"/>
  <c r="C45" i="23"/>
  <c r="B45" i="23"/>
  <c r="O44" i="23"/>
  <c r="N44" i="23"/>
  <c r="C44" i="23"/>
  <c r="B44" i="23"/>
  <c r="O43" i="23"/>
  <c r="N43" i="23"/>
  <c r="C43" i="23"/>
  <c r="B43" i="23"/>
  <c r="O42" i="23"/>
  <c r="N42" i="23"/>
  <c r="C42" i="23"/>
  <c r="C47" i="23" s="1"/>
  <c r="B42" i="23"/>
  <c r="B47" i="23" s="1"/>
  <c r="M38" i="23"/>
  <c r="L38" i="23"/>
  <c r="K38" i="23"/>
  <c r="J38" i="23"/>
  <c r="I38" i="23"/>
  <c r="H38" i="23"/>
  <c r="G38" i="23"/>
  <c r="F38" i="23"/>
  <c r="N38" i="23" s="1"/>
  <c r="E38" i="23"/>
  <c r="D38" i="23"/>
  <c r="O37" i="23"/>
  <c r="N37" i="23"/>
  <c r="C37" i="23"/>
  <c r="B37" i="23"/>
  <c r="O36" i="23"/>
  <c r="N36" i="23"/>
  <c r="C36" i="23"/>
  <c r="B36" i="23"/>
  <c r="O35" i="23"/>
  <c r="N35" i="23"/>
  <c r="C35" i="23"/>
  <c r="B35" i="23"/>
  <c r="O34" i="23"/>
  <c r="N34" i="23"/>
  <c r="C34" i="23"/>
  <c r="B34" i="23"/>
  <c r="O33" i="23"/>
  <c r="N33" i="23"/>
  <c r="C33" i="23"/>
  <c r="C38" i="23" s="1"/>
  <c r="B33" i="23"/>
  <c r="B38" i="23" s="1"/>
  <c r="M29" i="23"/>
  <c r="L29" i="23"/>
  <c r="K29" i="23"/>
  <c r="J29" i="23"/>
  <c r="I29" i="23"/>
  <c r="H29" i="23"/>
  <c r="G29" i="23"/>
  <c r="F29" i="23"/>
  <c r="E29" i="23"/>
  <c r="O29" i="23" s="1"/>
  <c r="D29" i="23"/>
  <c r="N29" i="23" s="1"/>
  <c r="O28" i="23"/>
  <c r="N28" i="23"/>
  <c r="C28" i="23"/>
  <c r="B28" i="23"/>
  <c r="O27" i="23"/>
  <c r="N27" i="23"/>
  <c r="C27" i="23"/>
  <c r="B27" i="23"/>
  <c r="O26" i="23"/>
  <c r="N26" i="23"/>
  <c r="C26" i="23"/>
  <c r="B26" i="23"/>
  <c r="O25" i="23"/>
  <c r="N25" i="23"/>
  <c r="C25" i="23"/>
  <c r="B25" i="23"/>
  <c r="O24" i="23"/>
  <c r="N24" i="23"/>
  <c r="C24" i="23"/>
  <c r="C29" i="23" s="1"/>
  <c r="B24" i="23"/>
  <c r="B29" i="23" s="1"/>
  <c r="M20" i="23"/>
  <c r="L20" i="23"/>
  <c r="K20" i="23"/>
  <c r="J20" i="23"/>
  <c r="I20" i="23"/>
  <c r="H20" i="23"/>
  <c r="G20" i="23"/>
  <c r="F20" i="23"/>
  <c r="N20" i="23" s="1"/>
  <c r="E20" i="23"/>
  <c r="D20" i="23"/>
  <c r="O19" i="23"/>
  <c r="N19" i="23"/>
  <c r="C19" i="23"/>
  <c r="B19" i="23"/>
  <c r="O18" i="23"/>
  <c r="N18" i="23"/>
  <c r="C18" i="23"/>
  <c r="B18" i="23"/>
  <c r="O17" i="23"/>
  <c r="N17" i="23"/>
  <c r="C17" i="23"/>
  <c r="B17" i="23"/>
  <c r="O16" i="23"/>
  <c r="N16" i="23"/>
  <c r="C16" i="23"/>
  <c r="B16" i="23"/>
  <c r="O15" i="23"/>
  <c r="N15" i="23"/>
  <c r="C15" i="23"/>
  <c r="C20" i="23" s="1"/>
  <c r="B15" i="23"/>
  <c r="B20" i="23" s="1"/>
  <c r="M11" i="23"/>
  <c r="L11" i="23"/>
  <c r="K11" i="23"/>
  <c r="J11" i="23"/>
  <c r="I11" i="23"/>
  <c r="H11" i="23"/>
  <c r="G11" i="23"/>
  <c r="F11" i="23"/>
  <c r="E11" i="23"/>
  <c r="O11" i="23" s="1"/>
  <c r="D11" i="23"/>
  <c r="N11" i="23" s="1"/>
  <c r="O10" i="23"/>
  <c r="N10" i="23"/>
  <c r="C10" i="23"/>
  <c r="B10" i="23"/>
  <c r="O9" i="23"/>
  <c r="N9" i="23"/>
  <c r="C9" i="23"/>
  <c r="B9" i="23"/>
  <c r="O8" i="23"/>
  <c r="N8" i="23"/>
  <c r="C8" i="23"/>
  <c r="B8" i="23"/>
  <c r="O7" i="23"/>
  <c r="N7" i="23"/>
  <c r="C7" i="23"/>
  <c r="B7" i="23"/>
  <c r="O6" i="23"/>
  <c r="N6" i="23"/>
  <c r="C6" i="23"/>
  <c r="C11" i="23" s="1"/>
  <c r="B6" i="23"/>
  <c r="B11" i="23" s="1"/>
  <c r="Y147" i="67"/>
  <c r="X147" i="67"/>
  <c r="W147" i="67"/>
  <c r="V147" i="67"/>
  <c r="U147" i="67"/>
  <c r="T147" i="67"/>
  <c r="S147" i="67"/>
  <c r="R147" i="67"/>
  <c r="Q147" i="67"/>
  <c r="P147" i="67"/>
  <c r="O147" i="67"/>
  <c r="N147" i="67"/>
  <c r="M147" i="67"/>
  <c r="L147" i="67"/>
  <c r="K147" i="67"/>
  <c r="J147" i="67"/>
  <c r="I147" i="67"/>
  <c r="H147" i="67"/>
  <c r="G147" i="67"/>
  <c r="F147" i="67"/>
  <c r="E147" i="67"/>
  <c r="D147" i="67"/>
  <c r="AA146" i="67"/>
  <c r="Z146" i="67"/>
  <c r="C146" i="67"/>
  <c r="B146" i="67"/>
  <c r="AA145" i="67"/>
  <c r="Z145" i="67"/>
  <c r="C145" i="67"/>
  <c r="B145" i="67"/>
  <c r="AA144" i="67"/>
  <c r="Z144" i="67"/>
  <c r="C144" i="67"/>
  <c r="B144" i="67"/>
  <c r="AA143" i="67"/>
  <c r="Z143" i="67"/>
  <c r="C143" i="67"/>
  <c r="B143" i="67"/>
  <c r="AA142" i="67"/>
  <c r="Z142" i="67"/>
  <c r="C142" i="67"/>
  <c r="B142" i="67"/>
  <c r="AA141" i="67"/>
  <c r="Z141" i="67"/>
  <c r="C141" i="67"/>
  <c r="C147" i="67" s="1"/>
  <c r="B141" i="67"/>
  <c r="B147" i="67" s="1"/>
  <c r="Y134" i="67"/>
  <c r="X134" i="67"/>
  <c r="W134" i="67"/>
  <c r="V134" i="67"/>
  <c r="U134" i="67"/>
  <c r="T134" i="67"/>
  <c r="S134" i="67"/>
  <c r="R134" i="67"/>
  <c r="Q134" i="67"/>
  <c r="P134" i="67"/>
  <c r="O134" i="67"/>
  <c r="N134" i="67"/>
  <c r="M134" i="67"/>
  <c r="L134" i="67"/>
  <c r="K134" i="67"/>
  <c r="J134" i="67"/>
  <c r="I134" i="67"/>
  <c r="H134" i="67"/>
  <c r="G134" i="67"/>
  <c r="F134" i="67"/>
  <c r="E134" i="67"/>
  <c r="D134" i="67"/>
  <c r="AA133" i="67"/>
  <c r="Z133" i="67"/>
  <c r="C133" i="67"/>
  <c r="B133" i="67"/>
  <c r="AA132" i="67"/>
  <c r="Z132" i="67"/>
  <c r="C132" i="67"/>
  <c r="B132" i="67"/>
  <c r="AA131" i="67"/>
  <c r="Z131" i="67"/>
  <c r="C131" i="67"/>
  <c r="B131" i="67"/>
  <c r="AA130" i="67"/>
  <c r="Z130" i="67"/>
  <c r="C130" i="67"/>
  <c r="B130" i="67"/>
  <c r="AA129" i="67"/>
  <c r="Z129" i="67"/>
  <c r="C129" i="67"/>
  <c r="B129" i="67"/>
  <c r="AA128" i="67"/>
  <c r="Z128" i="67"/>
  <c r="C128" i="67"/>
  <c r="C134" i="67" s="1"/>
  <c r="B128" i="67"/>
  <c r="B134" i="67" s="1"/>
  <c r="Y120" i="67"/>
  <c r="X120" i="67"/>
  <c r="W120" i="67"/>
  <c r="V120" i="67"/>
  <c r="U120" i="67"/>
  <c r="T120" i="67"/>
  <c r="S120" i="67"/>
  <c r="R120" i="67"/>
  <c r="Q120" i="67"/>
  <c r="P120" i="67"/>
  <c r="O120" i="67"/>
  <c r="N120" i="67"/>
  <c r="M120" i="67"/>
  <c r="L120" i="67"/>
  <c r="K120" i="67"/>
  <c r="J120" i="67"/>
  <c r="I120" i="67"/>
  <c r="H120" i="67"/>
  <c r="G120" i="67"/>
  <c r="F120" i="67"/>
  <c r="E120" i="67"/>
  <c r="D120" i="67"/>
  <c r="AA119" i="67"/>
  <c r="Z119" i="67"/>
  <c r="C119" i="67"/>
  <c r="B119" i="67"/>
  <c r="AA118" i="67"/>
  <c r="Z118" i="67"/>
  <c r="C118" i="67"/>
  <c r="B118" i="67"/>
  <c r="AA117" i="67"/>
  <c r="Z117" i="67"/>
  <c r="C117" i="67"/>
  <c r="B117" i="67"/>
  <c r="AA116" i="67"/>
  <c r="Z116" i="67"/>
  <c r="C116" i="67"/>
  <c r="B116" i="67"/>
  <c r="AA115" i="67"/>
  <c r="Z115" i="67"/>
  <c r="C115" i="67"/>
  <c r="B115" i="67"/>
  <c r="AA114" i="67"/>
  <c r="Z114" i="67"/>
  <c r="C114" i="67"/>
  <c r="C120" i="67" s="1"/>
  <c r="B114" i="67"/>
  <c r="B120" i="67" s="1"/>
  <c r="Y106" i="67"/>
  <c r="X106" i="67"/>
  <c r="W106" i="67"/>
  <c r="V106" i="67"/>
  <c r="U106" i="67"/>
  <c r="T106" i="67"/>
  <c r="S106" i="67"/>
  <c r="R106" i="67"/>
  <c r="Q106" i="67"/>
  <c r="P106" i="67"/>
  <c r="O106" i="67"/>
  <c r="N106" i="67"/>
  <c r="M106" i="67"/>
  <c r="L106" i="67"/>
  <c r="K106" i="67"/>
  <c r="J106" i="67"/>
  <c r="I106" i="67"/>
  <c r="H106" i="67"/>
  <c r="G106" i="67"/>
  <c r="F106" i="67"/>
  <c r="E106" i="67"/>
  <c r="D106" i="67"/>
  <c r="AA105" i="67"/>
  <c r="Z105" i="67"/>
  <c r="C105" i="67"/>
  <c r="B105" i="67"/>
  <c r="AA104" i="67"/>
  <c r="Z104" i="67"/>
  <c r="C104" i="67"/>
  <c r="B104" i="67"/>
  <c r="AA103" i="67"/>
  <c r="Z103" i="67"/>
  <c r="C103" i="67"/>
  <c r="B103" i="67"/>
  <c r="AA102" i="67"/>
  <c r="Z102" i="67"/>
  <c r="C102" i="67"/>
  <c r="B102" i="67"/>
  <c r="AA101" i="67"/>
  <c r="Z101" i="67"/>
  <c r="C101" i="67"/>
  <c r="B101" i="67"/>
  <c r="AA100" i="67"/>
  <c r="Z100" i="67"/>
  <c r="C100" i="67"/>
  <c r="C106" i="67" s="1"/>
  <c r="B100" i="67"/>
  <c r="B106" i="67" s="1"/>
  <c r="Y88" i="67"/>
  <c r="X88" i="67"/>
  <c r="W88" i="67"/>
  <c r="V88" i="67"/>
  <c r="U88" i="67"/>
  <c r="T88" i="67"/>
  <c r="S88" i="67"/>
  <c r="R88" i="67"/>
  <c r="Q88" i="67"/>
  <c r="P88" i="67"/>
  <c r="O88" i="67"/>
  <c r="N88" i="67"/>
  <c r="M88" i="67"/>
  <c r="L88" i="67"/>
  <c r="K88" i="67"/>
  <c r="J88" i="67"/>
  <c r="I88" i="67"/>
  <c r="H88" i="67"/>
  <c r="G88" i="67"/>
  <c r="F88" i="67"/>
  <c r="E88" i="67"/>
  <c r="D88" i="67"/>
  <c r="AA87" i="67"/>
  <c r="Z87" i="67"/>
  <c r="C87" i="67"/>
  <c r="B87" i="67"/>
  <c r="AA86" i="67"/>
  <c r="Z86" i="67"/>
  <c r="C86" i="67"/>
  <c r="B86" i="67"/>
  <c r="AA85" i="67"/>
  <c r="Z85" i="67"/>
  <c r="C85" i="67"/>
  <c r="B85" i="67"/>
  <c r="AA84" i="67"/>
  <c r="Z84" i="67"/>
  <c r="C84" i="67"/>
  <c r="B84" i="67"/>
  <c r="AA83" i="67"/>
  <c r="Z83" i="67"/>
  <c r="C83" i="67"/>
  <c r="B83" i="67"/>
  <c r="AA82" i="67"/>
  <c r="Z82" i="67"/>
  <c r="C82" i="67"/>
  <c r="C88" i="67" s="1"/>
  <c r="B82" i="67"/>
  <c r="Y73" i="67"/>
  <c r="X73" i="67"/>
  <c r="W73" i="67"/>
  <c r="V73" i="67"/>
  <c r="U73" i="67"/>
  <c r="T73" i="67"/>
  <c r="S73" i="67"/>
  <c r="R73" i="67"/>
  <c r="Q73" i="67"/>
  <c r="P73" i="67"/>
  <c r="O73" i="67"/>
  <c r="N73" i="67"/>
  <c r="M73" i="67"/>
  <c r="L73" i="67"/>
  <c r="K73" i="67"/>
  <c r="J73" i="67"/>
  <c r="I73" i="67"/>
  <c r="H73" i="67"/>
  <c r="G73" i="67"/>
  <c r="F73" i="67"/>
  <c r="E73" i="67"/>
  <c r="D73" i="67"/>
  <c r="AA72" i="67"/>
  <c r="Z72" i="67"/>
  <c r="C72" i="67"/>
  <c r="B72" i="67"/>
  <c r="AA71" i="67"/>
  <c r="Z71" i="67"/>
  <c r="C71" i="67"/>
  <c r="B71" i="67"/>
  <c r="AA70" i="67"/>
  <c r="Z70" i="67"/>
  <c r="C70" i="67"/>
  <c r="B70" i="67"/>
  <c r="AA69" i="67"/>
  <c r="Z69" i="67"/>
  <c r="C69" i="67"/>
  <c r="B69" i="67"/>
  <c r="AA68" i="67"/>
  <c r="Z68" i="67"/>
  <c r="C68" i="67"/>
  <c r="B68" i="67"/>
  <c r="AA67" i="67"/>
  <c r="Z67" i="67"/>
  <c r="C67" i="67"/>
  <c r="C73" i="67" s="1"/>
  <c r="B67" i="67"/>
  <c r="B73" i="67" s="1"/>
  <c r="Y58" i="67"/>
  <c r="X58" i="67"/>
  <c r="W58" i="67"/>
  <c r="V58" i="67"/>
  <c r="U58" i="67"/>
  <c r="T58" i="67"/>
  <c r="S58" i="67"/>
  <c r="R58" i="67"/>
  <c r="Q58" i="67"/>
  <c r="P58" i="67"/>
  <c r="O58" i="67"/>
  <c r="N58" i="67"/>
  <c r="M58" i="67"/>
  <c r="L58" i="67"/>
  <c r="K58" i="67"/>
  <c r="J58" i="67"/>
  <c r="I58" i="67"/>
  <c r="H58" i="67"/>
  <c r="G58" i="67"/>
  <c r="F58" i="67"/>
  <c r="E58" i="67"/>
  <c r="D58" i="67"/>
  <c r="AA57" i="67"/>
  <c r="Z57" i="67"/>
  <c r="C57" i="67"/>
  <c r="B57" i="67"/>
  <c r="AA56" i="67"/>
  <c r="Z56" i="67"/>
  <c r="C56" i="67"/>
  <c r="B56" i="67"/>
  <c r="AA55" i="67"/>
  <c r="Z55" i="67"/>
  <c r="C55" i="67"/>
  <c r="B55" i="67"/>
  <c r="AA54" i="67"/>
  <c r="Z54" i="67"/>
  <c r="C54" i="67"/>
  <c r="B54" i="67"/>
  <c r="AA53" i="67"/>
  <c r="Z53" i="67"/>
  <c r="C53" i="67"/>
  <c r="B53" i="67"/>
  <c r="AA52" i="67"/>
  <c r="Z52" i="67"/>
  <c r="C52" i="67"/>
  <c r="C58" i="67" s="1"/>
  <c r="B52" i="67"/>
  <c r="B58" i="67" s="1"/>
  <c r="Y44" i="67"/>
  <c r="X44" i="67"/>
  <c r="W44" i="67"/>
  <c r="V44" i="67"/>
  <c r="U44" i="67"/>
  <c r="T44" i="67"/>
  <c r="S44" i="67"/>
  <c r="R44" i="67"/>
  <c r="Q44" i="67"/>
  <c r="P44" i="67"/>
  <c r="O44" i="67"/>
  <c r="N44" i="67"/>
  <c r="M44" i="67"/>
  <c r="L44" i="67"/>
  <c r="K44" i="67"/>
  <c r="J44" i="67"/>
  <c r="I44" i="67"/>
  <c r="H44" i="67"/>
  <c r="G44" i="67"/>
  <c r="F44" i="67"/>
  <c r="E44" i="67"/>
  <c r="D44" i="67"/>
  <c r="AA43" i="67"/>
  <c r="Z43" i="67"/>
  <c r="C43" i="67"/>
  <c r="B43" i="67"/>
  <c r="AA42" i="67"/>
  <c r="Z42" i="67"/>
  <c r="C42" i="67"/>
  <c r="B42" i="67"/>
  <c r="AA41" i="67"/>
  <c r="Z41" i="67"/>
  <c r="C41" i="67"/>
  <c r="B41" i="67"/>
  <c r="AA40" i="67"/>
  <c r="Z40" i="67"/>
  <c r="C40" i="67"/>
  <c r="B40" i="67"/>
  <c r="AA39" i="67"/>
  <c r="Z39" i="67"/>
  <c r="C39" i="67"/>
  <c r="B39" i="67"/>
  <c r="AA38" i="67"/>
  <c r="Z38" i="67"/>
  <c r="C38" i="67"/>
  <c r="C44" i="67" s="1"/>
  <c r="B38" i="67"/>
  <c r="B44" i="67" s="1"/>
  <c r="Y31" i="67"/>
  <c r="X31" i="67"/>
  <c r="W31" i="67"/>
  <c r="V31" i="67"/>
  <c r="U31" i="67"/>
  <c r="T31" i="67"/>
  <c r="S31" i="67"/>
  <c r="R31" i="67"/>
  <c r="Q31" i="67"/>
  <c r="P31" i="67"/>
  <c r="O31" i="67"/>
  <c r="N31" i="67"/>
  <c r="M31" i="67"/>
  <c r="L31" i="67"/>
  <c r="K31" i="67"/>
  <c r="J31" i="67"/>
  <c r="I31" i="67"/>
  <c r="H31" i="67"/>
  <c r="G31" i="67"/>
  <c r="F31" i="67"/>
  <c r="E31" i="67"/>
  <c r="D31" i="67"/>
  <c r="AA30" i="67"/>
  <c r="Z30" i="67"/>
  <c r="C30" i="67"/>
  <c r="B30" i="67"/>
  <c r="AA29" i="67"/>
  <c r="Z29" i="67"/>
  <c r="C29" i="67"/>
  <c r="B29" i="67"/>
  <c r="AA28" i="67"/>
  <c r="Z28" i="67"/>
  <c r="C28" i="67"/>
  <c r="B28" i="67"/>
  <c r="AA27" i="67"/>
  <c r="Z27" i="67"/>
  <c r="C27" i="67"/>
  <c r="B27" i="67"/>
  <c r="AA26" i="67"/>
  <c r="Z26" i="67"/>
  <c r="C26" i="67"/>
  <c r="B26" i="67"/>
  <c r="AA25" i="67"/>
  <c r="Z25" i="67"/>
  <c r="C25" i="67"/>
  <c r="C31" i="67" s="1"/>
  <c r="B25" i="67"/>
  <c r="B31" i="67" s="1"/>
  <c r="Y10" i="67"/>
  <c r="X10" i="67"/>
  <c r="W10" i="67"/>
  <c r="V10" i="67"/>
  <c r="U10" i="67"/>
  <c r="T10" i="67"/>
  <c r="S10" i="67"/>
  <c r="R10" i="67"/>
  <c r="Q10" i="67"/>
  <c r="P10" i="67"/>
  <c r="O10" i="67"/>
  <c r="N10" i="67"/>
  <c r="M10" i="67"/>
  <c r="L10" i="67"/>
  <c r="K10" i="67"/>
  <c r="J10" i="67"/>
  <c r="I10" i="67"/>
  <c r="H10" i="67"/>
  <c r="G10" i="67"/>
  <c r="F10" i="67"/>
  <c r="E10" i="67"/>
  <c r="AA10" i="67" s="1"/>
  <c r="D10" i="67"/>
  <c r="Z10" i="67" s="1"/>
  <c r="Y9" i="67"/>
  <c r="X9" i="67"/>
  <c r="W9" i="67"/>
  <c r="V9" i="67"/>
  <c r="U9" i="67"/>
  <c r="T9" i="67"/>
  <c r="S9" i="67"/>
  <c r="R9" i="67"/>
  <c r="Q9" i="67"/>
  <c r="P9" i="67"/>
  <c r="O9" i="67"/>
  <c r="N9" i="67"/>
  <c r="M9" i="67"/>
  <c r="L9" i="67"/>
  <c r="K9" i="67"/>
  <c r="J9" i="67"/>
  <c r="I9" i="67"/>
  <c r="H9" i="67"/>
  <c r="G9" i="67"/>
  <c r="AA9" i="67" s="1"/>
  <c r="F9" i="67"/>
  <c r="Z9" i="67" s="1"/>
  <c r="E9" i="67"/>
  <c r="D9" i="67"/>
  <c r="Y8" i="67"/>
  <c r="X8" i="67"/>
  <c r="W8" i="67"/>
  <c r="V8" i="67"/>
  <c r="U8" i="67"/>
  <c r="T8" i="67"/>
  <c r="S8" i="67"/>
  <c r="R8" i="67"/>
  <c r="Q8" i="67"/>
  <c r="P8" i="67"/>
  <c r="O8" i="67"/>
  <c r="N8" i="67"/>
  <c r="M8" i="67"/>
  <c r="L8" i="67"/>
  <c r="K8" i="67"/>
  <c r="J8" i="67"/>
  <c r="I8" i="67"/>
  <c r="H8" i="67"/>
  <c r="G8" i="67"/>
  <c r="F8" i="67"/>
  <c r="E8" i="67"/>
  <c r="AA8" i="67" s="1"/>
  <c r="D8" i="67"/>
  <c r="Y7" i="67"/>
  <c r="X7" i="67"/>
  <c r="W7" i="67"/>
  <c r="V7" i="67"/>
  <c r="U7" i="67"/>
  <c r="T7" i="67"/>
  <c r="S7" i="67"/>
  <c r="R7" i="67"/>
  <c r="Q7" i="67"/>
  <c r="P7" i="67"/>
  <c r="O7" i="67"/>
  <c r="N7" i="67"/>
  <c r="M7" i="67"/>
  <c r="L7" i="67"/>
  <c r="K7" i="67"/>
  <c r="J7" i="67"/>
  <c r="I7" i="67"/>
  <c r="H7" i="67"/>
  <c r="G7" i="67"/>
  <c r="AA7" i="67" s="1"/>
  <c r="F7" i="67"/>
  <c r="E7" i="67"/>
  <c r="D7" i="67"/>
  <c r="Y6" i="67"/>
  <c r="X6" i="67"/>
  <c r="W6" i="67"/>
  <c r="V6" i="67"/>
  <c r="U6" i="67"/>
  <c r="T6" i="67"/>
  <c r="S6" i="67"/>
  <c r="R6" i="67"/>
  <c r="Q6" i="67"/>
  <c r="P6" i="67"/>
  <c r="O6" i="67"/>
  <c r="N6" i="67"/>
  <c r="M6" i="67"/>
  <c r="L6" i="67"/>
  <c r="K6" i="67"/>
  <c r="J6" i="67"/>
  <c r="I6" i="67"/>
  <c r="H6" i="67"/>
  <c r="G6" i="67"/>
  <c r="F6" i="67"/>
  <c r="E6" i="67"/>
  <c r="AA6" i="67" s="1"/>
  <c r="D6" i="67"/>
  <c r="Y5" i="67"/>
  <c r="X5" i="67"/>
  <c r="W5" i="67"/>
  <c r="W11" i="67" s="1"/>
  <c r="V5" i="67"/>
  <c r="U5" i="67"/>
  <c r="T5" i="67"/>
  <c r="S5" i="67"/>
  <c r="S11" i="67" s="1"/>
  <c r="R5" i="67"/>
  <c r="Q5" i="67"/>
  <c r="P5" i="67"/>
  <c r="O5" i="67"/>
  <c r="O11" i="67" s="1"/>
  <c r="N5" i="67"/>
  <c r="M5" i="67"/>
  <c r="L5" i="67"/>
  <c r="K5" i="67"/>
  <c r="K11" i="67" s="1"/>
  <c r="J5" i="67"/>
  <c r="I5" i="67"/>
  <c r="H5" i="67"/>
  <c r="G5" i="67"/>
  <c r="G11" i="67" s="1"/>
  <c r="F5" i="67"/>
  <c r="E5" i="67"/>
  <c r="D5" i="67"/>
  <c r="L23" i="66"/>
  <c r="K23" i="66"/>
  <c r="J23" i="66"/>
  <c r="I23" i="66"/>
  <c r="H23" i="66"/>
  <c r="G23" i="66"/>
  <c r="F23" i="66"/>
  <c r="E23" i="66"/>
  <c r="D23" i="66"/>
  <c r="C23" i="66"/>
  <c r="K22" i="66"/>
  <c r="J22" i="66"/>
  <c r="I22" i="66"/>
  <c r="H22" i="66"/>
  <c r="G22" i="66"/>
  <c r="F22" i="66"/>
  <c r="E22" i="66"/>
  <c r="D22" i="66"/>
  <c r="C22" i="66"/>
  <c r="B21" i="66"/>
  <c r="N21" i="66" s="1"/>
  <c r="N20" i="66"/>
  <c r="B20" i="66"/>
  <c r="M19" i="66"/>
  <c r="B19" i="66"/>
  <c r="M18" i="66"/>
  <c r="B18" i="66"/>
  <c r="M17" i="66"/>
  <c r="B17" i="66"/>
  <c r="N17" i="66" s="1"/>
  <c r="N16" i="66"/>
  <c r="M16" i="66"/>
  <c r="L16" i="66"/>
  <c r="B16" i="66"/>
  <c r="A16" i="66"/>
  <c r="M15" i="66"/>
  <c r="B15" i="66"/>
  <c r="N15" i="66" s="1"/>
  <c r="M14" i="66"/>
  <c r="N14" i="66" s="1"/>
  <c r="L14" i="66"/>
  <c r="B14" i="66"/>
  <c r="A14" i="66"/>
  <c r="B13" i="66"/>
  <c r="N13" i="66" s="1"/>
  <c r="B12" i="66"/>
  <c r="N12" i="66" s="1"/>
  <c r="A12" i="66"/>
  <c r="B11" i="66"/>
  <c r="N11" i="66" s="1"/>
  <c r="N10" i="66"/>
  <c r="B10" i="66"/>
  <c r="A10" i="66"/>
  <c r="M9" i="66"/>
  <c r="B9" i="66"/>
  <c r="M8" i="66"/>
  <c r="L8" i="66"/>
  <c r="B8" i="66"/>
  <c r="N8" i="66" s="1"/>
  <c r="A8" i="66"/>
  <c r="M7" i="66"/>
  <c r="L7" i="66"/>
  <c r="B7" i="66"/>
  <c r="M6" i="66"/>
  <c r="N6" i="66" s="1"/>
  <c r="L6" i="66"/>
  <c r="B6" i="66"/>
  <c r="A6" i="66"/>
  <c r="N5" i="66"/>
  <c r="M5" i="66"/>
  <c r="L5" i="66"/>
  <c r="B5" i="66"/>
  <c r="N4" i="66"/>
  <c r="M4" i="66"/>
  <c r="L4" i="66"/>
  <c r="B4" i="66"/>
  <c r="A4" i="66"/>
  <c r="H11" i="67" l="1"/>
  <c r="P11" i="67"/>
  <c r="X11" i="67"/>
  <c r="K92" i="23"/>
  <c r="H92" i="23"/>
  <c r="J24" i="64"/>
  <c r="J26" i="64" s="1"/>
  <c r="D83" i="68"/>
  <c r="M31" i="68"/>
  <c r="M50" i="68"/>
  <c r="B22" i="66"/>
  <c r="N22" i="66" s="1"/>
  <c r="Z88" i="67"/>
  <c r="Z106" i="67"/>
  <c r="Z120" i="67"/>
  <c r="Z134" i="67"/>
  <c r="Z147" i="67"/>
  <c r="O88" i="23"/>
  <c r="O90" i="23"/>
  <c r="N91" i="23"/>
  <c r="J25" i="64"/>
  <c r="J27" i="64" s="1"/>
  <c r="E12" i="68"/>
  <c r="B12" i="68" s="1"/>
  <c r="M24" i="68"/>
  <c r="M33" i="68"/>
  <c r="M36" i="68"/>
  <c r="J44" i="68"/>
  <c r="K78" i="68"/>
  <c r="M64" i="68"/>
  <c r="L82" i="68"/>
  <c r="F79" i="68"/>
  <c r="M22" i="66"/>
  <c r="M10" i="68"/>
  <c r="N9" i="66"/>
  <c r="D11" i="67"/>
  <c r="L11" i="67"/>
  <c r="T11" i="67"/>
  <c r="C9" i="67"/>
  <c r="G92" i="23"/>
  <c r="L92" i="23"/>
  <c r="M12" i="68"/>
  <c r="M25" i="68"/>
  <c r="M77" i="68"/>
  <c r="L22" i="66"/>
  <c r="N19" i="66"/>
  <c r="E11" i="67"/>
  <c r="I11" i="67"/>
  <c r="AA11" i="67" s="1"/>
  <c r="M11" i="67"/>
  <c r="Q11" i="67"/>
  <c r="U11" i="67"/>
  <c r="Y11" i="67"/>
  <c r="Z31" i="67"/>
  <c r="Z44" i="67"/>
  <c r="Z58" i="67"/>
  <c r="Z73" i="67"/>
  <c r="B88" i="67"/>
  <c r="N7" i="66"/>
  <c r="N18" i="66"/>
  <c r="B23" i="66"/>
  <c r="F11" i="67"/>
  <c r="J11" i="67"/>
  <c r="N11" i="67"/>
  <c r="R11" i="67"/>
  <c r="V11" i="67"/>
  <c r="Z6" i="67"/>
  <c r="B7" i="67"/>
  <c r="Z8" i="67"/>
  <c r="AA31" i="67"/>
  <c r="AA44" i="67"/>
  <c r="AA58" i="67"/>
  <c r="AA73" i="67"/>
  <c r="AA88" i="67"/>
  <c r="AA106" i="67"/>
  <c r="AA120" i="67"/>
  <c r="AA134" i="67"/>
  <c r="AA147" i="67"/>
  <c r="O20" i="23"/>
  <c r="O38" i="23"/>
  <c r="O56" i="23"/>
  <c r="O65" i="23"/>
  <c r="O74" i="23"/>
  <c r="O83" i="23"/>
  <c r="E92" i="23"/>
  <c r="I92" i="23"/>
  <c r="M92" i="23"/>
  <c r="C91" i="23"/>
  <c r="E4" i="68"/>
  <c r="B6" i="68"/>
  <c r="B11" i="68"/>
  <c r="I76" i="68"/>
  <c r="M18" i="68"/>
  <c r="G82" i="68"/>
  <c r="G76" i="68" s="1"/>
  <c r="M27" i="68"/>
  <c r="B36" i="68"/>
  <c r="E82" i="68"/>
  <c r="E83" i="68"/>
  <c r="G52" i="68"/>
  <c r="B52" i="68" s="1"/>
  <c r="E80" i="68"/>
  <c r="B60" i="68"/>
  <c r="K80" i="68"/>
  <c r="K60" i="68"/>
  <c r="K83" i="68"/>
  <c r="M71" i="68"/>
  <c r="M74" i="68"/>
  <c r="F77" i="68"/>
  <c r="B77" i="68" s="1"/>
  <c r="B79" i="68"/>
  <c r="M81" i="68"/>
  <c r="B81" i="68"/>
  <c r="E76" i="68"/>
  <c r="B80" i="68"/>
  <c r="D76" i="68"/>
  <c r="M44" i="68"/>
  <c r="M6" i="68"/>
  <c r="M11" i="68"/>
  <c r="J78" i="68"/>
  <c r="J76" i="68" s="1"/>
  <c r="F82" i="68"/>
  <c r="F76" i="68" s="1"/>
  <c r="F83" i="68"/>
  <c r="J83" i="68"/>
  <c r="C4" i="68"/>
  <c r="B19" i="68"/>
  <c r="G20" i="68"/>
  <c r="B20" i="68" s="1"/>
  <c r="B25" i="68"/>
  <c r="B27" i="68"/>
  <c r="F28" i="68"/>
  <c r="B28" i="68" s="1"/>
  <c r="J28" i="68"/>
  <c r="M28" i="68" s="1"/>
  <c r="B29" i="68"/>
  <c r="M35" i="68"/>
  <c r="M48" i="68"/>
  <c r="J60" i="68"/>
  <c r="M60" i="68" s="1"/>
  <c r="L68" i="68"/>
  <c r="M73" i="68"/>
  <c r="C78" i="68"/>
  <c r="K82" i="68"/>
  <c r="K76" i="68" s="1"/>
  <c r="D4" i="68"/>
  <c r="M34" i="68"/>
  <c r="M56" i="68"/>
  <c r="M66" i="68"/>
  <c r="M68" i="68"/>
  <c r="L78" i="68"/>
  <c r="L79" i="68"/>
  <c r="M79" i="68" s="1"/>
  <c r="L80" i="68"/>
  <c r="M80" i="68" s="1"/>
  <c r="L83" i="68"/>
  <c r="B56" i="68"/>
  <c r="B89" i="23"/>
  <c r="B91" i="23"/>
  <c r="D92" i="23"/>
  <c r="C87" i="23"/>
  <c r="O87" i="23"/>
  <c r="C89" i="23"/>
  <c r="B88" i="23"/>
  <c r="B90" i="23"/>
  <c r="F92" i="23"/>
  <c r="C90" i="23"/>
  <c r="Z7" i="67"/>
  <c r="B9" i="67"/>
  <c r="C5" i="67"/>
  <c r="AA5" i="67"/>
  <c r="C7" i="67"/>
  <c r="B6" i="67"/>
  <c r="B8" i="67"/>
  <c r="B10" i="67"/>
  <c r="B5" i="67"/>
  <c r="Z5" i="67"/>
  <c r="C6" i="67"/>
  <c r="C8" i="67"/>
  <c r="C10" i="67"/>
  <c r="M23" i="66"/>
  <c r="N23" i="66" s="1"/>
  <c r="M83" i="68" l="1"/>
  <c r="M52" i="68"/>
  <c r="Z11" i="67"/>
  <c r="O92" i="23"/>
  <c r="B92" i="23"/>
  <c r="M78" i="68"/>
  <c r="B78" i="68"/>
  <c r="C76" i="68"/>
  <c r="M20" i="68"/>
  <c r="L76" i="68"/>
  <c r="B4" i="68"/>
  <c r="M4" i="68"/>
  <c r="B83" i="68"/>
  <c r="B82" i="68"/>
  <c r="M82" i="68"/>
  <c r="C92" i="23"/>
  <c r="N92" i="23"/>
  <c r="C11" i="67"/>
  <c r="B11" i="67"/>
  <c r="M76" i="68" l="1"/>
  <c r="B76" i="68"/>
  <c r="C17" i="47" l="1"/>
  <c r="J33" i="47"/>
  <c r="C49" i="47"/>
  <c r="J6" i="58" l="1"/>
  <c r="J9" i="58"/>
  <c r="I129" i="19" l="1"/>
  <c r="J129" i="19"/>
  <c r="L129" i="19"/>
  <c r="M129" i="19"/>
  <c r="N129" i="19"/>
  <c r="P129" i="19"/>
  <c r="Q129" i="19"/>
  <c r="R129" i="19"/>
  <c r="H129" i="19"/>
  <c r="F129" i="19"/>
  <c r="E129" i="19"/>
  <c r="D129" i="19"/>
  <c r="D147" i="17" l="1"/>
  <c r="E147" i="17"/>
  <c r="F147" i="17"/>
  <c r="G147" i="17"/>
  <c r="H147" i="17"/>
  <c r="I147" i="17"/>
  <c r="J147" i="17"/>
  <c r="D146" i="17"/>
  <c r="E146" i="17"/>
  <c r="F146" i="17"/>
  <c r="G146" i="17"/>
  <c r="H146" i="17"/>
  <c r="I146" i="17"/>
  <c r="J146" i="17"/>
  <c r="C146" i="17"/>
  <c r="C147" i="17"/>
  <c r="D147" i="47" l="1"/>
  <c r="E147" i="47"/>
  <c r="F147" i="47"/>
  <c r="G147" i="47"/>
  <c r="H147" i="47"/>
  <c r="I147" i="47"/>
  <c r="J147" i="47"/>
  <c r="D146" i="47"/>
  <c r="E146" i="47"/>
  <c r="F146" i="47"/>
  <c r="G146" i="47"/>
  <c r="H146" i="47"/>
  <c r="I146" i="47"/>
  <c r="J146" i="47"/>
  <c r="C146" i="47"/>
  <c r="C147" i="47"/>
  <c r="C33" i="47" l="1"/>
  <c r="D33" i="47"/>
  <c r="E33" i="47"/>
  <c r="F33" i="47"/>
  <c r="G33" i="47"/>
  <c r="H33" i="47"/>
  <c r="I33" i="47"/>
  <c r="K21" i="58" l="1"/>
  <c r="J21" i="58"/>
  <c r="K18" i="58"/>
  <c r="J18" i="58"/>
  <c r="K15" i="58"/>
  <c r="J15" i="58"/>
  <c r="K12" i="58"/>
  <c r="J12" i="58"/>
  <c r="K9" i="58"/>
  <c r="K6" i="58"/>
  <c r="R87" i="19"/>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D134" i="17"/>
  <c r="E134" i="17"/>
  <c r="F134" i="17"/>
  <c r="G134" i="17"/>
  <c r="H134" i="17"/>
  <c r="I134" i="17"/>
  <c r="J134" i="17"/>
  <c r="D135" i="17"/>
  <c r="E135" i="17"/>
  <c r="F135" i="17"/>
  <c r="G135" i="17"/>
  <c r="H135" i="17"/>
  <c r="I135" i="17"/>
  <c r="J135" i="17"/>
  <c r="D136" i="17"/>
  <c r="E136" i="17"/>
  <c r="F136" i="17"/>
  <c r="G136" i="17"/>
  <c r="H136" i="17"/>
  <c r="I136" i="17"/>
  <c r="J136" i="17"/>
  <c r="D137" i="17"/>
  <c r="E137" i="17"/>
  <c r="F137" i="17"/>
  <c r="G137" i="17"/>
  <c r="H137" i="17"/>
  <c r="I137" i="17"/>
  <c r="J137" i="17"/>
  <c r="D138" i="17"/>
  <c r="E138" i="17"/>
  <c r="F138" i="17"/>
  <c r="G138" i="17"/>
  <c r="H138" i="17"/>
  <c r="I138" i="17"/>
  <c r="J138" i="17"/>
  <c r="D139" i="17"/>
  <c r="E139" i="17"/>
  <c r="F139" i="17"/>
  <c r="G139" i="17"/>
  <c r="H139" i="17"/>
  <c r="I139" i="17"/>
  <c r="J139" i="17"/>
  <c r="D140" i="17"/>
  <c r="E140" i="17"/>
  <c r="F140" i="17"/>
  <c r="G140" i="17"/>
  <c r="H140" i="17"/>
  <c r="I140" i="17"/>
  <c r="J140" i="17"/>
  <c r="D141" i="17"/>
  <c r="E141" i="17"/>
  <c r="F141" i="17"/>
  <c r="G141" i="17"/>
  <c r="H141" i="17"/>
  <c r="I141" i="17"/>
  <c r="J141" i="17"/>
  <c r="D142" i="17"/>
  <c r="E142" i="17"/>
  <c r="F142" i="17"/>
  <c r="G142" i="17"/>
  <c r="H142" i="17"/>
  <c r="I142" i="17"/>
  <c r="J142" i="17"/>
  <c r="D143" i="17"/>
  <c r="E143" i="17"/>
  <c r="F143" i="17"/>
  <c r="G143" i="17"/>
  <c r="H143" i="17"/>
  <c r="I143" i="17"/>
  <c r="J143" i="17"/>
  <c r="D144" i="17"/>
  <c r="E144" i="17"/>
  <c r="F144" i="17"/>
  <c r="G144" i="17"/>
  <c r="H144" i="17"/>
  <c r="I144" i="17"/>
  <c r="J144" i="17"/>
  <c r="C135" i="17"/>
  <c r="C136" i="17"/>
  <c r="C137" i="17"/>
  <c r="C138" i="17"/>
  <c r="C139" i="17"/>
  <c r="C140" i="17"/>
  <c r="C141" i="17"/>
  <c r="C142" i="17"/>
  <c r="C143" i="17"/>
  <c r="C144" i="17"/>
  <c r="C134" i="17"/>
  <c r="K99" i="17"/>
  <c r="K98" i="17"/>
  <c r="J97" i="17"/>
  <c r="I97" i="17"/>
  <c r="H97" i="17"/>
  <c r="G97" i="17"/>
  <c r="F97" i="17"/>
  <c r="E97" i="17"/>
  <c r="D97" i="17"/>
  <c r="C97" i="17"/>
  <c r="K96" i="17"/>
  <c r="K95" i="17"/>
  <c r="K94" i="17"/>
  <c r="K93" i="17"/>
  <c r="K92" i="17"/>
  <c r="K91" i="17"/>
  <c r="K90" i="17"/>
  <c r="K89" i="17"/>
  <c r="K88" i="17"/>
  <c r="K87" i="17"/>
  <c r="K86" i="17"/>
  <c r="K83" i="17"/>
  <c r="K82" i="17"/>
  <c r="J81" i="17"/>
  <c r="I81" i="17"/>
  <c r="H81" i="17"/>
  <c r="G81" i="17"/>
  <c r="F81" i="17"/>
  <c r="E81" i="17"/>
  <c r="D81" i="17"/>
  <c r="C81" i="17"/>
  <c r="K80" i="17"/>
  <c r="K79" i="17"/>
  <c r="K78" i="17"/>
  <c r="K77" i="17"/>
  <c r="K76" i="17"/>
  <c r="K75" i="17"/>
  <c r="K74" i="17"/>
  <c r="K73" i="17"/>
  <c r="K72" i="17"/>
  <c r="K71" i="17"/>
  <c r="K70" i="17"/>
  <c r="K67" i="17"/>
  <c r="K66"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38" i="17"/>
  <c r="K35" i="17"/>
  <c r="K34" i="17"/>
  <c r="J33" i="17"/>
  <c r="I33" i="17"/>
  <c r="H33" i="17"/>
  <c r="G33" i="17"/>
  <c r="F33" i="17"/>
  <c r="E33" i="17"/>
  <c r="D33" i="17"/>
  <c r="C33" i="17"/>
  <c r="K32" i="17"/>
  <c r="K31" i="17"/>
  <c r="K30" i="17"/>
  <c r="K29" i="17"/>
  <c r="K28" i="17"/>
  <c r="K27" i="17"/>
  <c r="K26" i="17"/>
  <c r="K25" i="17"/>
  <c r="K24" i="17"/>
  <c r="K23" i="17"/>
  <c r="K22" i="17"/>
  <c r="K19" i="17"/>
  <c r="K18" i="17"/>
  <c r="J17" i="17"/>
  <c r="I17" i="17"/>
  <c r="H17" i="17"/>
  <c r="G17" i="17"/>
  <c r="F17" i="17"/>
  <c r="E17" i="17"/>
  <c r="D17" i="17"/>
  <c r="C17" i="17"/>
  <c r="K16" i="17"/>
  <c r="K15" i="17"/>
  <c r="K14" i="17"/>
  <c r="K13" i="17"/>
  <c r="K12" i="17"/>
  <c r="K11" i="17"/>
  <c r="K10" i="17"/>
  <c r="K9" i="17"/>
  <c r="K8" i="17"/>
  <c r="K7" i="17"/>
  <c r="K6" i="17"/>
  <c r="D118" i="14"/>
  <c r="E118" i="14"/>
  <c r="F118" i="14"/>
  <c r="G118" i="14"/>
  <c r="H118" i="14"/>
  <c r="I118" i="14"/>
  <c r="J118" i="14"/>
  <c r="D119" i="14"/>
  <c r="E119" i="14"/>
  <c r="F119" i="14"/>
  <c r="G119" i="14"/>
  <c r="H119" i="14"/>
  <c r="I119" i="14"/>
  <c r="J119" i="14"/>
  <c r="D120" i="14"/>
  <c r="E120" i="14"/>
  <c r="F120" i="14"/>
  <c r="G120" i="14"/>
  <c r="H120" i="14"/>
  <c r="I120" i="14"/>
  <c r="J120" i="14"/>
  <c r="D121" i="14"/>
  <c r="E121" i="14"/>
  <c r="F121" i="14"/>
  <c r="G121" i="14"/>
  <c r="H121" i="14"/>
  <c r="I121" i="14"/>
  <c r="J121" i="14"/>
  <c r="D122" i="14"/>
  <c r="E122" i="14"/>
  <c r="F122" i="14"/>
  <c r="G122" i="14"/>
  <c r="H122" i="14"/>
  <c r="I122" i="14"/>
  <c r="J122" i="14"/>
  <c r="D123" i="14"/>
  <c r="E123" i="14"/>
  <c r="F123" i="14"/>
  <c r="G123" i="14"/>
  <c r="H123" i="14"/>
  <c r="I123" i="14"/>
  <c r="J123" i="14"/>
  <c r="D124" i="14"/>
  <c r="E124" i="14"/>
  <c r="F124" i="14"/>
  <c r="G124" i="14"/>
  <c r="H124" i="14"/>
  <c r="I124" i="14"/>
  <c r="J124" i="14"/>
  <c r="D125" i="14"/>
  <c r="E125" i="14"/>
  <c r="F125" i="14"/>
  <c r="G125" i="14"/>
  <c r="H125" i="14"/>
  <c r="I125" i="14"/>
  <c r="J125" i="14"/>
  <c r="D126" i="14"/>
  <c r="E126" i="14"/>
  <c r="F126" i="14"/>
  <c r="G126" i="14"/>
  <c r="H126" i="14"/>
  <c r="I126" i="14"/>
  <c r="J126" i="14"/>
  <c r="D127" i="14"/>
  <c r="E127" i="14"/>
  <c r="F127" i="14"/>
  <c r="G127" i="14"/>
  <c r="H127" i="14"/>
  <c r="I127" i="14"/>
  <c r="J127" i="14"/>
  <c r="D128" i="14"/>
  <c r="E128" i="14"/>
  <c r="F128" i="14"/>
  <c r="G128" i="14"/>
  <c r="H128" i="14"/>
  <c r="I128" i="14"/>
  <c r="J128" i="14"/>
  <c r="C119" i="14"/>
  <c r="C120" i="14"/>
  <c r="C121" i="14"/>
  <c r="C122" i="14"/>
  <c r="C123" i="14"/>
  <c r="C124" i="14"/>
  <c r="C125" i="14"/>
  <c r="C126" i="14"/>
  <c r="C127" i="14"/>
  <c r="C128" i="14"/>
  <c r="C118" i="14"/>
  <c r="J87" i="14"/>
  <c r="I87" i="14"/>
  <c r="H87" i="14"/>
  <c r="G87" i="14"/>
  <c r="F87" i="14"/>
  <c r="E87" i="14"/>
  <c r="D87" i="14"/>
  <c r="C87" i="14"/>
  <c r="K86" i="14"/>
  <c r="K85" i="14"/>
  <c r="K84" i="14"/>
  <c r="K83" i="14"/>
  <c r="K82" i="14"/>
  <c r="K81" i="14"/>
  <c r="K80" i="14"/>
  <c r="K79" i="14"/>
  <c r="K78" i="14"/>
  <c r="K77" i="14"/>
  <c r="K76" i="14"/>
  <c r="J73" i="14"/>
  <c r="I73" i="14"/>
  <c r="H73" i="14"/>
  <c r="G73" i="14"/>
  <c r="F73" i="14"/>
  <c r="E73" i="14"/>
  <c r="D73" i="14"/>
  <c r="C73" i="14"/>
  <c r="K72" i="14"/>
  <c r="K71" i="14"/>
  <c r="K70" i="14"/>
  <c r="K69" i="14"/>
  <c r="K68" i="14"/>
  <c r="K67" i="14"/>
  <c r="K66" i="14"/>
  <c r="K65" i="14"/>
  <c r="K64" i="14"/>
  <c r="K63" i="14"/>
  <c r="K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J31" i="14"/>
  <c r="I31" i="14"/>
  <c r="H31" i="14"/>
  <c r="G31" i="14"/>
  <c r="F31" i="14"/>
  <c r="E31" i="14"/>
  <c r="D31" i="14"/>
  <c r="C31" i="14"/>
  <c r="K30" i="14"/>
  <c r="K29" i="14"/>
  <c r="K28" i="14"/>
  <c r="K27" i="14"/>
  <c r="K26" i="14"/>
  <c r="K25" i="14"/>
  <c r="K24" i="14"/>
  <c r="K23" i="14"/>
  <c r="K22" i="14"/>
  <c r="K21" i="14"/>
  <c r="K20" i="14"/>
  <c r="J17" i="14"/>
  <c r="I17" i="14"/>
  <c r="H17" i="14"/>
  <c r="G17" i="14"/>
  <c r="F17" i="14"/>
  <c r="E17" i="14"/>
  <c r="D17" i="14"/>
  <c r="C17" i="14"/>
  <c r="K16" i="14"/>
  <c r="K15" i="14"/>
  <c r="K14" i="14"/>
  <c r="K13" i="14"/>
  <c r="K12" i="14"/>
  <c r="K11" i="14"/>
  <c r="K10" i="14"/>
  <c r="K9" i="14"/>
  <c r="K8" i="14"/>
  <c r="K7" i="14"/>
  <c r="K6" i="14"/>
  <c r="D134" i="47"/>
  <c r="E134" i="47"/>
  <c r="F134" i="47"/>
  <c r="G134" i="47"/>
  <c r="H134" i="47"/>
  <c r="I134" i="47"/>
  <c r="J134" i="47"/>
  <c r="D135" i="47"/>
  <c r="E135" i="47"/>
  <c r="F135" i="47"/>
  <c r="G135" i="47"/>
  <c r="H135" i="47"/>
  <c r="I135" i="47"/>
  <c r="J135" i="47"/>
  <c r="D136" i="47"/>
  <c r="E136" i="47"/>
  <c r="F136" i="47"/>
  <c r="G136" i="47"/>
  <c r="H136" i="47"/>
  <c r="I136" i="47"/>
  <c r="J136" i="47"/>
  <c r="D137" i="47"/>
  <c r="E137" i="47"/>
  <c r="F137" i="47"/>
  <c r="G137" i="47"/>
  <c r="H137" i="47"/>
  <c r="I137" i="47"/>
  <c r="J137" i="47"/>
  <c r="D138" i="47"/>
  <c r="E138" i="47"/>
  <c r="F138" i="47"/>
  <c r="G138" i="47"/>
  <c r="H138" i="47"/>
  <c r="I138" i="47"/>
  <c r="J138" i="47"/>
  <c r="D139" i="47"/>
  <c r="E139" i="47"/>
  <c r="F139" i="47"/>
  <c r="G139" i="47"/>
  <c r="H139" i="47"/>
  <c r="I139" i="47"/>
  <c r="J139" i="47"/>
  <c r="D140" i="47"/>
  <c r="E140" i="47"/>
  <c r="F140" i="47"/>
  <c r="G140" i="47"/>
  <c r="H140" i="47"/>
  <c r="I140" i="47"/>
  <c r="J140" i="47"/>
  <c r="D141" i="47"/>
  <c r="E141" i="47"/>
  <c r="F141" i="47"/>
  <c r="G141" i="47"/>
  <c r="H141" i="47"/>
  <c r="I141" i="47"/>
  <c r="J141" i="47"/>
  <c r="D142" i="47"/>
  <c r="E142" i="47"/>
  <c r="F142" i="47"/>
  <c r="G142" i="47"/>
  <c r="H142" i="47"/>
  <c r="I142" i="47"/>
  <c r="J142" i="47"/>
  <c r="D143" i="47"/>
  <c r="E143" i="47"/>
  <c r="F143" i="47"/>
  <c r="G143" i="47"/>
  <c r="H143" i="47"/>
  <c r="I143" i="47"/>
  <c r="J143" i="47"/>
  <c r="D144" i="47"/>
  <c r="E144" i="47"/>
  <c r="F144" i="47"/>
  <c r="G144" i="47"/>
  <c r="H144" i="47"/>
  <c r="I144" i="47"/>
  <c r="J144" i="47"/>
  <c r="C135" i="47"/>
  <c r="C136" i="47"/>
  <c r="C137" i="47"/>
  <c r="C138" i="47"/>
  <c r="C139" i="47"/>
  <c r="C140" i="47"/>
  <c r="C141" i="47"/>
  <c r="C142" i="47"/>
  <c r="C143" i="47"/>
  <c r="C144" i="47"/>
  <c r="C134" i="47"/>
  <c r="K99" i="47"/>
  <c r="K98" i="47"/>
  <c r="J97" i="47"/>
  <c r="I97" i="47"/>
  <c r="H97" i="47"/>
  <c r="G97" i="47"/>
  <c r="F97" i="47"/>
  <c r="E97" i="47"/>
  <c r="D97" i="47"/>
  <c r="C97" i="47"/>
  <c r="K96" i="47"/>
  <c r="K95" i="47"/>
  <c r="K94" i="47"/>
  <c r="K93" i="47"/>
  <c r="K92" i="47"/>
  <c r="K91" i="47"/>
  <c r="K90" i="47"/>
  <c r="K89" i="47"/>
  <c r="K88" i="47"/>
  <c r="K87" i="47"/>
  <c r="K86" i="47"/>
  <c r="K83" i="47"/>
  <c r="K82" i="47"/>
  <c r="J81" i="47"/>
  <c r="I81" i="47"/>
  <c r="H81" i="47"/>
  <c r="G81" i="47"/>
  <c r="F81" i="47"/>
  <c r="E81" i="47"/>
  <c r="D81" i="47"/>
  <c r="C81" i="47"/>
  <c r="K80" i="47"/>
  <c r="K79" i="47"/>
  <c r="K78" i="47"/>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K48" i="47"/>
  <c r="K47" i="47"/>
  <c r="K46" i="47"/>
  <c r="K45" i="47"/>
  <c r="K44" i="47"/>
  <c r="K43" i="47"/>
  <c r="K42" i="47"/>
  <c r="K41" i="47"/>
  <c r="K40" i="47"/>
  <c r="K39" i="47"/>
  <c r="K38" i="47"/>
  <c r="K35" i="47"/>
  <c r="K34" i="47"/>
  <c r="K32" i="47"/>
  <c r="K31" i="47"/>
  <c r="K30" i="47"/>
  <c r="K29" i="47"/>
  <c r="K28" i="47"/>
  <c r="K27" i="47"/>
  <c r="K26" i="47"/>
  <c r="K25" i="47"/>
  <c r="K24" i="47"/>
  <c r="K23" i="47"/>
  <c r="K22" i="47"/>
  <c r="K19" i="47"/>
  <c r="K18" i="47"/>
  <c r="J17" i="47"/>
  <c r="I17" i="47"/>
  <c r="H17" i="47"/>
  <c r="G17" i="47"/>
  <c r="F17" i="47"/>
  <c r="E17" i="47"/>
  <c r="D17" i="47"/>
  <c r="K16" i="47"/>
  <c r="K15" i="47"/>
  <c r="K14" i="47"/>
  <c r="K13" i="47"/>
  <c r="K12" i="47"/>
  <c r="K11" i="47"/>
  <c r="K10" i="47"/>
  <c r="K9" i="47"/>
  <c r="K8" i="47"/>
  <c r="K7" i="47"/>
  <c r="K6" i="47"/>
  <c r="D118" i="59"/>
  <c r="E118" i="59"/>
  <c r="F118" i="59"/>
  <c r="G118" i="59"/>
  <c r="H118" i="59"/>
  <c r="I118" i="59"/>
  <c r="J118" i="59"/>
  <c r="D119" i="59"/>
  <c r="E119" i="59"/>
  <c r="F119" i="59"/>
  <c r="G119" i="59"/>
  <c r="H119" i="59"/>
  <c r="I119" i="59"/>
  <c r="J119" i="59"/>
  <c r="D120" i="59"/>
  <c r="E120" i="59"/>
  <c r="F120" i="59"/>
  <c r="G120" i="59"/>
  <c r="H120" i="59"/>
  <c r="I120" i="59"/>
  <c r="J120" i="59"/>
  <c r="D121" i="59"/>
  <c r="E121" i="59"/>
  <c r="F121" i="59"/>
  <c r="G121" i="59"/>
  <c r="H121" i="59"/>
  <c r="I121" i="59"/>
  <c r="J121" i="59"/>
  <c r="D122" i="59"/>
  <c r="E122" i="59"/>
  <c r="F122" i="59"/>
  <c r="G122" i="59"/>
  <c r="H122" i="59"/>
  <c r="I122" i="59"/>
  <c r="J122" i="59"/>
  <c r="D123" i="59"/>
  <c r="E123" i="59"/>
  <c r="F123" i="59"/>
  <c r="G123" i="59"/>
  <c r="H123" i="59"/>
  <c r="I123" i="59"/>
  <c r="J123" i="59"/>
  <c r="D124" i="59"/>
  <c r="E124" i="59"/>
  <c r="F124" i="59"/>
  <c r="G124" i="59"/>
  <c r="H124" i="59"/>
  <c r="I124" i="59"/>
  <c r="J124" i="59"/>
  <c r="D125" i="59"/>
  <c r="E125" i="59"/>
  <c r="F125" i="59"/>
  <c r="G125" i="59"/>
  <c r="H125" i="59"/>
  <c r="I125" i="59"/>
  <c r="J125" i="59"/>
  <c r="D126" i="59"/>
  <c r="E126" i="59"/>
  <c r="F126" i="59"/>
  <c r="G126" i="59"/>
  <c r="H126" i="59"/>
  <c r="I126" i="59"/>
  <c r="J126" i="59"/>
  <c r="D127" i="59"/>
  <c r="E127" i="59"/>
  <c r="F127" i="59"/>
  <c r="G127" i="59"/>
  <c r="H127" i="59"/>
  <c r="I127" i="59"/>
  <c r="J127" i="59"/>
  <c r="D128" i="59"/>
  <c r="E128" i="59"/>
  <c r="F128" i="59"/>
  <c r="G128" i="59"/>
  <c r="H128" i="59"/>
  <c r="I128" i="59"/>
  <c r="J128" i="59"/>
  <c r="C119" i="59"/>
  <c r="C120" i="59"/>
  <c r="C121" i="59"/>
  <c r="C122" i="59"/>
  <c r="C123" i="59"/>
  <c r="C124" i="59"/>
  <c r="C125" i="59"/>
  <c r="C126" i="59"/>
  <c r="C127" i="59"/>
  <c r="C128" i="59"/>
  <c r="C118" i="59"/>
  <c r="J87" i="59"/>
  <c r="I87" i="59"/>
  <c r="H87" i="59"/>
  <c r="G87" i="59"/>
  <c r="F87" i="59"/>
  <c r="E87" i="59"/>
  <c r="D87" i="59"/>
  <c r="C87" i="59"/>
  <c r="K86" i="59"/>
  <c r="K85" i="59"/>
  <c r="K84" i="59"/>
  <c r="K83" i="59"/>
  <c r="K82" i="59"/>
  <c r="K81" i="59"/>
  <c r="K80" i="59"/>
  <c r="K79" i="59"/>
  <c r="K78" i="59"/>
  <c r="K77" i="59"/>
  <c r="K76" i="59"/>
  <c r="J73" i="59"/>
  <c r="I73" i="59"/>
  <c r="H73" i="59"/>
  <c r="G73" i="59"/>
  <c r="F73" i="59"/>
  <c r="E73" i="59"/>
  <c r="D73" i="59"/>
  <c r="C73" i="59"/>
  <c r="K72" i="59"/>
  <c r="K71" i="59"/>
  <c r="K70" i="59"/>
  <c r="K69" i="59"/>
  <c r="K68" i="59"/>
  <c r="K67" i="59"/>
  <c r="K66" i="59"/>
  <c r="K65" i="59"/>
  <c r="K64" i="59"/>
  <c r="K63" i="59"/>
  <c r="K62" i="59"/>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J31" i="59"/>
  <c r="I31" i="59"/>
  <c r="H31" i="59"/>
  <c r="G31" i="59"/>
  <c r="F31" i="59"/>
  <c r="E31" i="59"/>
  <c r="D31" i="59"/>
  <c r="C31" i="59"/>
  <c r="K30" i="59"/>
  <c r="K29" i="59"/>
  <c r="K28" i="59"/>
  <c r="K27" i="59"/>
  <c r="K26" i="59"/>
  <c r="K25" i="59"/>
  <c r="K24" i="59"/>
  <c r="K23" i="59"/>
  <c r="K22" i="59"/>
  <c r="K21" i="59"/>
  <c r="K20" i="59"/>
  <c r="J17" i="59"/>
  <c r="I17" i="59"/>
  <c r="H17" i="59"/>
  <c r="G17" i="59"/>
  <c r="F17" i="59"/>
  <c r="E17" i="59"/>
  <c r="D17" i="59"/>
  <c r="C17" i="59"/>
  <c r="K16" i="59"/>
  <c r="K15" i="59"/>
  <c r="K14" i="59"/>
  <c r="K13" i="59"/>
  <c r="K12" i="59"/>
  <c r="K11" i="59"/>
  <c r="K10" i="59"/>
  <c r="K9" i="59"/>
  <c r="K8" i="59"/>
  <c r="K7" i="59"/>
  <c r="K6" i="59"/>
  <c r="D115" i="1"/>
  <c r="E115" i="1"/>
  <c r="F115" i="1"/>
  <c r="G115" i="1"/>
  <c r="H115" i="1"/>
  <c r="I115" i="1"/>
  <c r="J115" i="1"/>
  <c r="K105" i="1"/>
  <c r="K106" i="1"/>
  <c r="K107" i="1"/>
  <c r="K108" i="1"/>
  <c r="K109" i="1"/>
  <c r="K110" i="1"/>
  <c r="K111" i="1"/>
  <c r="K112" i="1"/>
  <c r="K113" i="1"/>
  <c r="K114" i="1"/>
  <c r="K104" i="1"/>
  <c r="J118" i="1"/>
  <c r="D118" i="1"/>
  <c r="E118" i="1"/>
  <c r="F118" i="1"/>
  <c r="G118" i="1"/>
  <c r="H118" i="1"/>
  <c r="I118" i="1"/>
  <c r="D119" i="1"/>
  <c r="E119" i="1"/>
  <c r="F119" i="1"/>
  <c r="G119" i="1"/>
  <c r="H119" i="1"/>
  <c r="I119" i="1"/>
  <c r="J119" i="1"/>
  <c r="D120" i="1"/>
  <c r="E120" i="1"/>
  <c r="F120" i="1"/>
  <c r="G120" i="1"/>
  <c r="H120" i="1"/>
  <c r="I120" i="1"/>
  <c r="J120" i="1"/>
  <c r="D121" i="1"/>
  <c r="E121" i="1"/>
  <c r="F121" i="1"/>
  <c r="G121" i="1"/>
  <c r="H121" i="1"/>
  <c r="I121" i="1"/>
  <c r="J121" i="1"/>
  <c r="D122" i="1"/>
  <c r="E122" i="1"/>
  <c r="F122" i="1"/>
  <c r="G122" i="1"/>
  <c r="H122" i="1"/>
  <c r="I122" i="1"/>
  <c r="J122" i="1"/>
  <c r="D123" i="1"/>
  <c r="E123" i="1"/>
  <c r="F123" i="1"/>
  <c r="G123" i="1"/>
  <c r="H123" i="1"/>
  <c r="I123" i="1"/>
  <c r="J123" i="1"/>
  <c r="D124" i="1"/>
  <c r="E124" i="1"/>
  <c r="F124" i="1"/>
  <c r="G124" i="1"/>
  <c r="H124" i="1"/>
  <c r="I124" i="1"/>
  <c r="J124" i="1"/>
  <c r="D125" i="1"/>
  <c r="E125" i="1"/>
  <c r="F125" i="1"/>
  <c r="G125" i="1"/>
  <c r="H125" i="1"/>
  <c r="I125" i="1"/>
  <c r="J125" i="1"/>
  <c r="D126" i="1"/>
  <c r="E126" i="1"/>
  <c r="F126" i="1"/>
  <c r="G126" i="1"/>
  <c r="H126" i="1"/>
  <c r="I126" i="1"/>
  <c r="J126" i="1"/>
  <c r="D127" i="1"/>
  <c r="E127" i="1"/>
  <c r="F127" i="1"/>
  <c r="G127" i="1"/>
  <c r="H127" i="1"/>
  <c r="I127" i="1"/>
  <c r="J127" i="1"/>
  <c r="D128" i="1"/>
  <c r="E128" i="1"/>
  <c r="F128" i="1"/>
  <c r="G128" i="1"/>
  <c r="H128" i="1"/>
  <c r="I128" i="1"/>
  <c r="J128" i="1"/>
  <c r="C119" i="1"/>
  <c r="C120" i="1"/>
  <c r="C121" i="1"/>
  <c r="C122" i="1"/>
  <c r="C123" i="1"/>
  <c r="C124" i="1"/>
  <c r="C125" i="1"/>
  <c r="C126" i="1"/>
  <c r="C127" i="1"/>
  <c r="C128" i="1"/>
  <c r="C118" i="1"/>
  <c r="J87" i="1"/>
  <c r="I87" i="1"/>
  <c r="H87" i="1"/>
  <c r="G87" i="1"/>
  <c r="F87" i="1"/>
  <c r="E87" i="1"/>
  <c r="D87" i="1"/>
  <c r="C87" i="1"/>
  <c r="K86" i="1"/>
  <c r="K85" i="1"/>
  <c r="K84" i="1"/>
  <c r="K83" i="1"/>
  <c r="K82" i="1"/>
  <c r="K81" i="1"/>
  <c r="K80" i="1"/>
  <c r="K79" i="1"/>
  <c r="K78" i="1"/>
  <c r="K77" i="1"/>
  <c r="K76" i="1"/>
  <c r="J73" i="1"/>
  <c r="I73" i="1"/>
  <c r="H73" i="1"/>
  <c r="G73" i="1"/>
  <c r="F73" i="1"/>
  <c r="E73" i="1"/>
  <c r="D73" i="1"/>
  <c r="C73" i="1"/>
  <c r="K72" i="1"/>
  <c r="K71" i="1"/>
  <c r="K70" i="1"/>
  <c r="K69" i="1"/>
  <c r="K68" i="1"/>
  <c r="K67" i="1"/>
  <c r="K66" i="1"/>
  <c r="K65" i="1"/>
  <c r="K64" i="1"/>
  <c r="K63" i="1"/>
  <c r="K62" i="1"/>
  <c r="J59" i="1"/>
  <c r="I59" i="1"/>
  <c r="H59" i="1"/>
  <c r="G59" i="1"/>
  <c r="F59" i="1"/>
  <c r="E59" i="1"/>
  <c r="D59" i="1"/>
  <c r="C59" i="1"/>
  <c r="K58" i="1"/>
  <c r="K57" i="1"/>
  <c r="K56" i="1"/>
  <c r="K55" i="1"/>
  <c r="K54" i="1"/>
  <c r="K53" i="1"/>
  <c r="K52" i="1"/>
  <c r="K51" i="1"/>
  <c r="K50" i="1"/>
  <c r="K49" i="1"/>
  <c r="K48" i="1"/>
  <c r="J45" i="1"/>
  <c r="I45" i="1"/>
  <c r="H45" i="1"/>
  <c r="G45" i="1"/>
  <c r="F45" i="1"/>
  <c r="E45" i="1"/>
  <c r="D45" i="1"/>
  <c r="C45" i="1"/>
  <c r="K44" i="1"/>
  <c r="K43" i="1"/>
  <c r="K42" i="1"/>
  <c r="K41" i="1"/>
  <c r="K40" i="1"/>
  <c r="K39" i="1"/>
  <c r="K38" i="1"/>
  <c r="K37" i="1"/>
  <c r="K36" i="1"/>
  <c r="K35" i="1"/>
  <c r="K34" i="1"/>
  <c r="J31" i="1"/>
  <c r="I31" i="1"/>
  <c r="H31" i="1"/>
  <c r="G31" i="1"/>
  <c r="F31" i="1"/>
  <c r="E31" i="1"/>
  <c r="D31" i="1"/>
  <c r="C31" i="1"/>
  <c r="K30" i="1"/>
  <c r="K29" i="1"/>
  <c r="K28" i="1"/>
  <c r="K27" i="1"/>
  <c r="K26" i="1"/>
  <c r="K25" i="1"/>
  <c r="K24" i="1"/>
  <c r="K23" i="1"/>
  <c r="K22" i="1"/>
  <c r="K21" i="1"/>
  <c r="K20" i="1"/>
  <c r="J17" i="1"/>
  <c r="I17" i="1"/>
  <c r="H17" i="1"/>
  <c r="G17" i="1"/>
  <c r="F17" i="1"/>
  <c r="E17" i="1"/>
  <c r="D17" i="1"/>
  <c r="C17" i="1"/>
  <c r="K16" i="1"/>
  <c r="K15" i="1"/>
  <c r="K14" i="1"/>
  <c r="K13" i="1"/>
  <c r="K12" i="1"/>
  <c r="K11" i="1"/>
  <c r="K10" i="1"/>
  <c r="K9" i="1"/>
  <c r="K8" i="1"/>
  <c r="K7" i="1"/>
  <c r="K6" i="1"/>
  <c r="K73" i="59" l="1"/>
  <c r="K115" i="1"/>
  <c r="K59" i="1"/>
  <c r="K81" i="17"/>
  <c r="K45" i="59"/>
  <c r="K73" i="1"/>
  <c r="K87" i="59"/>
  <c r="K33" i="47"/>
  <c r="K87" i="14"/>
  <c r="K17" i="59"/>
  <c r="K17" i="14"/>
  <c r="K45" i="14"/>
  <c r="K65" i="47"/>
  <c r="K33" i="17"/>
  <c r="K87" i="1"/>
  <c r="K17" i="47"/>
  <c r="K17" i="17"/>
  <c r="K31" i="1"/>
  <c r="K81" i="47"/>
  <c r="K17" i="1"/>
  <c r="K45" i="1"/>
  <c r="K31" i="59"/>
  <c r="K59" i="59"/>
  <c r="K97" i="47"/>
  <c r="K31" i="14"/>
  <c r="K59" i="14"/>
  <c r="K65" i="17"/>
  <c r="K97" i="17"/>
  <c r="K49" i="47"/>
  <c r="K73" i="14"/>
  <c r="K49" i="17"/>
  <c r="I31" i="58"/>
  <c r="G31" i="58" l="1"/>
  <c r="E31" i="58"/>
  <c r="C31" i="58"/>
  <c r="R115" i="19" l="1"/>
  <c r="Q115" i="19"/>
  <c r="P115" i="19"/>
  <c r="N115" i="19"/>
  <c r="M115" i="19"/>
  <c r="L115" i="19"/>
  <c r="J115" i="19"/>
  <c r="I115" i="19"/>
  <c r="H115" i="19"/>
  <c r="F115" i="19"/>
  <c r="E115" i="19"/>
  <c r="D115" i="19"/>
  <c r="R101" i="19"/>
  <c r="Q101" i="19"/>
  <c r="P101" i="19"/>
  <c r="N101" i="19"/>
  <c r="M101" i="19"/>
  <c r="L101" i="19"/>
  <c r="J101" i="19"/>
  <c r="I101" i="19"/>
  <c r="H101" i="19"/>
  <c r="F101" i="19"/>
  <c r="E101" i="19"/>
  <c r="D101" i="19"/>
  <c r="H16" i="32"/>
  <c r="G16" i="32"/>
  <c r="F16" i="32"/>
  <c r="E16" i="32"/>
  <c r="D16" i="32"/>
  <c r="I16" i="32"/>
  <c r="J115" i="59"/>
  <c r="I115" i="59"/>
  <c r="H115" i="59"/>
  <c r="G115" i="59"/>
  <c r="F115" i="59"/>
  <c r="E115" i="59"/>
  <c r="D115" i="59"/>
  <c r="C115" i="59"/>
  <c r="J101" i="59"/>
  <c r="J129" i="59" s="1"/>
  <c r="I101" i="59"/>
  <c r="I129" i="59" s="1"/>
  <c r="H101" i="59"/>
  <c r="H129" i="59" s="1"/>
  <c r="G101" i="59"/>
  <c r="G129" i="59" s="1"/>
  <c r="F101" i="59"/>
  <c r="F129" i="59" s="1"/>
  <c r="E101" i="59"/>
  <c r="E129" i="59" s="1"/>
  <c r="D101" i="59"/>
  <c r="D129" i="59" s="1"/>
  <c r="C101" i="59"/>
  <c r="C129" i="59" s="1"/>
  <c r="K114" i="59"/>
  <c r="K100" i="59"/>
  <c r="C115" i="1"/>
  <c r="D101" i="1"/>
  <c r="D129" i="1" s="1"/>
  <c r="E101" i="1"/>
  <c r="E129" i="1" s="1"/>
  <c r="F101" i="1"/>
  <c r="F129" i="1" s="1"/>
  <c r="G101" i="1"/>
  <c r="G129" i="1" s="1"/>
  <c r="H101" i="1"/>
  <c r="H129" i="1" s="1"/>
  <c r="I101" i="1"/>
  <c r="I129" i="1" s="1"/>
  <c r="J101" i="1"/>
  <c r="J129" i="1" s="1"/>
  <c r="C101" i="1"/>
  <c r="C129" i="1" s="1"/>
  <c r="K100" i="1"/>
  <c r="J129" i="17"/>
  <c r="I129" i="17"/>
  <c r="H129" i="17"/>
  <c r="G129" i="17"/>
  <c r="F129" i="17"/>
  <c r="E129" i="17"/>
  <c r="D129" i="17"/>
  <c r="C129" i="17"/>
  <c r="D113" i="17"/>
  <c r="D145" i="17" s="1"/>
  <c r="E113" i="17"/>
  <c r="E145" i="17" s="1"/>
  <c r="F113" i="17"/>
  <c r="G113" i="17"/>
  <c r="G145" i="17" s="1"/>
  <c r="H113" i="17"/>
  <c r="H145" i="17" s="1"/>
  <c r="I113" i="17"/>
  <c r="I145" i="17" s="1"/>
  <c r="J113" i="17"/>
  <c r="C113" i="17"/>
  <c r="C145" i="17" s="1"/>
  <c r="K128" i="17"/>
  <c r="K112" i="17"/>
  <c r="J115" i="14"/>
  <c r="I115" i="14"/>
  <c r="H115" i="14"/>
  <c r="G115" i="14"/>
  <c r="F115" i="14"/>
  <c r="E115" i="14"/>
  <c r="D115" i="14"/>
  <c r="C115" i="14"/>
  <c r="D101" i="14"/>
  <c r="E101" i="14"/>
  <c r="E129" i="14" s="1"/>
  <c r="F101" i="14"/>
  <c r="F129" i="14" s="1"/>
  <c r="G101" i="14"/>
  <c r="G129" i="14" s="1"/>
  <c r="H101" i="14"/>
  <c r="I101" i="14"/>
  <c r="I129" i="14" s="1"/>
  <c r="J101" i="14"/>
  <c r="J129" i="14" s="1"/>
  <c r="C101" i="14"/>
  <c r="C129" i="14" s="1"/>
  <c r="K128" i="14"/>
  <c r="K127" i="14"/>
  <c r="K114" i="14"/>
  <c r="K100" i="14"/>
  <c r="K131" i="47"/>
  <c r="K130" i="47"/>
  <c r="J129" i="47"/>
  <c r="I129" i="47"/>
  <c r="H129" i="47"/>
  <c r="G129" i="47"/>
  <c r="F129" i="47"/>
  <c r="E129" i="47"/>
  <c r="D129" i="47"/>
  <c r="C129" i="47"/>
  <c r="K128" i="47"/>
  <c r="K127" i="47"/>
  <c r="K126" i="47"/>
  <c r="K125" i="47"/>
  <c r="K124" i="47"/>
  <c r="K123" i="47"/>
  <c r="K122" i="47"/>
  <c r="K121" i="47"/>
  <c r="K120" i="47"/>
  <c r="K119" i="47"/>
  <c r="K118" i="47"/>
  <c r="K112" i="47"/>
  <c r="D113" i="47"/>
  <c r="D145" i="47" s="1"/>
  <c r="E113" i="47"/>
  <c r="E145" i="47" s="1"/>
  <c r="F113" i="47"/>
  <c r="G113" i="47"/>
  <c r="G145" i="47" s="1"/>
  <c r="H113" i="47"/>
  <c r="H145" i="47" s="1"/>
  <c r="I113" i="47"/>
  <c r="I145" i="47" s="1"/>
  <c r="J113" i="47"/>
  <c r="C113" i="47"/>
  <c r="C145" i="47" s="1"/>
  <c r="K128" i="1"/>
  <c r="J145" i="47" l="1"/>
  <c r="F145" i="47"/>
  <c r="H129" i="14"/>
  <c r="D129" i="14"/>
  <c r="J16" i="32"/>
  <c r="J145" i="17"/>
  <c r="F145" i="17"/>
  <c r="K128" i="59"/>
  <c r="K129" i="47"/>
  <c r="K144" i="17"/>
  <c r="K144" i="47"/>
  <c r="K30" i="58" l="1"/>
  <c r="K27" i="58"/>
  <c r="K24" i="58"/>
  <c r="H31" i="58" l="1"/>
  <c r="D31" i="58"/>
  <c r="F31" i="58"/>
  <c r="B31" i="58"/>
  <c r="J30" i="58" l="1"/>
  <c r="I4" i="8" l="1"/>
  <c r="I3" i="8"/>
  <c r="I4" i="7"/>
  <c r="I3" i="7"/>
  <c r="I4" i="6"/>
  <c r="I3" i="6"/>
  <c r="K118" i="14" l="1"/>
  <c r="K119" i="14"/>
  <c r="K120" i="14"/>
  <c r="K121" i="14"/>
  <c r="K122" i="14"/>
  <c r="K123" i="14"/>
  <c r="K124" i="14"/>
  <c r="K125" i="14"/>
  <c r="K126" i="14"/>
  <c r="K134" i="17"/>
  <c r="K135" i="17"/>
  <c r="K136" i="17"/>
  <c r="K137" i="17"/>
  <c r="K138" i="17"/>
  <c r="K139" i="17"/>
  <c r="K141" i="17"/>
  <c r="K143" i="17"/>
  <c r="K146" i="17"/>
  <c r="K147" i="17"/>
  <c r="K118" i="1"/>
  <c r="K127" i="59"/>
  <c r="K122" i="1"/>
  <c r="K118" i="59"/>
  <c r="K120" i="59"/>
  <c r="K122" i="59"/>
  <c r="K124" i="59"/>
  <c r="K126" i="59"/>
  <c r="K127" i="1"/>
  <c r="K123" i="1"/>
  <c r="K119" i="59"/>
  <c r="K121" i="59"/>
  <c r="K123" i="59"/>
  <c r="K125" i="59"/>
  <c r="K134" i="47"/>
  <c r="K135" i="47"/>
  <c r="K136" i="47"/>
  <c r="K137" i="47"/>
  <c r="K138" i="47"/>
  <c r="K139" i="47"/>
  <c r="K141" i="47"/>
  <c r="K143" i="47"/>
  <c r="K121" i="1"/>
  <c r="K124" i="1"/>
  <c r="K119" i="1"/>
  <c r="K126" i="1"/>
  <c r="K125" i="1"/>
  <c r="K120" i="1"/>
  <c r="K129" i="1" l="1"/>
  <c r="K129" i="59"/>
  <c r="K129" i="14"/>
  <c r="K142" i="17" l="1"/>
  <c r="K142" i="47"/>
  <c r="J5" i="32"/>
  <c r="B15" i="28"/>
  <c r="C15" i="28" l="1"/>
  <c r="K140" i="47"/>
  <c r="K145" i="47" s="1"/>
  <c r="K140" i="17"/>
  <c r="K145" i="17" s="1"/>
  <c r="K131" i="17"/>
  <c r="K130" i="17"/>
  <c r="K127" i="17"/>
  <c r="K126" i="17"/>
  <c r="K125" i="17"/>
  <c r="K124" i="17"/>
  <c r="K123" i="17"/>
  <c r="K122" i="17"/>
  <c r="K121" i="17"/>
  <c r="K120" i="17"/>
  <c r="K119" i="17"/>
  <c r="K118" i="17"/>
  <c r="K115" i="17"/>
  <c r="K114" i="17"/>
  <c r="K111" i="17"/>
  <c r="K110" i="17"/>
  <c r="K109" i="17"/>
  <c r="K108" i="17"/>
  <c r="K107" i="17"/>
  <c r="K106" i="17"/>
  <c r="K105" i="17"/>
  <c r="K104" i="17"/>
  <c r="K103" i="17"/>
  <c r="K102" i="17"/>
  <c r="K105" i="14"/>
  <c r="K106" i="14"/>
  <c r="K107" i="14"/>
  <c r="K108" i="14"/>
  <c r="K109" i="14"/>
  <c r="K110" i="14"/>
  <c r="K111" i="14"/>
  <c r="K112" i="14"/>
  <c r="K113" i="14"/>
  <c r="K104" i="14"/>
  <c r="K91" i="14"/>
  <c r="K92" i="14"/>
  <c r="K93" i="14"/>
  <c r="K94" i="14"/>
  <c r="K95" i="14"/>
  <c r="K96" i="14"/>
  <c r="K97" i="14"/>
  <c r="K98" i="14"/>
  <c r="K99" i="14"/>
  <c r="K90" i="14"/>
  <c r="K146" i="47"/>
  <c r="K147" i="47"/>
  <c r="K103" i="47"/>
  <c r="K104" i="47"/>
  <c r="K105" i="47"/>
  <c r="K106" i="47"/>
  <c r="K107" i="47"/>
  <c r="K108" i="47"/>
  <c r="K109" i="47"/>
  <c r="K110" i="47"/>
  <c r="K111" i="47"/>
  <c r="K114" i="47"/>
  <c r="K115" i="47"/>
  <c r="K102" i="47"/>
  <c r="K105" i="59"/>
  <c r="K106" i="59"/>
  <c r="K107" i="59"/>
  <c r="K108" i="59"/>
  <c r="K109" i="59"/>
  <c r="K110" i="59"/>
  <c r="K111" i="59"/>
  <c r="K112" i="59"/>
  <c r="K113" i="59"/>
  <c r="K104" i="59"/>
  <c r="K91" i="59"/>
  <c r="K92" i="59"/>
  <c r="K93" i="59"/>
  <c r="K94" i="59"/>
  <c r="K95" i="59"/>
  <c r="K96" i="59"/>
  <c r="K97" i="59"/>
  <c r="K98" i="59"/>
  <c r="K99" i="59"/>
  <c r="K90" i="59"/>
  <c r="K91" i="1"/>
  <c r="K92" i="1"/>
  <c r="K93" i="1"/>
  <c r="K94" i="1"/>
  <c r="K95" i="1"/>
  <c r="K96" i="1"/>
  <c r="K97" i="1"/>
  <c r="K98" i="1"/>
  <c r="K99" i="1"/>
  <c r="K90" i="1"/>
  <c r="K101" i="14" l="1"/>
  <c r="K129" i="17"/>
  <c r="K115" i="59"/>
  <c r="K113" i="17"/>
  <c r="K101" i="59"/>
  <c r="K115" i="14"/>
  <c r="K101" i="1"/>
  <c r="K113" i="47"/>
  <c r="J27" i="58" l="1"/>
  <c r="J24" i="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L3" authorId="0" shapeId="0" xr:uid="{00000000-0006-0000-0E00-000001000000}">
      <text>
        <r>
          <rPr>
            <b/>
            <sz val="9"/>
            <color indexed="81"/>
            <rFont val="Tahoma"/>
            <charset val="1"/>
          </rPr>
          <t>Autor:</t>
        </r>
        <r>
          <rPr>
            <sz val="9"/>
            <color indexed="81"/>
            <rFont val="Tahoma"/>
            <charset val="1"/>
          </rPr>
          <t xml:space="preserve">
započítáni vědeckotechničtí pracovníci, laboranti, odbornětechničtí zaměstnanci, řemeslníci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F27" authorId="0" shapeId="0" xr:uid="{00000000-0006-0000-1000-000001000000}">
      <text>
        <r>
          <rPr>
            <b/>
            <sz val="9"/>
            <color indexed="81"/>
            <rFont val="Tahoma"/>
            <family val="2"/>
            <charset val="238"/>
          </rPr>
          <t>Autor:</t>
        </r>
        <r>
          <rPr>
            <sz val="9"/>
            <color indexed="81"/>
            <rFont val="Tahoma"/>
            <family val="2"/>
            <charset val="238"/>
          </rPr>
          <t xml:space="preserve">
Připočítána Černá Dana, habilitace k 1.12.20, přeřazena do A4 až k 1.1.21</t>
        </r>
      </text>
    </comment>
    <comment ref="J45" authorId="0" shapeId="0" xr:uid="{00000000-0006-0000-1000-000002000000}">
      <text>
        <r>
          <rPr>
            <b/>
            <sz val="9"/>
            <color indexed="81"/>
            <rFont val="Tahoma"/>
            <family val="2"/>
            <charset val="238"/>
          </rPr>
          <t>Autor:</t>
        </r>
        <r>
          <rPr>
            <sz val="9"/>
            <color indexed="81"/>
            <rFont val="Tahoma"/>
            <family val="2"/>
            <charset val="238"/>
          </rPr>
          <t xml:space="preserve">
připočítán děkan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<sst xmlns="http://schemas.openxmlformats.org/spreadsheetml/2006/main" count="3481" uniqueCount="738">
  <si>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</si>
  <si>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</si>
  <si>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</si>
  <si>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</si>
  <si>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</si>
  <si>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</si>
  <si>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</si>
  <si>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</si>
  <si>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</si>
  <si>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</si>
  <si>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</si>
  <si>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</si>
  <si>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</si>
  <si>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</si>
  <si>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</si>
  <si>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</si>
  <si>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</si>
  <si>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</si>
  <si>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</si>
  <si>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</si>
  <si>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</si>
  <si>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</si>
  <si>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</si>
  <si>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</si>
  <si>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</si>
  <si>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</si>
  <si>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</si>
  <si>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</si>
  <si>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</si>
  <si>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</si>
  <si>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</si>
  <si>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</si>
  <si>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</si>
  <si>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</si>
  <si>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</si>
  <si>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</si>
  <si>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</si>
  <si>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</si>
  <si>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</si>
  <si>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</si>
  <si>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</si>
  <si>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</si>
  <si>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</si>
  <si>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</si>
  <si>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</si>
  <si>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</si>
  <si>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</si>
  <si>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</si>
  <si>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</si>
  <si>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</si>
  <si>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</si>
  <si>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</si>
  <si>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</si>
  <si>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</si>
  <si>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</si>
  <si>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</si>
  <si>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</si>
  <si>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</si>
  <si>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</si>
  <si>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</si>
  <si>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</si>
  <si>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</si>
  <si>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</si>
  <si>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</si>
  <si>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</si>
  <si>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</si>
  <si>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</si>
  <si>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</si>
  <si>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</si>
  <si>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</si>
  <si>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</si>
  <si>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</si>
  <si>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</si>
  <si>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</si>
  <si>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</si>
  <si>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</si>
  <si>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</si>
  <si>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</si>
  <si>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</si>
  <si>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</si>
  <si>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</si>
  <si>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</si>
  <si>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</si>
  <si>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</si>
  <si>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</si>
  <si>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</si>
  <si>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</si>
  <si>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</si>
  <si>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</si>
  <si>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</si>
  <si>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</si>
  <si>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</si>
  <si>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</si>
  <si>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</si>
  <si>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</si>
  <si>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</si>
  <si>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</si>
  <si>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</si>
  <si>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</si>
  <si>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</si>
  <si>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</si>
  <si>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</si>
  <si>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</si>
  <si>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</si>
  <si>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</si>
  <si>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</si>
  <si>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</si>
  <si>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</si>
  <si>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</si>
  <si>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</si>
  <si>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</si>
  <si>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</si>
  <si>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</si>
  <si>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</si>
  <si>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</si>
  <si>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</si>
  <si>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</si>
  <si>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</si>
  <si>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</si>
  <si>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</si>
  <si>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</si>
  <si>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</si>
  <si>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</si>
  <si>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</si>
  <si>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</si>
  <si>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</si>
  <si>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</si>
  <si>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</si>
  <si>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</si>
  <si>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</si>
  <si>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</si>
  <si>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</si>
  <si>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</si>
  <si>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</si>
  <si>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</si>
  <si>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</si>
  <si>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</si>
  <si>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</si>
  <si>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</si>
  <si>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</si>
  <si>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</si>
  <si>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</si>
  <si>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</si>
  <si>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</si>
  <si>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</si>
  <si>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</si>
  <si>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</si>
  <si>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</si>
  <si>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</si>
  <si>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</si>
  <si>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</si>
  <si>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</si>
  <si>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</si>
  <si>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</si>
  <si>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</si>
  <si>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</si>
  <si>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</si>
  <si>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</si>
  <si>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</si>
  <si>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</si>
  <si>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</si>
  <si>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</si>
  <si>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</si>
  <si>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</si>
  <si>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</si>
  <si>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</si>
  <si>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</si>
  <si>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</si>
  <si>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</si>
  <si>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</si>
  <si>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</si>
  <si>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</si>
  <si>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</si>
  <si>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</si>
  <si>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</si>
  <si>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</si>
  <si>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</si>
  <si>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</si>
  <si>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</si>
  <si>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</si>
  <si>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</si>
  <si>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</si>
  <si>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</si>
  <si>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</si>
  <si>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</si>
  <si>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</si>
  <si>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</si>
  <si>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</si>
  <si>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</si>
  <si>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</si>
  <si>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</si>
  <si>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</si>
  <si>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</si>
  <si>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</si>
  <si>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</si>
  <si>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</si>
  <si>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</si>
  <si>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</si>
  <si>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</si>
  <si>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</si>
  <si>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</si>
  <si>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</si>
  <si>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</si>
  <si>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</si>
  <si>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</si>
  <si>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</si>
  <si>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</si>
  <si>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</si>
  <si>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</si>
  <si>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</si>
  <si>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</si>
  <si>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</si>
  <si>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</si>
  <si>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</si>
  <si>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</si>
  <si>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</si>
  <si>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</si>
  <si>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</si>
  <si>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</si>
  <si>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</si>
  <si>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</si>
  <si>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</si>
  <si>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</si>
  <si>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</si>
  <si>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</si>
  <si>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</si>
  <si>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</si>
  <si>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</si>
  <si>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</si>
  <si>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</si>
  <si>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</si>
  <si>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</si>
  <si>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</si>
  <si>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</si>
  <si>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</si>
  <si>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</si>
  <si>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</si>
  <si>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</si>
  <si>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</si>
  <si>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</si>
  <si>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</si>
  <si>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</si>
  <si>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</si>
  <si>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</si>
  <si>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</si>
  <si>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</si>
  <si>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</si>
  <si>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</si>
  <si>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</si>
  <si>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</si>
  <si>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</si>
  <si>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</si>
  <si>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</si>
  <si>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</si>
  <si>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</si>
  <si>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</si>
  <si>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</si>
  <si>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</si>
  <si>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</si>
  <si>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</si>
  <si>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</si>
  <si>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</si>
  <si>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</si>
  <si>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</si>
  <si>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</si>
  <si>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</si>
  <si>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</si>
  <si>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</si>
  <si>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</si>
  <si>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</si>
  <si>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</si>
  <si>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</si>
  <si>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</si>
  <si>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</si>
  <si>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</si>
  <si>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</si>
  <si>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</si>
  <si>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</si>
  <si>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</si>
  <si>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</si>
  <si>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</si>
  <si>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</si>
  <si>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</si>
  <si>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</si>
  <si>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</si>
  <si>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</si>
  <si>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</si>
  <si>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</si>
  <si>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</si>
  <si>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</si>
  <si>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</si>
  <si>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</si>
  <si>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</si>
  <si>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</si>
  <si>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</si>
  <si>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</si>
  <si>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</si>
  <si>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</si>
  <si>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</si>
  <si>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</si>
  <si>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</si>
  <si>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</si>
  <si>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</si>
  <si>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</si>
  <si>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</si>
  <si>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</si>
  <si>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</si>
  <si>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</si>
  <si>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</si>
  <si>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</si>
  <si>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</si>
  <si>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</si>
  <si>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</si>
  <si>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</si>
  <si>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</si>
  <si>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</si>
  <si>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</si>
  <si>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</si>
  <si>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</si>
  <si>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</si>
  <si>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</si>
  <si>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</si>
  <si>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</si>
  <si>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</si>
  <si>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</si>
  <si>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</si>
  <si>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</si>
  <si>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</si>
  <si>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</si>
  <si>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</si>
  <si>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</si>
  <si>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</si>
  <si>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</si>
  <si>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</si>
  <si>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</si>
  <si>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</si>
  <si>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</si>
  <si>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</si>
  <si>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</si>
  <si>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</si>
  <si>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</si>
  <si>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</si>
  <si>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</si>
  <si>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</si>
  <si>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</si>
  <si>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</si>
  <si>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</si>
  <si>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</si>
  <si>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</si>
  <si>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</si>
  <si>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</si>
  <si>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</si>
  <si>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</si>
  <si>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</si>
  <si>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</si>
  <si>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</si>
  <si>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</si>
  <si>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</si>
  <si>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</si>
  <si>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</si>
  <si>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</si>
  <si>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</si>
  <si>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</si>
  <si>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</si>
  <si>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</si>
  <si>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</si>
  <si>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</si>
  <si>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</si>
  <si>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</si>
  <si>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</si>
  <si>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</si>
  <si>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</si>
  <si>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</si>
  <si>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</si>
  <si>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</si>
  <si>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</si>
  <si>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</si>
  <si>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</si>
  <si>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</si>
  <si>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</si>
  <si>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</si>
  <si>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</si>
  <si>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</si>
  <si>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</si>
  <si>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</si>
  <si>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</si>
  <si>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</si>
  <si>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</si>
  <si>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</si>
  <si>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</si>
  <si>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</si>
  <si>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</si>
  <si>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</si>
  <si>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</si>
  <si>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</si>
  <si>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</si>
  <si>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</si>
  <si>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</si>
  <si>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</si>
  <si>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</si>
  <si>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</si>
  <si>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</si>
  <si>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</si>
  <si>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</si>
  <si>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</si>
  <si>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</si>
  <si>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</si>
  <si>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</si>
  <si>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</si>
  <si>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</si>
  <si>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</si>
  <si>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</si>
  <si>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</si>
  <si>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</si>
  <si>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</si>
  <si>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</si>
  <si>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</si>
  <si>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</si>
  <si>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</si>
  <si>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</si>
  <si>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</si>
  <si>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</si>
  <si>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</si>
  <si>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</si>
  <si>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</si>
  <si>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</si>
  <si>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</si>
  <si>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</si>
  <si>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</si>
  <si>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</si>
  <si>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</si>
  <si>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</si>
  <si>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</si>
  <si>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</si>
  <si>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</si>
  <si>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</si>
  <si>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</si>
  <si>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</si>
  <si>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</si>
  <si>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</si>
  <si>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</si>
  <si>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</si>
  <si>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</si>
  <si>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</si>
  <si>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</si>
  <si>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</si>
  <si>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</si>
  <si>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</si>
  <si>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</si>
  <si>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</si>
  <si>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</si>
  <si>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</si>
  <si>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</si>
  <si>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</si>
  <si>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</si>
  <si>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</si>
  <si>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</si>
  <si>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</si>
  <si>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 xml:space="preserve"> - celkový údaj za VŠ není součtem údajů za jednotlivé fakulty!</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</si>
  <si>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</si>
  <si>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</si>
  <si>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</si>
  <si>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</si>
  <si>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</si>
  <si>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</si>
  <si>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</si>
  <si>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</si>
  <si>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</si>
  <si>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</si>
  <si>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</si>
  <si>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</si>
  <si>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</si>
  <si>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</si>
  <si>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</si>
  <si>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</si>
  <si>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</si>
  <si>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</si>
  <si>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</si>
  <si>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 xml:space="preserve">Pozn.: * = Jelikož jsou vykazovány fyzické osoby, které se mohou účastnit i více kurzů není údaj celkem součtem předcházejících řádků či sloupců, ale odráží stav reálného celkového počtu účastníků kurzů.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</si>
  <si>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</si>
  <si>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</si>
  <si>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</si>
  <si>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</si>
  <si>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</si>
  <si>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</si>
  <si>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</si>
  <si>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</si>
  <si>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</si>
  <si>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</si>
  <si>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</si>
  <si>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</si>
  <si>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</si>
  <si>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</si>
  <si>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</si>
  <si>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</si>
  <si>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</si>
  <si>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</si>
  <si>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</si>
  <si>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</si>
  <si>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</si>
  <si>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</si>
  <si>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</si>
  <si>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</si>
  <si>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</si>
  <si>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</si>
  <si>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</si>
  <si>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</si>
  <si>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</si>
  <si>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</si>
  <si>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</si>
  <si>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</si>
  <si>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</si>
  <si>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</si>
  <si>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</si>
  <si>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</si>
  <si>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</si>
  <si>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</si>
  <si>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</si>
  <si>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</si>
  <si>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</si>
  <si>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</si>
  <si>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</si>
  <si>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</si>
  <si>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</si>
  <si>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</si>
  <si>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</si>
  <si>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</si>
  <si>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</si>
  <si>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</si>
  <si>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</si>
  <si>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</si>
  <si>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</si>
  <si>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</si>
  <si>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</si>
  <si>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</si>
  <si>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</si>
  <si>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</si>
  <si>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</si>
  <si>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</si>
  <si>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</si>
  <si>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</si>
  <si>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</si>
  <si>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</si>
  <si>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</si>
  <si>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</si>
  <si>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</si>
  <si>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</si>
  <si>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</si>
  <si>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</si>
  <si>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</si>
  <si>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</si>
  <si>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</si>
  <si>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</si>
  <si>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</si>
  <si>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</si>
  <si>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</si>
  <si>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</si>
  <si>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</si>
  <si>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</si>
  <si>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</si>
  <si>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</si>
  <si>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</si>
  <si>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</si>
  <si>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</si>
  <si>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</si>
  <si>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</si>
  <si>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</si>
  <si>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</si>
  <si>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</si>
  <si>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</si>
  <si>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</si>
  <si>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</si>
  <si>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</si>
  <si>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</si>
  <si>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</si>
  <si>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</si>
  <si>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</si>
  <si>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</si>
  <si>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</si>
  <si>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</si>
  <si>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</si>
  <si>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</si>
  <si>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</si>
  <si>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</si>
  <si>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</si>
  <si>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</si>
  <si>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</si>
  <si>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</si>
  <si>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</si>
  <si>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</si>
  <si>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</si>
  <si>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</si>
  <si>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</si>
  <si>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Profesoři jmenovaní v roce 2020</t>
  </si>
  <si>
    <t>Docenti jmenovaní v roce 2020</t>
  </si>
  <si>
    <t>Pozn.: *= Jedná se o nově vzniklé spin-off/start-up podniky podpořené vysokou školou v roce 2020 (počty).</t>
  </si>
  <si>
    <t xml:space="preserve">Pozn.: ***= Definice položek týkajících se příjmů a hodnoty v tabulce u těchto položek odpovídají Výroční zprávě o hospodaření pro rok 2020 pro VVŠ (tab. č. 6). SVŠ vyplní tyto položky dle uvážení. </t>
  </si>
  <si>
    <t>Počet podaných žádostí/rezervací o ubytování k 31/12/2020</t>
  </si>
  <si>
    <t>Počet kladně vyřízených žádostí/rezervací o ubytování k 31/12/2020</t>
  </si>
  <si>
    <t>Počet lůžkodnů v roce 2020</t>
  </si>
  <si>
    <t>Počet hlavních jídel vydaných v roce 2020 studentům</t>
  </si>
  <si>
    <t>Počet hlavních jídel vydaných v roce 2020 zaměstnancům vysoké školy</t>
  </si>
  <si>
    <t>Počet hlavních jídel vydaných v roce 2020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</si>
  <si>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</si>
  <si>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</si>
  <si>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</si>
  <si>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</si>
  <si>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</si>
  <si>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</si>
  <si>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</si>
  <si>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</si>
  <si>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</si>
  <si>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</si>
  <si>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</si>
  <si>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</si>
  <si>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</si>
  <si>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</si>
  <si>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</si>
  <si>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</si>
  <si>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</si>
  <si>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</si>
  <si>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</si>
  <si>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</si>
  <si>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</si>
  <si>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</si>
  <si>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</si>
  <si>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</si>
  <si>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r>
      <t xml:space="preserve"> - Údaje v tabulkách jsou vykazovány k </t>
    </r>
    <r>
      <rPr>
        <b/>
        <sz val="11"/>
        <rFont val="Calibri"/>
        <family val="2"/>
        <charset val="238"/>
        <scheme val="minor"/>
      </rPr>
      <t>31. 12.</t>
    </r>
    <r>
      <rPr>
        <sz val="11"/>
        <rFont val="Calibri"/>
        <family val="2"/>
        <charset val="238"/>
        <scheme val="minor"/>
      </rPr>
      <t>, není-li uvedeno jinak.</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</si>
  <si>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</si>
  <si>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Virtuálně</t>
    </r>
    <r>
      <rPr>
        <b/>
        <vertAlign val="superscript"/>
        <sz val="10"/>
        <rFont val="Calibri"/>
        <family val="2"/>
        <charset val="238"/>
        <scheme val="minor"/>
      </rPr>
      <t>1</t>
    </r>
    <r>
      <rPr>
        <b/>
        <sz val="10"/>
        <rFont val="Calibri"/>
        <family val="2"/>
        <charset val="238"/>
        <scheme val="minor"/>
      </rPr>
      <t xml:space="preserve"> (z celkem)</t>
    </r>
  </si>
  <si>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</si>
  <si>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</si>
  <si>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</si>
  <si>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</si>
  <si>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</si>
  <si>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</si>
  <si>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</si>
  <si>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</si>
  <si>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Technická univerzita v Liberci</t>
  </si>
  <si>
    <t xml:space="preserve"> - Žádáme vysoké školy, aby nahradily v celém dokumentu výraz "Technická univerzita v Liberci" názvem své vysoké školy. </t>
  </si>
  <si>
    <t>Technická univerzita v Liberci - úroveň VŠ/rektorátu, nikoliv údaje za součásti VŠ</t>
  </si>
  <si>
    <t>Fakulta strojní</t>
  </si>
  <si>
    <t>Fakulta textilní</t>
  </si>
  <si>
    <t>Fakulta přírodovědně-humanitní a pedagogická</t>
  </si>
  <si>
    <t>Ekonomická fakulta</t>
  </si>
  <si>
    <t>Fakulta umění a architektury</t>
  </si>
  <si>
    <t>Fakulta mechatroniky, informatiky a mezioborových studií</t>
  </si>
  <si>
    <t>Fakulta zdravotnických studií</t>
  </si>
  <si>
    <t>Celoškolská pracoviště (studium mimo fakulty)</t>
  </si>
  <si>
    <t>Název programu 3</t>
  </si>
  <si>
    <t>Název programu 4</t>
  </si>
  <si>
    <t>Název studijního programu 3</t>
  </si>
  <si>
    <t>Název studijního programu 4</t>
  </si>
  <si>
    <t>Celoškolská pracoviště celkem</t>
  </si>
  <si>
    <t>Z toho počet žen na Fakultě strojní</t>
  </si>
  <si>
    <t>Z toho počet cizinců na Fakultě strojní</t>
  </si>
  <si>
    <t>Z toho počet žen na Fakultě textilní</t>
  </si>
  <si>
    <t>Z toho počet cizinců na Fakultě textilní</t>
  </si>
  <si>
    <t>Z toho počet žen na Ekonomické fakultě</t>
  </si>
  <si>
    <t>Z toho počet cizinců na Ekonomické fakultě</t>
  </si>
  <si>
    <t>Z toho počet žen na Fakultě umění a architektury</t>
  </si>
  <si>
    <t>Z toho počet cizinců na Fakultě umění a architektury</t>
  </si>
  <si>
    <t>Z toho počet žen na Fakultě mechatroniky, informatiky a mezioborových studií</t>
  </si>
  <si>
    <t>Z toho počet cizinců na Fakultě mechatroniky, informatiky a mezioborových studií</t>
  </si>
  <si>
    <t>Z toho počet žen na Fakultě zdravotnických studií</t>
  </si>
  <si>
    <t>Z toho počet cizinců na Fakultě zdravotnických studií</t>
  </si>
  <si>
    <t>Z toho počet žen na celoškolským pracovišti</t>
  </si>
  <si>
    <t>Z toho počet cizinců na celoškolským pracovišti</t>
  </si>
  <si>
    <t>Z toho počet žen na Fakultě přírodovědně-humanitní a pedagogické</t>
  </si>
  <si>
    <t>Z toho počet cizinců na Fakultě přírodovědně-humanitní a pedagogické</t>
  </si>
  <si>
    <t>Ústav pro nanomateriály, pokročilé technologie a inovace</t>
  </si>
  <si>
    <t>Technická univerzita v Liberci CELKEM</t>
  </si>
  <si>
    <t>Rektorát</t>
  </si>
  <si>
    <t xml:space="preserve">studentům doktorských studijních programů dle § 91 odst. 4 písm.c) </t>
  </si>
  <si>
    <t xml:space="preserve">Tab. 2.1: Akreditované studijní programy (počty)										</t>
  </si>
  <si>
    <t>Počty žen na Fakultě strojní</t>
  </si>
  <si>
    <t>Počty žen na Fakultě textilní</t>
  </si>
  <si>
    <t>Počty žen na Fakultě přírodovědně-humanitní a pedagogické</t>
  </si>
  <si>
    <t>Počty žen na Ekonomické fakultě</t>
  </si>
  <si>
    <t>Počty žen na Fakultě umění a architektury</t>
  </si>
  <si>
    <t xml:space="preserve"> </t>
  </si>
  <si>
    <t>Počty žen na Fakultě mechatroniky, informatiky a mezioborových studií</t>
  </si>
  <si>
    <t>Počty žen na Fakultě zdravotnických studií</t>
  </si>
  <si>
    <t>Počty žen na Ústavu pro nanomateriály, pokročilé technologie a inovace</t>
  </si>
  <si>
    <t>Počty žen na ostatních pracovištích</t>
  </si>
  <si>
    <t>Akademičtí pracovníci celkem</t>
  </si>
  <si>
    <t>Ostatní pracoviště TUL</t>
  </si>
  <si>
    <t>TUL celkem</t>
  </si>
  <si>
    <t>CELKEM TUL</t>
  </si>
  <si>
    <t>Ředitel ústavu, vysokoškolského zemědělského nebo lesního statku</t>
  </si>
  <si>
    <t>Fakulty a ústavy celkem</t>
  </si>
  <si>
    <t>TECHNICKÁ UNIVERZITA V LIBERCI CELKEM*****</t>
  </si>
  <si>
    <t xml:space="preserve">Pozn.: ***** = údaj celkem nemusí odrážet reálný stav fyzických osob (jedna osoba může v rámci VŠ či fakulty zastávat více pozic), jedná se o prostý součet buňek. </t>
  </si>
  <si>
    <t>Akademičtí pracovníci CELKEM</t>
  </si>
  <si>
    <t>Vojtíšek Michal, prof. Ph.D. MSc</t>
  </si>
  <si>
    <t>Tran Huu Nam, doc. Ing. Ph.D.</t>
  </si>
  <si>
    <t>Černá Dana, doc. RNDr. Ph.D.</t>
  </si>
  <si>
    <t>Němcová Zedníčková, doc. MgA.</t>
  </si>
  <si>
    <t>Stolín Petr, doc. Ing. arch.</t>
  </si>
  <si>
    <t>Koldovský Zbyněk, prof. Ing. Ph.D.</t>
  </si>
  <si>
    <t>Henyš Petr, doc. Ing. Ph.D.</t>
  </si>
  <si>
    <t>doc. Ing. Mgr. Jiří Barilla, CSc.</t>
  </si>
  <si>
    <t>5</t>
  </si>
  <si>
    <t>CxI</t>
  </si>
  <si>
    <t>3</t>
  </si>
  <si>
    <t>6</t>
  </si>
  <si>
    <t>FM</t>
  </si>
  <si>
    <t>1</t>
  </si>
  <si>
    <t>FP</t>
  </si>
  <si>
    <t>EF</t>
  </si>
  <si>
    <t>0</t>
  </si>
  <si>
    <t>2</t>
  </si>
  <si>
    <t>FS, FT, FUA, FZS žádné projekty neevidují.</t>
  </si>
  <si>
    <t xml:space="preserve">International Management </t>
  </si>
  <si>
    <t>Technical University Dresden (Německo)</t>
  </si>
  <si>
    <t>Double Degree</t>
  </si>
  <si>
    <t xml:space="preserve">navazující magisterský  </t>
  </si>
  <si>
    <t xml:space="preserve">System Engineering and Informatics </t>
  </si>
  <si>
    <t>Wrocław University of Technology (Polsko),
University of Applied Sciences Zittau/Görlitz (Německo)</t>
  </si>
  <si>
    <t xml:space="preserve">Joint Degree </t>
  </si>
  <si>
    <t>bakalářský</t>
  </si>
  <si>
    <t xml:space="preserve">University of Applied Sciences Zittau/Görlitz, Faculty of Electrical Engineering and Informatics </t>
  </si>
  <si>
    <t>Double Degree na základě smlouvy mezi TUL a HS Zittau z roku 2007</t>
  </si>
  <si>
    <t>Mechatronics</t>
  </si>
  <si>
    <t xml:space="preserve">Electrical Engineering and Informatics, studijní obor Mechatronics </t>
  </si>
  <si>
    <t xml:space="preserve">Faculty of Electrical Engineering and Computer Sciences na Hochschule Zittau/Görlitz, University of Applied Sciences </t>
  </si>
  <si>
    <t>Double Degree na základě smlouvy mezi TUL a HS Zittau z roku 2018</t>
  </si>
  <si>
    <t>Strojní inženýrství CZ, EN</t>
  </si>
  <si>
    <t xml:space="preserve">Ústav termomechaniky AV ČR, v.v.i.; Ústav makromolekulární chemie AV ČR, v.v.i. </t>
  </si>
  <si>
    <t xml:space="preserve">doktorský </t>
  </si>
  <si>
    <t>071 Inženýrství a strojírenství, 0719 Inženýrství a strojírenství</t>
  </si>
  <si>
    <t xml:space="preserve">Aplikovaná mechanika CZ </t>
  </si>
  <si>
    <t xml:space="preserve">Ústav termomechaniky AV ČR, v.v.i.; Fyzikální ústav AV ČR, v.v.i. </t>
  </si>
  <si>
    <t xml:space="preserve">Applied  Mechanics </t>
  </si>
  <si>
    <t xml:space="preserve">Systémové inženýrství a informatika  / Systems Engineering and Informatics </t>
  </si>
  <si>
    <t>0688, 0613</t>
  </si>
  <si>
    <t>Univerzita Hradec Králové, Univerzita Pardubice</t>
  </si>
  <si>
    <t>Nezávislý stát Samoa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</si>
</sst>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 numFmtId="168" formatCode="_-* #,##0\ _K_č_-;\-* #,##0\ _K_č_-;_-* &quot;-&quot;??\ _K_č_-;_-@_-"/>
  </numFmts>
  <fonts count="47"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vertAlign val="superscript"/>
      <sz val="10"/>
      <name val="Calibri"/>
      <family val="2"/>
      <charset val="238"/>
      <scheme val="minor"/>
    </font>
    <font>
      <b/>
      <vertAlign val="superscript"/>
      <sz val="10"/>
      <name val="Calibri"/>
      <family val="2"/>
      <charset val="238"/>
      <scheme val="minor"/>
    </font>
    <font>
      <b/>
      <sz val="9"/>
      <color indexed="81"/>
      <name val="Tahoma"/>
      <charset val="1"/>
    </font>
    <font>
      <sz val="9"/>
      <color indexed="81"/>
      <name val="Tahoma"/>
      <charset val="1"/>
    </font>
    <font>
      <b/>
      <sz val="9"/>
      <color indexed="81"/>
      <name val="Tahoma"/>
      <family val="2"/>
      <charset val="238"/>
    </font>
    <font>
      <sz val="9"/>
      <color theme="1"/>
      <name val="Calibri"/>
      <family val="2"/>
      <charset val="238"/>
      <scheme val="minor"/>
    </font>
    <font>
      <b/>
      <sz val="9"/>
      <color theme="1"/>
      <name val="Calibri"/>
      <family val="2"/>
      <charset val="238"/>
      <scheme val="minor"/>
    </font>
    <font>
      <sz val="9"/>
      <color rgb="FFFF0000"/>
      <name val="Calibri"/>
      <family val="2"/>
      <charset val="238"/>
      <scheme val="minor"/>
    </font>
    <font>
      <sz val="9"/>
      <name val="Calibri"/>
      <family val="2"/>
      <charset val="238"/>
      <scheme val="minor"/>
    </font>
    <font>
      <b/>
      <i/>
      <sz val="9"/>
      <color theme="1"/>
      <name val="Calibri"/>
      <family val="2"/>
      <charset val="238"/>
      <scheme val="minor"/>
    </font>
    <font>
      <sz val="10"/>
      <color theme="1"/>
      <name val="Calibri"/>
      <family val="2"/>
      <charset val="238"/>
    </font>
    <font>
      <b/>
      <sz val="10"/>
      <color theme="1"/>
      <name val="Calibri"/>
      <family val="2"/>
      <charset val="238"/>
    </font>
    <font>
      <b/>
      <sz val="10"/>
      <name val="Calibri"/>
      <family val="2"/>
      <charset val="238"/>
    </font>
    <font>
      <sz val="10"/>
      <name val="Calibri"/>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right style="medium">
        <color indexed="64"/>
      </right>
      <top style="thin">
        <color indexed="64"/>
      </top>
      <bottom style="medium">
        <color indexed="64"/>
      </bottom>
      <diagonal/>
    </border>
    <border diagonalUp="1" diagonalDown="1">
      <left style="thin">
        <color indexed="64"/>
      </left>
      <right style="thin">
        <color indexed="64"/>
      </right>
      <top style="thin">
        <color indexed="64"/>
      </top>
      <bottom/>
      <diagonal style="thin">
        <color indexed="64"/>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s>
  <cellStyleXfs count="9">
    <xf numFmtId="0" fontId="0" fillId="0" borderId="0"/>
    <xf numFmtId="0" fontId="4" fillId="0" borderId="0"/>
    <xf numFmtId="0" fontId="1" fillId="0" borderId="0"/>
    <xf numFmtId="43" fontId="1" fillId="0" borderId="0" applyFont="0" applyFill="0" applyBorder="0" applyAlignment="0" applyProtection="0"/>
    <xf numFmtId="0" fontId="29" fillId="0" borderId="0"/>
    <xf numFmtId="44"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cellStyleXfs>
  <cellXfs count="783">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applyAlignment="1"/>
    <xf numFmtId="0" fontId="7" fillId="4" borderId="1" xfId="0" applyFont="1" applyFill="1" applyBorder="1" applyAlignment="1"/>
    <xf numFmtId="0" fontId="7" fillId="4" borderId="1" xfId="0" applyFont="1" applyFill="1" applyBorder="1" applyAlignment="1">
      <alignment horizontal="center"/>
    </xf>
    <xf numFmtId="0" fontId="5" fillId="2" borderId="3" xfId="0" applyFont="1" applyFill="1" applyBorder="1" applyAlignment="1"/>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5" fillId="3" borderId="1" xfId="0" applyFont="1" applyFill="1" applyBorder="1" applyAlignment="1"/>
    <xf numFmtId="0" fontId="5" fillId="3" borderId="3" xfId="0" applyFont="1" applyFill="1" applyBorder="1" applyAlignment="1"/>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applyAlignment="1"/>
    <xf numFmtId="0" fontId="16" fillId="0" borderId="0" xfId="0" applyFont="1" applyAlignment="1">
      <alignment wrapText="1"/>
    </xf>
    <xf numFmtId="0" fontId="13"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4" fillId="0" borderId="0" xfId="0" applyFont="1"/>
    <xf numFmtId="0" fontId="18" fillId="0" borderId="0" xfId="0" applyFont="1"/>
    <xf numFmtId="0" fontId="5" fillId="0" borderId="3" xfId="0" applyFont="1" applyBorder="1" applyAlignment="1">
      <alignment horizontal="right"/>
    </xf>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6" fillId="0" borderId="13" xfId="0" applyFont="1" applyBorder="1" applyAlignment="1">
      <alignment wrapText="1"/>
    </xf>
    <xf numFmtId="0" fontId="20" fillId="0" borderId="0" xfId="0" applyFont="1" applyFill="1" applyAlignment="1">
      <alignment wrapText="1"/>
    </xf>
    <xf numFmtId="0" fontId="16" fillId="0" borderId="0" xfId="0" applyFont="1" applyAlignment="1"/>
    <xf numFmtId="0" fontId="6" fillId="3" borderId="49" xfId="0" applyFont="1" applyFill="1" applyBorder="1" applyAlignment="1">
      <alignment wrapText="1"/>
    </xf>
    <xf numFmtId="0" fontId="6" fillId="3" borderId="50" xfId="0" applyFont="1" applyFill="1" applyBorder="1" applyAlignment="1">
      <alignment wrapText="1"/>
    </xf>
    <xf numFmtId="0" fontId="6" fillId="4" borderId="48" xfId="0" applyFont="1" applyFill="1" applyBorder="1" applyAlignment="1">
      <alignment wrapText="1"/>
    </xf>
    <xf numFmtId="0" fontId="6" fillId="3" borderId="48" xfId="0" applyFont="1" applyFill="1" applyBorder="1" applyAlignment="1">
      <alignment wrapText="1"/>
    </xf>
    <xf numFmtId="0" fontId="6" fillId="0" borderId="0" xfId="0" applyFont="1" applyFill="1" applyAlignment="1">
      <alignment wrapText="1"/>
    </xf>
    <xf numFmtId="0" fontId="18" fillId="0" borderId="0" xfId="0" applyFont="1" applyAlignment="1"/>
    <xf numFmtId="0" fontId="15" fillId="0"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Fill="1" applyAlignment="1">
      <alignment horizontal="left" vertical="top" wrapText="1"/>
    </xf>
    <xf numFmtId="0" fontId="12"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 xfId="0" applyFont="1" applyFill="1" applyBorder="1" applyAlignment="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8" xfId="0" applyFont="1" applyFill="1" applyBorder="1" applyAlignment="1">
      <alignment wrapText="1"/>
    </xf>
    <xf numFmtId="0" fontId="5" fillId="3" borderId="45" xfId="0" applyFont="1" applyFill="1" applyBorder="1"/>
    <xf numFmtId="0" fontId="5" fillId="3" borderId="46" xfId="0" applyFont="1" applyFill="1" applyBorder="1"/>
    <xf numFmtId="0" fontId="5" fillId="0" borderId="11" xfId="0" applyFont="1" applyBorder="1"/>
    <xf numFmtId="0" fontId="5" fillId="0" borderId="2" xfId="0" applyFont="1" applyBorder="1"/>
    <xf numFmtId="0" fontId="5" fillId="0" borderId="10" xfId="0" applyFont="1" applyBorder="1"/>
    <xf numFmtId="0" fontId="7" fillId="3" borderId="21" xfId="0" applyFont="1" applyFill="1" applyBorder="1"/>
    <xf numFmtId="0" fontId="7" fillId="2" borderId="14" xfId="0" applyFont="1" applyFill="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6" fillId="3" borderId="51" xfId="0" applyFont="1" applyFill="1" applyBorder="1" applyAlignment="1">
      <alignment wrapText="1"/>
    </xf>
    <xf numFmtId="0" fontId="6" fillId="4" borderId="60" xfId="0" applyFont="1" applyFill="1" applyBorder="1" applyAlignment="1">
      <alignment wrapText="1"/>
    </xf>
    <xf numFmtId="0" fontId="6" fillId="3" borderId="12" xfId="0" applyFont="1" applyFill="1" applyBorder="1" applyAlignment="1">
      <alignment wrapText="1"/>
    </xf>
    <xf numFmtId="0" fontId="17" fillId="0" borderId="0" xfId="0" applyFont="1" applyFill="1" applyAlignment="1">
      <alignment vertical="top" wrapText="1"/>
    </xf>
    <xf numFmtId="0" fontId="6" fillId="0" borderId="2" xfId="0" applyFont="1" applyBorder="1"/>
    <xf numFmtId="0" fontId="5" fillId="0" borderId="1" xfId="0" applyFont="1" applyFill="1" applyBorder="1"/>
    <xf numFmtId="0" fontId="5" fillId="0" borderId="5" xfId="0" applyFont="1" applyFill="1" applyBorder="1"/>
    <xf numFmtId="0" fontId="6" fillId="0" borderId="11" xfId="0" applyFont="1" applyFill="1" applyBorder="1" applyAlignment="1">
      <alignment wrapText="1"/>
    </xf>
    <xf numFmtId="0" fontId="11" fillId="0" borderId="10" xfId="0" applyFont="1" applyFill="1" applyBorder="1"/>
    <xf numFmtId="0" fontId="11" fillId="0" borderId="0" xfId="0" applyFont="1" applyFill="1" applyBorder="1"/>
    <xf numFmtId="0" fontId="5" fillId="0" borderId="0" xfId="0" applyFont="1" applyFill="1" applyAlignment="1">
      <alignment horizontal="right"/>
    </xf>
    <xf numFmtId="0" fontId="7" fillId="0" borderId="1" xfId="0" applyFont="1" applyFill="1" applyBorder="1" applyAlignment="1"/>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4" xfId="0" applyFont="1" applyFill="1" applyBorder="1"/>
    <xf numFmtId="0" fontId="16" fillId="0" borderId="0" xfId="0" applyFont="1" applyBorder="1" applyAlignment="1">
      <alignment wrapText="1"/>
    </xf>
    <xf numFmtId="0" fontId="17" fillId="0" borderId="0" xfId="0" applyFont="1" applyFill="1"/>
    <xf numFmtId="0" fontId="7" fillId="0" borderId="5" xfId="0" applyFont="1" applyFill="1" applyBorder="1" applyAlignment="1"/>
    <xf numFmtId="0" fontId="7" fillId="0" borderId="5" xfId="0" applyFont="1" applyFill="1" applyBorder="1" applyAlignment="1">
      <alignment horizontal="center"/>
    </xf>
    <xf numFmtId="0" fontId="5" fillId="3" borderId="5" xfId="0" applyFont="1" applyFill="1" applyBorder="1" applyAlignment="1"/>
    <xf numFmtId="0" fontId="11" fillId="0" borderId="10" xfId="0" applyFont="1" applyFill="1" applyBorder="1" applyAlignment="1">
      <alignment wrapText="1"/>
    </xf>
    <xf numFmtId="0" fontId="17" fillId="0" borderId="1" xfId="0" applyFont="1" applyFill="1" applyBorder="1"/>
    <xf numFmtId="0" fontId="17" fillId="0" borderId="0" xfId="0" applyFont="1" applyFill="1" applyAlignment="1">
      <alignment wrapText="1"/>
    </xf>
    <xf numFmtId="0" fontId="17" fillId="0" borderId="0" xfId="0" applyFont="1" applyFill="1" applyAlignment="1">
      <alignment horizontal="right"/>
    </xf>
    <xf numFmtId="0" fontId="6" fillId="0" borderId="10" xfId="0" applyFont="1" applyFill="1" applyBorder="1" applyAlignment="1">
      <alignment wrapText="1"/>
    </xf>
    <xf numFmtId="0" fontId="11" fillId="0" borderId="26" xfId="0" applyFont="1" applyFill="1" applyBorder="1" applyAlignment="1">
      <alignment wrapText="1"/>
    </xf>
    <xf numFmtId="0" fontId="11" fillId="0" borderId="1" xfId="0" applyFont="1" applyFill="1" applyBorder="1" applyAlignment="1">
      <alignment wrapText="1"/>
    </xf>
    <xf numFmtId="0" fontId="11" fillId="0" borderId="5" xfId="0" applyFont="1" applyFill="1" applyBorder="1" applyAlignment="1">
      <alignment wrapText="1"/>
    </xf>
    <xf numFmtId="0" fontId="11" fillId="0" borderId="2" xfId="0" applyFont="1" applyFill="1" applyBorder="1" applyAlignment="1">
      <alignment wrapText="1"/>
    </xf>
    <xf numFmtId="0" fontId="11" fillId="0" borderId="3" xfId="0" applyFont="1" applyFill="1" applyBorder="1" applyAlignment="1">
      <alignment wrapText="1"/>
    </xf>
    <xf numFmtId="0" fontId="25" fillId="0" borderId="6" xfId="0" applyFont="1" applyFill="1" applyBorder="1"/>
    <xf numFmtId="0" fontId="11" fillId="0" borderId="9" xfId="0" applyFont="1" applyFill="1" applyBorder="1" applyAlignment="1">
      <alignment wrapText="1"/>
    </xf>
    <xf numFmtId="0" fontId="11" fillId="0" borderId="15" xfId="0" applyFont="1" applyFill="1" applyBorder="1" applyAlignment="1">
      <alignment horizontal="center" wrapText="1"/>
    </xf>
    <xf numFmtId="0" fontId="11" fillId="0" borderId="32" xfId="0" applyFont="1" applyFill="1" applyBorder="1" applyAlignment="1">
      <alignment horizontal="center" wrapText="1"/>
    </xf>
    <xf numFmtId="0" fontId="6" fillId="0" borderId="8" xfId="0" applyFont="1" applyBorder="1" applyAlignment="1">
      <alignment wrapText="1"/>
    </xf>
    <xf numFmtId="0" fontId="6" fillId="0" borderId="57" xfId="0" applyFont="1" applyBorder="1" applyAlignment="1">
      <alignment wrapText="1"/>
    </xf>
    <xf numFmtId="0" fontId="17" fillId="3" borderId="3" xfId="0" applyFont="1" applyFill="1" applyBorder="1"/>
    <xf numFmtId="0" fontId="17" fillId="0" borderId="1" xfId="0" applyFont="1" applyBorder="1"/>
    <xf numFmtId="0" fontId="17" fillId="0" borderId="5" xfId="0" applyFont="1" applyFill="1" applyBorder="1"/>
    <xf numFmtId="0" fontId="17" fillId="3" borderId="9" xfId="0" applyFont="1" applyFill="1" applyBorder="1"/>
    <xf numFmtId="0" fontId="5" fillId="0" borderId="2" xfId="0" applyFont="1" applyFill="1" applyBorder="1" applyAlignment="1">
      <alignment wrapText="1"/>
    </xf>
    <xf numFmtId="0" fontId="8" fillId="0" borderId="1" xfId="0" applyFont="1" applyFill="1" applyBorder="1"/>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5" xfId="0" applyNumberFormat="1" applyFont="1" applyFill="1" applyBorder="1" applyAlignment="1">
      <alignment horizontal="center"/>
    </xf>
    <xf numFmtId="0" fontId="6" fillId="0" borderId="0" xfId="0" applyFont="1"/>
    <xf numFmtId="0" fontId="5" fillId="0" borderId="0" xfId="0" applyFont="1" applyAlignment="1">
      <alignment horizontal="left"/>
    </xf>
    <xf numFmtId="0" fontId="17" fillId="3" borderId="1" xfId="0" applyFont="1" applyFill="1" applyBorder="1"/>
    <xf numFmtId="0" fontId="5" fillId="3" borderId="63"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Fill="1" applyBorder="1" applyAlignment="1">
      <alignment horizontal="center" wrapText="1"/>
    </xf>
    <xf numFmtId="0" fontId="17" fillId="0" borderId="2" xfId="0" applyFont="1" applyBorder="1" applyAlignment="1">
      <alignment wrapText="1"/>
    </xf>
    <xf numFmtId="0" fontId="17" fillId="0" borderId="7" xfId="0" applyFont="1" applyBorder="1" applyAlignment="1">
      <alignment wrapText="1"/>
    </xf>
    <xf numFmtId="0" fontId="11" fillId="3" borderId="10" xfId="0" applyFont="1" applyFill="1" applyBorder="1" applyAlignment="1">
      <alignment wrapText="1"/>
    </xf>
    <xf numFmtId="0" fontId="25" fillId="2" borderId="2" xfId="0" applyFont="1" applyFill="1" applyBorder="1" applyAlignment="1">
      <alignment wrapText="1"/>
    </xf>
    <xf numFmtId="0" fontId="17" fillId="3" borderId="11" xfId="0" applyNumberFormat="1" applyFont="1" applyFill="1" applyBorder="1" applyAlignment="1">
      <alignment horizontal="center"/>
    </xf>
    <xf numFmtId="0" fontId="17" fillId="0" borderId="19" xfId="0" applyFont="1" applyFill="1" applyBorder="1" applyAlignment="1">
      <alignment wrapText="1"/>
    </xf>
    <xf numFmtId="0" fontId="17" fillId="0" borderId="10" xfId="0" applyFont="1" applyFill="1" applyBorder="1" applyAlignment="1">
      <alignment wrapText="1"/>
    </xf>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5" fillId="0" borderId="5" xfId="0" applyFont="1" applyFill="1" applyBorder="1" applyAlignment="1"/>
    <xf numFmtId="0" fontId="5" fillId="0" borderId="3" xfId="0" applyFont="1" applyFill="1" applyBorder="1" applyAlignment="1"/>
    <xf numFmtId="0" fontId="6" fillId="0" borderId="19" xfId="0" applyFont="1" applyFill="1" applyBorder="1" applyAlignment="1">
      <alignment wrapText="1"/>
    </xf>
    <xf numFmtId="0" fontId="6" fillId="0" borderId="1" xfId="0" applyFont="1" applyFill="1" applyBorder="1" applyAlignment="1">
      <alignment horizontal="righ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28" fillId="0" borderId="0" xfId="0" applyFont="1" applyAlignment="1">
      <alignment vertical="center" wrapText="1"/>
    </xf>
    <xf numFmtId="0" fontId="28" fillId="0" borderId="0" xfId="0" applyFont="1" applyFill="1" applyAlignment="1">
      <alignment vertical="center" wrapText="1"/>
    </xf>
    <xf numFmtId="0" fontId="7" fillId="3" borderId="10" xfId="0" applyFont="1" applyFill="1" applyBorder="1" applyAlignment="1">
      <alignment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11" fillId="0" borderId="25" xfId="0" applyFont="1" applyFill="1" applyBorder="1" applyAlignment="1">
      <alignment wrapText="1"/>
    </xf>
    <xf numFmtId="0" fontId="11" fillId="0" borderId="33" xfId="0" applyFont="1" applyFill="1" applyBorder="1" applyAlignment="1">
      <alignment wrapText="1"/>
    </xf>
    <xf numFmtId="0" fontId="5" fillId="0" borderId="53" xfId="0" applyFont="1" applyBorder="1"/>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4"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2" borderId="1" xfId="0" applyFont="1" applyFill="1" applyBorder="1" applyAlignment="1">
      <alignment horizontal="center" wrapText="1"/>
    </xf>
    <xf numFmtId="0" fontId="6" fillId="0" borderId="1" xfId="0" applyFont="1" applyBorder="1" applyAlignment="1">
      <alignment horizontal="center" wrapText="1"/>
    </xf>
    <xf numFmtId="49" fontId="5" fillId="3" borderId="3"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1" fillId="3" borderId="2" xfId="0" applyFont="1" applyFill="1" applyBorder="1" applyAlignment="1">
      <alignmen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41" xfId="0" applyFont="1" applyFill="1" applyBorder="1" applyAlignment="1">
      <alignment wrapText="1"/>
    </xf>
    <xf numFmtId="0" fontId="5" fillId="3" borderId="42" xfId="0" applyNumberFormat="1" applyFont="1" applyFill="1" applyBorder="1" applyAlignment="1">
      <alignment horizontal="center"/>
    </xf>
    <xf numFmtId="0" fontId="5" fillId="3" borderId="42" xfId="0" applyFont="1" applyFill="1" applyBorder="1"/>
    <xf numFmtId="0" fontId="5" fillId="3" borderId="44" xfId="0" applyFont="1" applyFill="1" applyBorder="1"/>
    <xf numFmtId="3" fontId="6" fillId="3" borderId="4" xfId="0" applyNumberFormat="1" applyFont="1" applyFill="1" applyBorder="1" applyAlignment="1">
      <alignment horizontal="right"/>
    </xf>
    <xf numFmtId="3" fontId="17" fillId="0" borderId="1" xfId="0" applyNumberFormat="1" applyFont="1" applyBorder="1" applyAlignment="1">
      <alignment horizontal="right"/>
    </xf>
    <xf numFmtId="3" fontId="17" fillId="0" borderId="1" xfId="0" applyNumberFormat="1" applyFont="1" applyBorder="1"/>
    <xf numFmtId="3" fontId="17" fillId="0" borderId="3" xfId="0" applyNumberFormat="1" applyFont="1" applyBorder="1"/>
    <xf numFmtId="3" fontId="17" fillId="0" borderId="8" xfId="0" applyNumberFormat="1" applyFont="1" applyBorder="1" applyAlignment="1">
      <alignment horizontal="right"/>
    </xf>
    <xf numFmtId="3" fontId="17" fillId="0" borderId="8" xfId="0" applyNumberFormat="1" applyFont="1" applyBorder="1"/>
    <xf numFmtId="3" fontId="17" fillId="0" borderId="9" xfId="0" applyNumberFormat="1" applyFont="1" applyBorder="1"/>
    <xf numFmtId="3" fontId="17" fillId="3" borderId="11" xfId="0" applyNumberFormat="1" applyFont="1" applyFill="1" applyBorder="1"/>
    <xf numFmtId="3" fontId="17" fillId="3" borderId="4" xfId="0" applyNumberFormat="1" applyFont="1" applyFill="1" applyBorder="1"/>
    <xf numFmtId="0" fontId="6" fillId="3" borderId="15" xfId="0" applyFont="1" applyFill="1" applyBorder="1"/>
    <xf numFmtId="0" fontId="6" fillId="0" borderId="2" xfId="0" applyFont="1" applyFill="1" applyBorder="1" applyAlignment="1">
      <alignment horizontal="left" wrapText="1"/>
    </xf>
    <xf numFmtId="0" fontId="11" fillId="0" borderId="38" xfId="0" applyFont="1" applyFill="1" applyBorder="1" applyAlignment="1">
      <alignment wrapText="1"/>
    </xf>
    <xf numFmtId="0" fontId="11" fillId="0" borderId="59" xfId="0" applyFont="1" applyFill="1" applyBorder="1" applyAlignment="1">
      <alignment wrapText="1"/>
    </xf>
    <xf numFmtId="0" fontId="11" fillId="0" borderId="36" xfId="0" applyFont="1" applyFill="1" applyBorder="1" applyAlignment="1">
      <alignment wrapText="1"/>
    </xf>
    <xf numFmtId="0" fontId="11" fillId="0" borderId="7" xfId="0" applyFont="1" applyFill="1" applyBorder="1" applyAlignment="1">
      <alignment wrapText="1"/>
    </xf>
    <xf numFmtId="0" fontId="11" fillId="0" borderId="52" xfId="0" applyFont="1" applyFill="1" applyBorder="1" applyAlignment="1">
      <alignment wrapText="1"/>
    </xf>
    <xf numFmtId="0" fontId="25" fillId="2" borderId="22" xfId="0" applyFont="1" applyFill="1" applyBorder="1" applyAlignment="1">
      <alignment wrapText="1"/>
    </xf>
    <xf numFmtId="3" fontId="17" fillId="3" borderId="11" xfId="0" applyNumberFormat="1" applyFont="1" applyFill="1" applyBorder="1" applyAlignment="1">
      <alignment horizontal="right"/>
    </xf>
    <xf numFmtId="17" fontId="12" fillId="0" borderId="1" xfId="0" applyNumberFormat="1" applyFont="1" applyFill="1" applyBorder="1" applyAlignment="1">
      <alignment horizontal="left" vertical="top" wrapText="1"/>
    </xf>
    <xf numFmtId="0" fontId="11" fillId="4" borderId="10" xfId="0" applyFont="1" applyFill="1" applyBorder="1" applyAlignment="1">
      <alignment wrapText="1"/>
    </xf>
    <xf numFmtId="0" fontId="11" fillId="2" borderId="19" xfId="0" applyFont="1" applyFill="1" applyBorder="1" applyAlignment="1">
      <alignment horizontal="left"/>
    </xf>
    <xf numFmtId="166" fontId="5" fillId="0" borderId="1" xfId="0" applyNumberFormat="1" applyFont="1" applyFill="1" applyBorder="1" applyAlignment="1">
      <alignment wrapText="1"/>
    </xf>
    <xf numFmtId="166" fontId="0" fillId="3" borderId="11" xfId="0" applyNumberFormat="1" applyFill="1" applyBorder="1" applyAlignment="1"/>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0" borderId="11" xfId="0" applyNumberFormat="1" applyFont="1" applyFill="1" applyBorder="1" applyAlignment="1">
      <alignment horizontal="right" wrapText="1"/>
    </xf>
    <xf numFmtId="0" fontId="25" fillId="2" borderId="14" xfId="0" applyFont="1" applyFill="1" applyBorder="1" applyAlignment="1">
      <alignment wrapText="1"/>
    </xf>
    <xf numFmtId="0" fontId="17" fillId="3" borderId="40" xfId="0" applyFont="1" applyFill="1" applyBorder="1"/>
    <xf numFmtId="0" fontId="6" fillId="3" borderId="11" xfId="0" applyFont="1" applyFill="1" applyBorder="1" applyAlignment="1">
      <alignment horizontal="center" wrapText="1"/>
    </xf>
    <xf numFmtId="166" fontId="6" fillId="3" borderId="1" xfId="0" applyNumberFormat="1" applyFont="1" applyFill="1" applyBorder="1" applyAlignment="1">
      <alignment wrapText="1"/>
    </xf>
    <xf numFmtId="0" fontId="5" fillId="0" borderId="11" xfId="0" applyFont="1" applyFill="1" applyBorder="1" applyAlignment="1">
      <alignment horizontal="center" wrapText="1"/>
    </xf>
    <xf numFmtId="166" fontId="6" fillId="3" borderId="1" xfId="0" applyNumberFormat="1" applyFont="1" applyFill="1" applyBorder="1"/>
    <xf numFmtId="166" fontId="23" fillId="3" borderId="11" xfId="0" applyNumberFormat="1" applyFont="1" applyFill="1" applyBorder="1"/>
    <xf numFmtId="0" fontId="22" fillId="6" borderId="26" xfId="0" applyFont="1" applyFill="1" applyBorder="1" applyAlignment="1">
      <alignment horizontal="center" vertical="center" wrapText="1"/>
    </xf>
    <xf numFmtId="0" fontId="6" fillId="3" borderId="4" xfId="0" applyFont="1" applyFill="1" applyBorder="1"/>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Border="1" applyAlignment="1">
      <alignment horizontal="center"/>
    </xf>
    <xf numFmtId="0" fontId="5" fillId="0" borderId="0" xfId="0" applyFont="1" applyAlignment="1">
      <alignment horizontal="center"/>
    </xf>
    <xf numFmtId="0" fontId="15" fillId="0" borderId="0" xfId="0" applyFont="1"/>
    <xf numFmtId="165" fontId="5" fillId="0" borderId="11" xfId="0" applyNumberFormat="1" applyFont="1" applyFill="1" applyBorder="1" applyAlignment="1">
      <alignment horizontal="center" wrapText="1"/>
    </xf>
    <xf numFmtId="165" fontId="5" fillId="0" borderId="1" xfId="0" applyNumberFormat="1" applyFont="1" applyFill="1" applyBorder="1" applyAlignment="1">
      <alignment wrapText="1"/>
    </xf>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3" borderId="11" xfId="0" applyNumberFormat="1" applyFill="1" applyBorder="1" applyAlignment="1"/>
    <xf numFmtId="165" fontId="0" fillId="0" borderId="0" xfId="0" applyNumberFormat="1"/>
    <xf numFmtId="165" fontId="5" fillId="0" borderId="1" xfId="0" applyNumberFormat="1" applyFont="1" applyFill="1" applyBorder="1" applyAlignmen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3"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167" fontId="17" fillId="2" borderId="23" xfId="0" applyNumberFormat="1" applyFont="1" applyFill="1" applyBorder="1" applyAlignment="1">
      <alignment horizontal="right"/>
    </xf>
    <xf numFmtId="167" fontId="17" fillId="2" borderId="23" xfId="0" applyNumberFormat="1" applyFont="1" applyFill="1" applyBorder="1"/>
    <xf numFmtId="167" fontId="17" fillId="2" borderId="34" xfId="0" applyNumberFormat="1" applyFont="1" applyFill="1" applyBorder="1"/>
    <xf numFmtId="167" fontId="17" fillId="3" borderId="24" xfId="0" applyNumberFormat="1" applyFont="1" applyFill="1" applyBorder="1"/>
    <xf numFmtId="167" fontId="17" fillId="0" borderId="18" xfId="0" applyNumberFormat="1" applyFont="1" applyFill="1" applyBorder="1" applyAlignment="1">
      <alignment horizontal="right"/>
    </xf>
    <xf numFmtId="167" fontId="17" fillId="0" borderId="18" xfId="0" applyNumberFormat="1" applyFont="1" applyFill="1" applyBorder="1"/>
    <xf numFmtId="167" fontId="17" fillId="0" borderId="37" xfId="0" applyNumberFormat="1" applyFont="1" applyFill="1" applyBorder="1"/>
    <xf numFmtId="167" fontId="17" fillId="0" borderId="20" xfId="0" applyNumberFormat="1" applyFont="1" applyFill="1" applyBorder="1"/>
    <xf numFmtId="167" fontId="17" fillId="0" borderId="11" xfId="0" applyNumberFormat="1" applyFont="1" applyFill="1" applyBorder="1" applyAlignment="1">
      <alignment horizontal="right"/>
    </xf>
    <xf numFmtId="167" fontId="17" fillId="0" borderId="11" xfId="0" applyNumberFormat="1" applyFont="1" applyFill="1" applyBorder="1"/>
    <xf numFmtId="167" fontId="17" fillId="0" borderId="4" xfId="0" applyNumberFormat="1" applyFont="1" applyFill="1" applyBorder="1"/>
    <xf numFmtId="167" fontId="11" fillId="4" borderId="11" xfId="0" applyNumberFormat="1" applyFont="1" applyFill="1" applyBorder="1" applyAlignment="1">
      <alignment horizontal="right"/>
    </xf>
    <xf numFmtId="167" fontId="11" fillId="4" borderId="11" xfId="0" applyNumberFormat="1" applyFont="1" applyFill="1" applyBorder="1"/>
    <xf numFmtId="167" fontId="11" fillId="4" borderId="4" xfId="0" applyNumberFormat="1" applyFont="1" applyFill="1" applyBorder="1"/>
    <xf numFmtId="0" fontId="6" fillId="3" borderId="3" xfId="0" applyFont="1" applyFill="1" applyBorder="1" applyAlignment="1">
      <alignment horizontal="center" wrapText="1"/>
    </xf>
    <xf numFmtId="0" fontId="5" fillId="4" borderId="9" xfId="0" applyFont="1" applyFill="1" applyBorder="1"/>
    <xf numFmtId="0" fontId="5" fillId="3" borderId="11" xfId="0" applyNumberFormat="1" applyFont="1" applyFill="1" applyBorder="1" applyAlignment="1">
      <alignment horizontal="center"/>
    </xf>
    <xf numFmtId="0" fontId="11" fillId="0" borderId="2" xfId="0" applyFont="1" applyBorder="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0" borderId="11" xfId="0" applyFont="1" applyFill="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NumberFormat="1" applyFont="1" applyFill="1" applyBorder="1" applyAlignment="1">
      <alignment horizontal="center"/>
    </xf>
    <xf numFmtId="0" fontId="25" fillId="2" borderId="1" xfId="0" applyFont="1" applyFill="1" applyBorder="1" applyAlignment="1">
      <alignment horizontal="right"/>
    </xf>
    <xf numFmtId="0" fontId="17" fillId="3" borderId="7" xfId="0" applyFont="1" applyFill="1" applyBorder="1" applyAlignment="1">
      <alignment wrapText="1"/>
    </xf>
    <xf numFmtId="0" fontId="17" fillId="3" borderId="8" xfId="0" applyNumberFormat="1" applyFont="1" applyFill="1" applyBorder="1" applyAlignment="1">
      <alignment horizontal="center"/>
    </xf>
    <xf numFmtId="0" fontId="11" fillId="3" borderId="58" xfId="0" applyFont="1" applyFill="1" applyBorder="1" applyAlignment="1">
      <alignment wrapText="1"/>
    </xf>
    <xf numFmtId="0" fontId="17" fillId="3" borderId="45" xfId="0" applyNumberFormat="1" applyFont="1" applyFill="1" applyBorder="1" applyAlignment="1">
      <alignment horizontal="center"/>
    </xf>
    <xf numFmtId="0" fontId="17" fillId="3" borderId="45" xfId="0" applyFont="1" applyFill="1" applyBorder="1"/>
    <xf numFmtId="0" fontId="17" fillId="3" borderId="46" xfId="0" applyFont="1" applyFill="1" applyBorder="1"/>
    <xf numFmtId="49" fontId="17" fillId="0" borderId="8" xfId="0" applyNumberFormat="1" applyFont="1" applyBorder="1" applyAlignment="1">
      <alignment horizontal="right"/>
    </xf>
    <xf numFmtId="0" fontId="17" fillId="0" borderId="2" xfId="0" applyFont="1" applyFill="1" applyBorder="1" applyAlignment="1">
      <alignment wrapText="1"/>
    </xf>
    <xf numFmtId="0" fontId="17" fillId="0" borderId="1" xfId="0" applyNumberFormat="1" applyFont="1" applyBorder="1" applyAlignment="1">
      <alignment horizontal="center"/>
    </xf>
    <xf numFmtId="0" fontId="25" fillId="2" borderId="15" xfId="0" applyFont="1" applyFill="1" applyBorder="1" applyAlignment="1">
      <alignment horizontal="right"/>
    </xf>
    <xf numFmtId="0" fontId="25" fillId="2" borderId="30" xfId="0" applyFont="1" applyFill="1" applyBorder="1" applyAlignment="1"/>
    <xf numFmtId="0" fontId="25" fillId="2" borderId="31" xfId="0" applyFont="1" applyFill="1" applyBorder="1" applyAlignment="1"/>
    <xf numFmtId="0" fontId="25" fillId="2" borderId="17" xfId="0" applyFont="1" applyFill="1" applyBorder="1" applyAlignment="1"/>
    <xf numFmtId="0" fontId="11" fillId="0" borderId="11" xfId="0" applyFont="1" applyBorder="1" applyAlignment="1">
      <alignment horizontal="center" wrapText="1"/>
    </xf>
    <xf numFmtId="0" fontId="11" fillId="0" borderId="3" xfId="0" applyFont="1" applyBorder="1" applyAlignment="1">
      <alignment horizontal="center" wrapText="1"/>
    </xf>
    <xf numFmtId="0" fontId="11" fillId="0" borderId="1" xfId="1" applyFont="1" applyBorder="1" applyAlignment="1">
      <alignment horizontal="center"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7" fillId="0" borderId="0" xfId="0" applyFont="1" applyFill="1" applyAlignment="1">
      <alignment vertical="top"/>
    </xf>
    <xf numFmtId="0" fontId="12" fillId="0" borderId="0" xfId="0" applyFont="1" applyFill="1" applyBorder="1" applyAlignment="1">
      <alignment horizontal="left" vertical="top" wrapText="1"/>
    </xf>
    <xf numFmtId="0" fontId="22" fillId="6" borderId="5"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11" fillId="0" borderId="30" xfId="0" applyFont="1" applyFill="1" applyBorder="1" applyAlignment="1">
      <alignment horizontal="center" wrapText="1"/>
    </xf>
    <xf numFmtId="0" fontId="11" fillId="3" borderId="11" xfId="0" applyFont="1" applyFill="1" applyBorder="1" applyAlignment="1">
      <alignment wrapText="1"/>
    </xf>
    <xf numFmtId="0" fontId="11" fillId="0" borderId="0" xfId="0" applyFont="1" applyFill="1" applyBorder="1" applyAlignment="1">
      <alignment wrapText="1"/>
    </xf>
    <xf numFmtId="0" fontId="17" fillId="0" borderId="0" xfId="0" applyFont="1" applyAlignment="1"/>
    <xf numFmtId="0" fontId="17" fillId="0" borderId="2" xfId="0" applyFont="1" applyBorder="1" applyAlignment="1"/>
    <xf numFmtId="0" fontId="17" fillId="0" borderId="10" xfId="0" applyFont="1" applyBorder="1" applyAlignment="1">
      <alignment wrapText="1"/>
    </xf>
    <xf numFmtId="0" fontId="25" fillId="2" borderId="23" xfId="0" applyFont="1" applyFill="1" applyBorder="1" applyAlignment="1">
      <alignment horizontal="right"/>
    </xf>
    <xf numFmtId="0" fontId="17" fillId="3" borderId="10" xfId="0" applyFont="1" applyFill="1" applyBorder="1" applyAlignment="1">
      <alignment wrapText="1"/>
    </xf>
    <xf numFmtId="0" fontId="5" fillId="3" borderId="73" xfId="0" applyFont="1" applyFill="1" applyBorder="1"/>
    <xf numFmtId="0" fontId="11" fillId="2" borderId="14" xfId="0" applyFont="1" applyFill="1" applyBorder="1" applyAlignment="1">
      <alignment wrapText="1"/>
    </xf>
    <xf numFmtId="0" fontId="11" fillId="2" borderId="15" xfId="0" applyFont="1" applyFill="1" applyBorder="1" applyAlignment="1">
      <alignment horizontal="center" wrapText="1"/>
    </xf>
    <xf numFmtId="0" fontId="25" fillId="2" borderId="10" xfId="0" applyFont="1" applyFill="1" applyBorder="1" applyAlignment="1">
      <alignment wrapText="1"/>
    </xf>
    <xf numFmtId="0" fontId="25" fillId="2" borderId="11" xfId="0" applyFont="1" applyFill="1" applyBorder="1" applyAlignment="1">
      <alignment horizontal="right"/>
    </xf>
    <xf numFmtId="0" fontId="6" fillId="0" borderId="8" xfId="0" applyFont="1" applyBorder="1" applyAlignment="1">
      <alignment horizontal="right" wrapText="1"/>
    </xf>
    <xf numFmtId="0" fontId="6" fillId="0" borderId="8" xfId="0" applyFont="1" applyFill="1" applyBorder="1" applyAlignment="1">
      <alignment wrapText="1"/>
    </xf>
    <xf numFmtId="0" fontId="6" fillId="3" borderId="9" xfId="0" applyFont="1" applyFill="1" applyBorder="1" applyAlignment="1">
      <alignment wrapText="1"/>
    </xf>
    <xf numFmtId="0" fontId="17" fillId="0" borderId="7" xfId="0" applyFont="1" applyFill="1" applyBorder="1" applyAlignment="1">
      <alignment wrapText="1"/>
    </xf>
    <xf numFmtId="0" fontId="17" fillId="0" borderId="8" xfId="0" applyNumberFormat="1" applyFont="1" applyBorder="1" applyAlignment="1">
      <alignment horizontal="center"/>
    </xf>
    <xf numFmtId="0" fontId="17" fillId="0" borderId="11" xfId="0" applyNumberFormat="1" applyFont="1" applyBorder="1" applyAlignment="1">
      <alignment horizontal="center"/>
    </xf>
    <xf numFmtId="0" fontId="7" fillId="0" borderId="11" xfId="0" applyFont="1" applyFill="1" applyBorder="1" applyAlignment="1"/>
    <xf numFmtId="0" fontId="5" fillId="3" borderId="73" xfId="0" applyFont="1" applyFill="1" applyBorder="1" applyAlignment="1">
      <alignment wrapText="1"/>
    </xf>
    <xf numFmtId="0" fontId="8" fillId="0" borderId="11" xfId="0" applyFont="1" applyFill="1" applyBorder="1" applyAlignment="1"/>
    <xf numFmtId="0" fontId="8" fillId="0" borderId="8" xfId="0" applyFont="1" applyFill="1" applyBorder="1" applyAlignment="1"/>
    <xf numFmtId="167" fontId="5" fillId="2" borderId="23" xfId="0" applyNumberFormat="1" applyFont="1" applyFill="1" applyBorder="1" applyAlignment="1">
      <alignment horizontal="right"/>
    </xf>
    <xf numFmtId="167" fontId="5" fillId="2" borderId="23" xfId="0" applyNumberFormat="1" applyFont="1" applyFill="1" applyBorder="1"/>
    <xf numFmtId="167" fontId="5" fillId="2" borderId="34" xfId="0" applyNumberFormat="1" applyFont="1" applyFill="1" applyBorder="1"/>
    <xf numFmtId="167" fontId="5" fillId="3" borderId="24" xfId="0" applyNumberFormat="1" applyFont="1" applyFill="1" applyBorder="1"/>
    <xf numFmtId="0" fontId="11" fillId="3" borderId="41" xfId="0" applyFont="1" applyFill="1" applyBorder="1" applyAlignment="1">
      <alignment wrapText="1"/>
    </xf>
    <xf numFmtId="167" fontId="11" fillId="3" borderId="42" xfId="0" applyNumberFormat="1" applyFont="1" applyFill="1" applyBorder="1" applyAlignment="1">
      <alignment horizontal="right"/>
    </xf>
    <xf numFmtId="167" fontId="11" fillId="3" borderId="42" xfId="0" applyNumberFormat="1" applyFont="1" applyFill="1" applyBorder="1"/>
    <xf numFmtId="167" fontId="11" fillId="3" borderId="44" xfId="0" applyNumberFormat="1" applyFont="1" applyFill="1" applyBorder="1"/>
    <xf numFmtId="0" fontId="6" fillId="3" borderId="8" xfId="0" applyFont="1" applyFill="1" applyBorder="1"/>
    <xf numFmtId="0" fontId="6" fillId="3" borderId="9" xfId="0" applyFont="1" applyFill="1" applyBorder="1"/>
    <xf numFmtId="0" fontId="6" fillId="2" borderId="24" xfId="0" applyFont="1" applyFill="1" applyBorder="1" applyAlignment="1">
      <alignment horizontal="center" wrapText="1"/>
    </xf>
    <xf numFmtId="0" fontId="25" fillId="0" borderId="14" xfId="0" applyFont="1" applyBorder="1" applyAlignment="1">
      <alignment horizontal="left" wrapText="1"/>
    </xf>
    <xf numFmtId="0" fontId="25" fillId="0" borderId="2" xfId="0" applyFont="1" applyFill="1" applyBorder="1" applyAlignment="1">
      <alignment horizontal="left" wrapText="1"/>
    </xf>
    <xf numFmtId="0" fontId="6" fillId="0" borderId="1" xfId="0" applyFont="1" applyBorder="1" applyAlignment="1">
      <alignment horizontal="center" wrapText="1"/>
    </xf>
    <xf numFmtId="9" fontId="30" fillId="3" borderId="3" xfId="6" applyFont="1" applyFill="1" applyBorder="1" applyAlignment="1">
      <alignment horizontal="center" wrapText="1"/>
    </xf>
    <xf numFmtId="9" fontId="0" fillId="3" borderId="3" xfId="0" applyNumberFormat="1" applyFill="1" applyBorder="1"/>
    <xf numFmtId="9" fontId="0" fillId="3" borderId="4" xfId="0" applyNumberFormat="1" applyFill="1" applyBorder="1"/>
    <xf numFmtId="166" fontId="30" fillId="0" borderId="1" xfId="6" applyNumberFormat="1" applyFont="1" applyBorder="1" applyAlignment="1">
      <alignment horizontal="right" wrapText="1"/>
    </xf>
    <xf numFmtId="166" fontId="0" fillId="0" borderId="1" xfId="0" applyNumberFormat="1" applyBorder="1" applyAlignment="1">
      <alignment horizontal="right"/>
    </xf>
    <xf numFmtId="166" fontId="0" fillId="0" borderId="11" xfId="0" applyNumberFormat="1" applyBorder="1" applyAlignment="1">
      <alignment horizontal="right"/>
    </xf>
    <xf numFmtId="0" fontId="8" fillId="0" borderId="1" xfId="0" applyFont="1" applyFill="1" applyBorder="1" applyAlignment="1"/>
    <xf numFmtId="0" fontId="5" fillId="0" borderId="1" xfId="0" applyFont="1" applyBorder="1" applyAlignment="1">
      <alignment horizontal="right"/>
    </xf>
    <xf numFmtId="0" fontId="11" fillId="0" borderId="4" xfId="0" applyFont="1" applyFill="1" applyBorder="1" applyAlignment="1">
      <alignment horizontal="center" wrapText="1"/>
    </xf>
    <xf numFmtId="3" fontId="17" fillId="0" borderId="3" xfId="0" applyNumberFormat="1" applyFont="1" applyBorder="1" applyAlignment="1">
      <alignment horizontal="right"/>
    </xf>
    <xf numFmtId="0" fontId="5" fillId="0" borderId="0" xfId="0" applyFont="1" applyBorder="1" applyAlignment="1">
      <alignment wrapText="1"/>
    </xf>
    <xf numFmtId="0" fontId="5" fillId="0" borderId="1" xfId="0" applyFont="1" applyBorder="1" applyAlignment="1">
      <alignment wrapText="1"/>
    </xf>
    <xf numFmtId="166" fontId="5" fillId="0" borderId="1" xfId="6" applyNumberFormat="1" applyFont="1" applyFill="1" applyBorder="1" applyAlignment="1">
      <alignment wrapText="1"/>
    </xf>
    <xf numFmtId="166" fontId="5" fillId="0" borderId="1" xfId="6" applyNumberFormat="1" applyFont="1" applyFill="1" applyBorder="1" applyAlignment="1"/>
    <xf numFmtId="166" fontId="7" fillId="4" borderId="1" xfId="6" applyNumberFormat="1" applyFont="1" applyFill="1" applyBorder="1" applyAlignment="1">
      <alignment horizontal="right" wrapText="1"/>
    </xf>
    <xf numFmtId="166" fontId="7" fillId="0" borderId="1" xfId="6" applyNumberFormat="1" applyFont="1" applyFill="1" applyBorder="1" applyAlignment="1"/>
    <xf numFmtId="165" fontId="7" fillId="0" borderId="1" xfId="0" applyNumberFormat="1" applyFont="1" applyFill="1" applyBorder="1" applyAlignment="1"/>
    <xf numFmtId="168" fontId="6" fillId="0" borderId="3" xfId="7" applyNumberFormat="1" applyFont="1" applyFill="1" applyBorder="1" applyAlignment="1">
      <alignment horizontal="right" wrapText="1"/>
    </xf>
    <xf numFmtId="168" fontId="6" fillId="5" borderId="3" xfId="7" applyNumberFormat="1" applyFont="1" applyFill="1" applyBorder="1" applyAlignment="1">
      <alignment horizontal="right" wrapText="1"/>
    </xf>
    <xf numFmtId="0" fontId="6" fillId="0" borderId="1" xfId="0" applyFont="1" applyBorder="1" applyAlignment="1">
      <alignment horizontal="center" wrapText="1"/>
    </xf>
    <xf numFmtId="0" fontId="11" fillId="0" borderId="0" xfId="0" applyFont="1" applyFill="1" applyAlignment="1">
      <alignment horizontal="left" vertical="top" wrapText="1"/>
    </xf>
    <xf numFmtId="0" fontId="6" fillId="3" borderId="1" xfId="0" applyFont="1" applyFill="1" applyBorder="1" applyAlignment="1">
      <alignment horizontal="center" wrapText="1"/>
    </xf>
    <xf numFmtId="0" fontId="6" fillId="0" borderId="1" xfId="0" applyFont="1" applyFill="1" applyBorder="1" applyAlignment="1">
      <alignment horizontal="center" wrapText="1"/>
    </xf>
    <xf numFmtId="0" fontId="6" fillId="0" borderId="5" xfId="0" applyFont="1" applyBorder="1" applyAlignment="1">
      <alignment horizontal="center" wrapText="1"/>
    </xf>
    <xf numFmtId="0" fontId="11" fillId="0" borderId="18" xfId="0" applyFont="1" applyBorder="1" applyAlignment="1">
      <alignment horizontal="center" wrapText="1"/>
    </xf>
    <xf numFmtId="0" fontId="6" fillId="3" borderId="6" xfId="0" applyFont="1" applyFill="1" applyBorder="1" applyAlignment="1">
      <alignment horizontal="center" wrapText="1"/>
    </xf>
    <xf numFmtId="0" fontId="6" fillId="4" borderId="32" xfId="0" applyFont="1" applyFill="1" applyBorder="1" applyAlignment="1">
      <alignment wrapText="1"/>
    </xf>
    <xf numFmtId="0" fontId="6" fillId="0" borderId="26" xfId="0" applyFont="1" applyFill="1" applyBorder="1" applyAlignment="1">
      <alignment wrapText="1"/>
    </xf>
    <xf numFmtId="0" fontId="6" fillId="0" borderId="7" xfId="0" applyFont="1" applyFill="1" applyBorder="1" applyAlignment="1">
      <alignment horizontal="left" wrapText="1"/>
    </xf>
    <xf numFmtId="0" fontId="6" fillId="0" borderId="38" xfId="0" applyFont="1" applyFill="1" applyBorder="1" applyAlignment="1">
      <alignment wrapText="1"/>
    </xf>
    <xf numFmtId="0" fontId="5" fillId="0" borderId="8" xfId="0" applyFont="1" applyFill="1" applyBorder="1"/>
    <xf numFmtId="0" fontId="6" fillId="3" borderId="45" xfId="0" applyFont="1" applyFill="1" applyBorder="1"/>
    <xf numFmtId="0" fontId="6" fillId="3" borderId="46" xfId="0" applyFont="1" applyFill="1" applyBorder="1"/>
    <xf numFmtId="0" fontId="30" fillId="0" borderId="0" xfId="8" applyFont="1"/>
    <xf numFmtId="0" fontId="5" fillId="0" borderId="0" xfId="8" applyFont="1"/>
    <xf numFmtId="0" fontId="6" fillId="0" borderId="0" xfId="8" applyFont="1" applyAlignment="1">
      <alignment wrapText="1"/>
    </xf>
    <xf numFmtId="0" fontId="25" fillId="2" borderId="22" xfId="8" applyFont="1" applyFill="1" applyBorder="1" applyAlignment="1">
      <alignment wrapText="1"/>
    </xf>
    <xf numFmtId="0" fontId="17" fillId="2" borderId="23" xfId="8" applyFont="1" applyFill="1" applyBorder="1"/>
    <xf numFmtId="0" fontId="11" fillId="2" borderId="66" xfId="8" applyFont="1" applyFill="1" applyBorder="1" applyAlignment="1">
      <alignment wrapText="1"/>
    </xf>
    <xf numFmtId="0" fontId="17" fillId="2" borderId="66" xfId="8" applyFont="1" applyFill="1" applyBorder="1" applyAlignment="1">
      <alignment horizontal="right"/>
    </xf>
    <xf numFmtId="0" fontId="17" fillId="2" borderId="24" xfId="8" applyFont="1" applyFill="1" applyBorder="1"/>
    <xf numFmtId="0" fontId="11" fillId="4" borderId="7" xfId="8" applyFont="1" applyFill="1" applyBorder="1" applyAlignment="1">
      <alignment wrapText="1"/>
    </xf>
    <xf numFmtId="0" fontId="17" fillId="0" borderId="39" xfId="8" applyFont="1" applyFill="1" applyBorder="1"/>
    <xf numFmtId="0" fontId="11" fillId="4" borderId="74" xfId="8" applyFont="1" applyFill="1" applyBorder="1" applyAlignment="1">
      <alignment wrapText="1"/>
    </xf>
    <xf numFmtId="0" fontId="17" fillId="0" borderId="74" xfId="8" applyFont="1" applyFill="1" applyBorder="1"/>
    <xf numFmtId="0" fontId="17" fillId="0" borderId="40" xfId="8" applyFont="1" applyFill="1" applyBorder="1"/>
    <xf numFmtId="0" fontId="11" fillId="4" borderId="10" xfId="8" applyFont="1" applyFill="1" applyBorder="1" applyAlignment="1">
      <alignment wrapText="1"/>
    </xf>
    <xf numFmtId="0" fontId="17" fillId="0" borderId="18" xfId="8" applyFont="1" applyFill="1" applyBorder="1"/>
    <xf numFmtId="0" fontId="11" fillId="4" borderId="57" xfId="8" applyFont="1" applyFill="1" applyBorder="1" applyAlignment="1">
      <alignment wrapText="1"/>
    </xf>
    <xf numFmtId="0" fontId="17" fillId="0" borderId="57" xfId="8" applyFont="1" applyFill="1" applyBorder="1"/>
    <xf numFmtId="0" fontId="17" fillId="0" borderId="20" xfId="8" applyFont="1" applyFill="1" applyBorder="1"/>
    <xf numFmtId="0" fontId="17" fillId="2" borderId="23" xfId="8" applyFont="1" applyFill="1" applyBorder="1" applyAlignment="1">
      <alignment horizontal="right"/>
    </xf>
    <xf numFmtId="0" fontId="17" fillId="0" borderId="11" xfId="8" applyFont="1" applyFill="1" applyBorder="1"/>
    <xf numFmtId="0" fontId="17" fillId="0" borderId="4" xfId="8" applyFont="1" applyFill="1" applyBorder="1"/>
    <xf numFmtId="0" fontId="25" fillId="2" borderId="14" xfId="8" applyFont="1" applyFill="1" applyBorder="1" applyAlignment="1">
      <alignment wrapText="1"/>
    </xf>
    <xf numFmtId="0" fontId="17" fillId="2" borderId="65" xfId="8" applyFont="1" applyFill="1" applyBorder="1" applyAlignment="1">
      <alignment horizontal="right"/>
    </xf>
    <xf numFmtId="0" fontId="17" fillId="2" borderId="15" xfId="8" applyFont="1" applyFill="1" applyBorder="1" applyAlignment="1">
      <alignment horizontal="right"/>
    </xf>
    <xf numFmtId="0" fontId="11" fillId="2" borderId="65" xfId="8" applyFont="1" applyFill="1" applyBorder="1" applyAlignment="1">
      <alignment wrapText="1"/>
    </xf>
    <xf numFmtId="0" fontId="17" fillId="2" borderId="16" xfId="8" applyFont="1" applyFill="1" applyBorder="1"/>
    <xf numFmtId="0" fontId="11" fillId="4" borderId="72" xfId="8" applyFont="1" applyFill="1" applyBorder="1" applyAlignment="1">
      <alignment wrapText="1"/>
    </xf>
    <xf numFmtId="0" fontId="11" fillId="3" borderId="35" xfId="8" applyFont="1" applyFill="1" applyBorder="1" applyAlignment="1">
      <alignment horizontal="left" wrapText="1"/>
    </xf>
    <xf numFmtId="0" fontId="17" fillId="3" borderId="39" xfId="8" applyFont="1" applyFill="1" applyBorder="1"/>
    <xf numFmtId="0" fontId="11" fillId="3" borderId="65" xfId="8" applyFont="1" applyFill="1" applyBorder="1" applyAlignment="1">
      <alignment wrapText="1"/>
    </xf>
    <xf numFmtId="0" fontId="16" fillId="0" borderId="0" xfId="8" applyFont="1"/>
    <xf numFmtId="0" fontId="17" fillId="4" borderId="11" xfId="8" applyFont="1" applyFill="1" applyBorder="1"/>
    <xf numFmtId="0" fontId="5" fillId="0" borderId="0" xfId="8" applyFont="1" applyFill="1"/>
    <xf numFmtId="0" fontId="11" fillId="3" borderId="22" xfId="8" applyFont="1" applyFill="1" applyBorder="1" applyAlignment="1">
      <alignment wrapText="1"/>
    </xf>
    <xf numFmtId="0" fontId="17" fillId="3" borderId="23" xfId="8" applyFont="1" applyFill="1" applyBorder="1"/>
    <xf numFmtId="0" fontId="17" fillId="0" borderId="0" xfId="8" applyFont="1" applyAlignment="1">
      <alignment wrapText="1"/>
    </xf>
    <xf numFmtId="0" fontId="17" fillId="0" borderId="0" xfId="8" applyFont="1"/>
    <xf numFmtId="0" fontId="30" fillId="0" borderId="0" xfId="8" applyFont="1" applyFill="1" applyAlignment="1">
      <alignment vertical="center" wrapText="1"/>
    </xf>
    <xf numFmtId="0" fontId="15" fillId="0" borderId="0" xfId="8" applyFont="1" applyFill="1" applyAlignment="1">
      <alignment vertical="center" wrapText="1"/>
    </xf>
    <xf numFmtId="0" fontId="17" fillId="0" borderId="0" xfId="8" applyFont="1" applyFill="1"/>
    <xf numFmtId="0" fontId="14" fillId="0" borderId="0" xfId="8" applyFont="1" applyAlignment="1">
      <alignment wrapText="1"/>
    </xf>
    <xf numFmtId="0" fontId="5" fillId="0" borderId="0" xfId="8" applyFont="1" applyAlignment="1">
      <alignment wrapText="1"/>
    </xf>
    <xf numFmtId="2" fontId="7" fillId="2" borderId="71" xfId="0" applyNumberFormat="1" applyFont="1" applyFill="1" applyBorder="1" applyAlignment="1">
      <alignment horizontal="center" wrapText="1"/>
    </xf>
    <xf numFmtId="2" fontId="7" fillId="2" borderId="23" xfId="0" applyNumberFormat="1" applyFont="1" applyFill="1" applyBorder="1" applyAlignment="1">
      <alignment horizontal="center"/>
    </xf>
    <xf numFmtId="2" fontId="7" fillId="2" borderId="77" xfId="0" applyNumberFormat="1" applyFont="1" applyFill="1" applyBorder="1" applyAlignment="1">
      <alignment horizontal="center"/>
    </xf>
    <xf numFmtId="2" fontId="7" fillId="4" borderId="26" xfId="0" applyNumberFormat="1" applyFont="1" applyFill="1" applyBorder="1" applyAlignment="1">
      <alignment horizontal="center" wrapText="1"/>
    </xf>
    <xf numFmtId="2" fontId="7" fillId="4" borderId="1" xfId="0" applyNumberFormat="1" applyFont="1" applyFill="1" applyBorder="1" applyAlignment="1">
      <alignment horizontal="center"/>
    </xf>
    <xf numFmtId="2" fontId="7" fillId="0" borderId="1" xfId="0" applyNumberFormat="1" applyFont="1" applyBorder="1" applyAlignment="1">
      <alignment horizontal="center"/>
    </xf>
    <xf numFmtId="2" fontId="7" fillId="0" borderId="3" xfId="0" applyNumberFormat="1" applyFont="1" applyBorder="1" applyAlignment="1">
      <alignment horizontal="center"/>
    </xf>
    <xf numFmtId="2" fontId="7" fillId="0" borderId="53" xfId="0" applyNumberFormat="1" applyFont="1" applyBorder="1" applyAlignment="1">
      <alignment horizontal="center"/>
    </xf>
    <xf numFmtId="2" fontId="7" fillId="4" borderId="5" xfId="0" applyNumberFormat="1" applyFont="1" applyFill="1" applyBorder="1" applyAlignment="1">
      <alignment horizontal="center"/>
    </xf>
    <xf numFmtId="2" fontId="25" fillId="2" borderId="71" xfId="0" applyNumberFormat="1" applyFont="1" applyFill="1" applyBorder="1" applyAlignment="1">
      <alignment horizontal="center" wrapText="1"/>
    </xf>
    <xf numFmtId="2" fontId="25" fillId="2" borderId="23" xfId="0" applyNumberFormat="1" applyFont="1" applyFill="1" applyBorder="1" applyAlignment="1">
      <alignment horizontal="center"/>
    </xf>
    <xf numFmtId="2" fontId="6" fillId="2" borderId="71" xfId="0" applyNumberFormat="1" applyFont="1" applyFill="1" applyBorder="1" applyAlignment="1">
      <alignment horizontal="center" wrapText="1"/>
    </xf>
    <xf numFmtId="2" fontId="6" fillId="2" borderId="23" xfId="0" applyNumberFormat="1" applyFont="1" applyFill="1" applyBorder="1" applyAlignment="1">
      <alignment horizontal="center"/>
    </xf>
    <xf numFmtId="2" fontId="6" fillId="2" borderId="24" xfId="0" applyNumberFormat="1" applyFont="1" applyFill="1" applyBorder="1" applyAlignment="1">
      <alignment horizontal="center"/>
    </xf>
    <xf numFmtId="2" fontId="6" fillId="4" borderId="1" xfId="0" applyNumberFormat="1" applyFont="1" applyFill="1" applyBorder="1" applyAlignment="1">
      <alignment horizontal="center"/>
    </xf>
    <xf numFmtId="2" fontId="6" fillId="4" borderId="3" xfId="0" applyNumberFormat="1" applyFont="1" applyFill="1" applyBorder="1" applyAlignment="1">
      <alignment horizontal="center"/>
    </xf>
    <xf numFmtId="2" fontId="7" fillId="4" borderId="50" xfId="0" applyNumberFormat="1" applyFont="1" applyFill="1" applyBorder="1" applyAlignment="1">
      <alignment horizontal="center" wrapText="1"/>
    </xf>
    <xf numFmtId="2" fontId="6" fillId="4" borderId="11" xfId="0" applyNumberFormat="1" applyFont="1" applyFill="1" applyBorder="1" applyAlignment="1">
      <alignment horizontal="center"/>
    </xf>
    <xf numFmtId="2" fontId="6" fillId="4" borderId="4" xfId="0" applyNumberFormat="1" applyFont="1" applyFill="1" applyBorder="1" applyAlignment="1">
      <alignment horizontal="center"/>
    </xf>
    <xf numFmtId="2" fontId="7" fillId="0" borderId="48" xfId="0" applyNumberFormat="1" applyFont="1" applyBorder="1" applyAlignment="1">
      <alignment horizontal="center"/>
    </xf>
    <xf numFmtId="49" fontId="38" fillId="0" borderId="0" xfId="0" applyNumberFormat="1" applyFont="1" applyBorder="1"/>
    <xf numFmtId="0" fontId="39" fillId="0" borderId="0" xfId="0" applyFont="1" applyAlignment="1">
      <alignment wrapText="1"/>
    </xf>
    <xf numFmtId="49" fontId="40" fillId="0" borderId="0" xfId="0" applyNumberFormat="1" applyFont="1" applyBorder="1"/>
    <xf numFmtId="0" fontId="5" fillId="2" borderId="3" xfId="0" applyFont="1" applyFill="1" applyBorder="1" applyAlignment="1">
      <alignment horizontal="center"/>
    </xf>
    <xf numFmtId="0" fontId="42" fillId="0" borderId="0" xfId="0" applyFont="1"/>
    <xf numFmtId="0" fontId="5" fillId="3" borderId="11" xfId="0" applyFont="1" applyFill="1" applyBorder="1" applyAlignment="1"/>
    <xf numFmtId="1" fontId="5" fillId="3" borderId="4" xfId="0" applyNumberFormat="1" applyFont="1" applyFill="1" applyBorder="1" applyAlignment="1"/>
    <xf numFmtId="0" fontId="5" fillId="0" borderId="37" xfId="0" applyFont="1" applyFill="1" applyBorder="1" applyAlignment="1"/>
    <xf numFmtId="1" fontId="5" fillId="0" borderId="37" xfId="0" applyNumberFormat="1" applyFont="1" applyFill="1" applyBorder="1" applyAlignment="1"/>
    <xf numFmtId="0" fontId="11" fillId="0" borderId="16" xfId="0" applyFont="1" applyFill="1" applyBorder="1" applyAlignment="1">
      <alignment horizontal="center" wrapText="1"/>
    </xf>
    <xf numFmtId="0" fontId="6" fillId="0" borderId="1" xfId="0" applyFont="1" applyBorder="1" applyAlignment="1">
      <alignment horizont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1" fontId="5" fillId="3" borderId="3" xfId="0" applyNumberFormat="1" applyFont="1" applyFill="1" applyBorder="1" applyAlignment="1">
      <alignment horizontal="right"/>
    </xf>
    <xf numFmtId="4" fontId="17" fillId="0" borderId="11" xfId="0" applyNumberFormat="1" applyFont="1" applyFill="1" applyBorder="1" applyAlignment="1">
      <alignment horizontal="right"/>
    </xf>
    <xf numFmtId="4" fontId="17" fillId="0" borderId="11" xfId="0" applyNumberFormat="1" applyFont="1" applyFill="1" applyBorder="1"/>
    <xf numFmtId="4" fontId="5" fillId="3" borderId="4" xfId="0" applyNumberFormat="1" applyFont="1" applyFill="1" applyBorder="1" applyAlignment="1">
      <alignment horizontal="right"/>
    </xf>
    <xf numFmtId="4" fontId="5" fillId="0" borderId="0" xfId="0" applyNumberFormat="1" applyFont="1"/>
    <xf numFmtId="0" fontId="7" fillId="2" borderId="5" xfId="0" applyFont="1" applyFill="1" applyBorder="1" applyAlignment="1">
      <alignment horizontal="center"/>
    </xf>
    <xf numFmtId="0" fontId="17" fillId="0" borderId="0" xfId="0" applyFont="1" applyFill="1" applyAlignment="1">
      <alignment horizontal="left" vertical="top" wrapText="1"/>
    </xf>
    <xf numFmtId="0" fontId="11" fillId="0" borderId="1" xfId="0" applyFont="1" applyFill="1" applyBorder="1" applyAlignment="1">
      <alignment horizontal="center" vertical="center" wrapText="1"/>
    </xf>
    <xf numFmtId="0" fontId="7" fillId="2" borderId="1" xfId="0" applyFont="1" applyFill="1" applyBorder="1" applyAlignment="1">
      <alignment horizontal="center"/>
    </xf>
    <xf numFmtId="0" fontId="6" fillId="3" borderId="3" xfId="0" applyFont="1" applyFill="1" applyBorder="1" applyAlignment="1">
      <alignment horizontal="center" vertical="center" wrapText="1"/>
    </xf>
    <xf numFmtId="0" fontId="41" fillId="0" borderId="0" xfId="0" applyFont="1"/>
    <xf numFmtId="0" fontId="43" fillId="0" borderId="0" xfId="0" applyFont="1"/>
    <xf numFmtId="0" fontId="44" fillId="0" borderId="7" xfId="0" applyFont="1" applyBorder="1" applyAlignment="1">
      <alignment wrapText="1"/>
    </xf>
    <xf numFmtId="0" fontId="44" fillId="0" borderId="9" xfId="0" applyFont="1" applyBorder="1" applyAlignment="1">
      <alignment horizontal="right" wrapText="1"/>
    </xf>
    <xf numFmtId="0" fontId="44" fillId="0" borderId="2" xfId="0" applyFont="1" applyBorder="1"/>
    <xf numFmtId="0" fontId="44" fillId="0" borderId="1" xfId="0" applyFont="1" applyBorder="1" applyAlignment="1">
      <alignment horizontal="center" wrapText="1"/>
    </xf>
    <xf numFmtId="0" fontId="44" fillId="0" borderId="3" xfId="0" applyFont="1" applyBorder="1" applyAlignment="1">
      <alignment horizontal="center" vertical="center" wrapText="1"/>
    </xf>
    <xf numFmtId="0" fontId="44" fillId="0" borderId="0" xfId="0" applyFont="1" applyAlignment="1">
      <alignment wrapText="1"/>
    </xf>
    <xf numFmtId="0" fontId="44" fillId="3" borderId="22" xfId="0" applyFont="1" applyFill="1" applyBorder="1" applyAlignment="1">
      <alignment wrapText="1"/>
    </xf>
    <xf numFmtId="0" fontId="44" fillId="3" borderId="24" xfId="0" applyFont="1" applyFill="1" applyBorder="1" applyAlignment="1">
      <alignment horizontal="right" wrapText="1"/>
    </xf>
    <xf numFmtId="0" fontId="43" fillId="0" borderId="2" xfId="0" applyFont="1" applyBorder="1"/>
    <xf numFmtId="0" fontId="44" fillId="0" borderId="1" xfId="0" applyFont="1" applyBorder="1" applyAlignment="1">
      <alignment wrapText="1"/>
    </xf>
    <xf numFmtId="0" fontId="44" fillId="0" borderId="3" xfId="0" applyFont="1" applyBorder="1" applyAlignment="1">
      <alignment wrapText="1"/>
    </xf>
    <xf numFmtId="0" fontId="43" fillId="0" borderId="2" xfId="0" applyFont="1" applyBorder="1" applyAlignment="1">
      <alignment wrapText="1"/>
    </xf>
    <xf numFmtId="0" fontId="43" fillId="0" borderId="10" xfId="0" applyFont="1" applyBorder="1"/>
    <xf numFmtId="0" fontId="43" fillId="0" borderId="11" xfId="0" applyFont="1" applyBorder="1"/>
    <xf numFmtId="0" fontId="44" fillId="0" borderId="4" xfId="0" applyFont="1" applyBorder="1" applyAlignment="1">
      <alignment wrapText="1"/>
    </xf>
    <xf numFmtId="0" fontId="43" fillId="0" borderId="2" xfId="0" applyFont="1" applyBorder="1" applyAlignment="1"/>
    <xf numFmtId="0" fontId="45" fillId="0" borderId="10" xfId="0" applyFont="1" applyFill="1" applyBorder="1"/>
    <xf numFmtId="0" fontId="44" fillId="3" borderId="14" xfId="0" applyFont="1" applyFill="1" applyBorder="1" applyAlignment="1">
      <alignment wrapText="1"/>
    </xf>
    <xf numFmtId="0" fontId="44" fillId="3" borderId="16" xfId="0" applyFont="1" applyFill="1" applyBorder="1" applyAlignment="1">
      <alignment horizontal="right" wrapText="1"/>
    </xf>
    <xf numFmtId="0" fontId="43" fillId="0" borderId="0" xfId="0" applyFont="1" applyAlignment="1">
      <alignment wrapText="1"/>
    </xf>
    <xf numFmtId="0" fontId="46" fillId="0" borderId="4" xfId="0" applyFont="1" applyFill="1" applyBorder="1" applyAlignment="1">
      <alignment horizontal="right" wrapText="1"/>
    </xf>
    <xf numFmtId="0" fontId="43" fillId="0" borderId="3" xfId="0" applyFont="1" applyBorder="1" applyAlignment="1">
      <alignment horizontal="right" wrapText="1"/>
    </xf>
    <xf numFmtId="0" fontId="43" fillId="0" borderId="9" xfId="0" applyFont="1" applyBorder="1" applyAlignment="1">
      <alignment horizontal="right" wrapText="1"/>
    </xf>
    <xf numFmtId="0" fontId="43" fillId="0" borderId="4" xfId="0" applyFont="1" applyBorder="1" applyAlignment="1">
      <alignment horizontal="right" wrapText="1"/>
    </xf>
    <xf numFmtId="0" fontId="43" fillId="0" borderId="0" xfId="0" applyFont="1" applyAlignment="1">
      <alignment horizontal="right" wrapText="1"/>
    </xf>
    <xf numFmtId="0" fontId="6" fillId="0" borderId="3" xfId="0" applyFont="1" applyBorder="1" applyAlignment="1">
      <alignment horizontal="right" vertical="center" wrapText="1"/>
    </xf>
    <xf numFmtId="0" fontId="6" fillId="3" borderId="3" xfId="0" applyFont="1" applyFill="1" applyBorder="1" applyAlignment="1">
      <alignment horizontal="right" vertical="center" wrapText="1"/>
    </xf>
    <xf numFmtId="0" fontId="17" fillId="0" borderId="3" xfId="0" applyFont="1" applyBorder="1" applyAlignment="1">
      <alignment horizontal="right" vertical="center" wrapText="1"/>
    </xf>
    <xf numFmtId="0" fontId="15" fillId="0" borderId="4" xfId="0" applyFont="1" applyFill="1" applyBorder="1" applyAlignment="1">
      <alignment horizontal="right" vertical="center" wrapText="1"/>
    </xf>
    <xf numFmtId="0" fontId="11" fillId="3" borderId="3" xfId="0" applyFont="1" applyFill="1" applyBorder="1" applyAlignment="1">
      <alignment horizontal="right" vertical="center" wrapText="1"/>
    </xf>
    <xf numFmtId="0" fontId="15" fillId="0" borderId="0" xfId="0" applyFont="1" applyFill="1" applyBorder="1" applyAlignment="1">
      <alignment horizontal="right" vertical="center" wrapText="1"/>
    </xf>
    <xf numFmtId="0" fontId="5" fillId="0" borderId="0" xfId="0" applyFont="1" applyAlignment="1">
      <alignment horizontal="right" vertical="center" wrapText="1"/>
    </xf>
    <xf numFmtId="0" fontId="11" fillId="0" borderId="5" xfId="0" applyFont="1" applyBorder="1" applyAlignment="1">
      <alignment horizontal="right" vertical="center" wrapText="1"/>
    </xf>
    <xf numFmtId="1" fontId="6" fillId="3" borderId="1" xfId="0" applyNumberFormat="1" applyFont="1" applyFill="1" applyBorder="1" applyAlignment="1">
      <alignment horizontal="right" wrapText="1"/>
    </xf>
    <xf numFmtId="0" fontId="5" fillId="2" borderId="1" xfId="0" applyFont="1" applyFill="1" applyBorder="1" applyAlignment="1">
      <alignment horizontal="right" wrapText="1"/>
    </xf>
    <xf numFmtId="0" fontId="5" fillId="2" borderId="5" xfId="0" applyFont="1" applyFill="1" applyBorder="1" applyAlignment="1">
      <alignment horizontal="right" wrapText="1"/>
    </xf>
    <xf numFmtId="0" fontId="5" fillId="2" borderId="3" xfId="0" applyFont="1" applyFill="1" applyBorder="1" applyAlignment="1">
      <alignment horizontal="right" wrapText="1"/>
    </xf>
    <xf numFmtId="0" fontId="11" fillId="0" borderId="5" xfId="0" applyFont="1" applyBorder="1" applyAlignment="1">
      <alignment horizontal="center" wrapText="1"/>
    </xf>
    <xf numFmtId="0" fontId="6" fillId="0" borderId="1" xfId="0" applyFont="1" applyBorder="1" applyAlignment="1">
      <alignment horizontal="center" wrapText="1"/>
    </xf>
    <xf numFmtId="0" fontId="11" fillId="0" borderId="1" xfId="0" applyFont="1" applyBorder="1" applyAlignment="1">
      <alignment horizontal="center" wrapText="1"/>
    </xf>
    <xf numFmtId="0" fontId="6" fillId="0" borderId="1" xfId="1" applyFont="1" applyBorder="1" applyAlignment="1">
      <alignment horizontal="center" wrapText="1"/>
    </xf>
    <xf numFmtId="3" fontId="17" fillId="0" borderId="3" xfId="0" applyNumberFormat="1" applyFont="1" applyBorder="1" applyAlignment="1">
      <alignment horizontal="right" wrapText="1"/>
    </xf>
    <xf numFmtId="3" fontId="17" fillId="0" borderId="4" xfId="0" applyNumberFormat="1" applyFont="1" applyBorder="1" applyAlignment="1">
      <alignment horizontal="right"/>
    </xf>
    <xf numFmtId="1" fontId="6" fillId="3" borderId="3"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11" fillId="0" borderId="3" xfId="0" applyFont="1" applyBorder="1" applyAlignment="1">
      <alignment horizontal="right" vertical="center" wrapText="1"/>
    </xf>
    <xf numFmtId="0" fontId="15" fillId="0" borderId="5" xfId="0" applyFont="1" applyFill="1" applyBorder="1" applyAlignment="1">
      <alignment horizontal="left" vertical="top" wrapText="1"/>
    </xf>
    <xf numFmtId="0" fontId="15" fillId="0" borderId="26" xfId="0" applyFont="1" applyFill="1" applyBorder="1" applyAlignment="1">
      <alignment horizontal="left" vertical="top" wrapText="1"/>
    </xf>
    <xf numFmtId="0" fontId="15" fillId="0" borderId="25" xfId="0" applyFont="1" applyFill="1" applyBorder="1" applyAlignment="1">
      <alignment horizontal="left" vertical="top" wrapText="1"/>
    </xf>
    <xf numFmtId="0" fontId="12" fillId="0" borderId="5" xfId="0" applyFont="1" applyFill="1" applyBorder="1" applyAlignment="1">
      <alignment horizontal="left" vertical="top" wrapText="1"/>
    </xf>
    <xf numFmtId="0" fontId="12" fillId="0" borderId="26" xfId="0" applyFont="1" applyFill="1" applyBorder="1" applyAlignment="1">
      <alignment horizontal="left" vertical="top" wrapText="1"/>
    </xf>
    <xf numFmtId="0" fontId="15" fillId="0" borderId="30" xfId="0" applyFont="1" applyFill="1" applyBorder="1" applyAlignment="1">
      <alignment horizontal="left" vertical="top" wrapText="1"/>
    </xf>
    <xf numFmtId="0" fontId="15" fillId="0" borderId="32" xfId="0" applyFont="1" applyFill="1" applyBorder="1" applyAlignment="1">
      <alignment horizontal="left" vertical="top" wrapText="1"/>
    </xf>
    <xf numFmtId="0" fontId="25" fillId="2" borderId="34" xfId="0" applyFont="1" applyFill="1" applyBorder="1" applyAlignment="1">
      <alignment horizontal="center"/>
    </xf>
    <xf numFmtId="0" fontId="25" fillId="2" borderId="28" xfId="0" applyFont="1" applyFill="1" applyBorder="1" applyAlignment="1">
      <alignment horizontal="center"/>
    </xf>
    <xf numFmtId="0" fontId="25" fillId="2" borderId="29" xfId="0" applyFont="1" applyFill="1" applyBorder="1" applyAlignment="1">
      <alignment horizontal="center"/>
    </xf>
    <xf numFmtId="0" fontId="17" fillId="2" borderId="5" xfId="0" applyFont="1" applyFill="1" applyBorder="1" applyAlignment="1">
      <alignment horizontal="center" wrapText="1"/>
    </xf>
    <xf numFmtId="0" fontId="17" fillId="2" borderId="25" xfId="0" applyFont="1" applyFill="1" applyBorder="1" applyAlignment="1">
      <alignment horizontal="center" wrapText="1"/>
    </xf>
    <xf numFmtId="0" fontId="17" fillId="2" borderId="6" xfId="0" applyFont="1" applyFill="1" applyBorder="1" applyAlignment="1">
      <alignment horizontal="center" wrapText="1"/>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5" fillId="0" borderId="26" xfId="0" applyFont="1" applyBorder="1"/>
    <xf numFmtId="0" fontId="11" fillId="0" borderId="5" xfId="0" applyFont="1" applyFill="1" applyBorder="1" applyAlignment="1">
      <alignment horizontal="center" wrapText="1"/>
    </xf>
    <xf numFmtId="0" fontId="11" fillId="0" borderId="26" xfId="0" applyFont="1" applyFill="1" applyBorder="1" applyAlignment="1">
      <alignment horizontal="center" wrapText="1"/>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19" fillId="6" borderId="22" xfId="0" applyFont="1" applyFill="1" applyBorder="1" applyAlignment="1">
      <alignment horizontal="center" vertical="center"/>
    </xf>
    <xf numFmtId="0" fontId="19" fillId="6" borderId="24"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7"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0" borderId="0" xfId="0" applyFont="1" applyAlignment="1">
      <alignment horizontal="left"/>
    </xf>
    <xf numFmtId="0" fontId="19"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7" fillId="2" borderId="12" xfId="0" applyFont="1" applyFill="1" applyBorder="1" applyAlignment="1">
      <alignment horizontal="center"/>
    </xf>
    <xf numFmtId="0" fontId="7" fillId="2" borderId="51" xfId="0" applyFont="1" applyFill="1" applyBorder="1" applyAlignment="1">
      <alignment horizontal="center"/>
    </xf>
    <xf numFmtId="0" fontId="7" fillId="2" borderId="73" xfId="0" applyFont="1" applyFill="1" applyBorder="1" applyAlignment="1">
      <alignment horizontal="center"/>
    </xf>
    <xf numFmtId="0" fontId="5" fillId="2" borderId="30" xfId="0" applyFont="1" applyFill="1" applyBorder="1" applyAlignment="1">
      <alignment horizontal="center" wrapText="1"/>
    </xf>
    <xf numFmtId="0" fontId="5" fillId="2" borderId="31" xfId="0" applyFont="1" applyFill="1" applyBorder="1" applyAlignment="1">
      <alignment horizontal="center" wrapText="1"/>
    </xf>
    <xf numFmtId="0" fontId="5" fillId="2" borderId="17" xfId="0" applyFont="1" applyFill="1" applyBorder="1" applyAlignment="1">
      <alignment horizontal="center" wrapText="1"/>
    </xf>
    <xf numFmtId="0" fontId="9" fillId="6" borderId="62" xfId="0" applyFont="1" applyFill="1" applyBorder="1" applyAlignment="1">
      <alignment horizontal="center" vertical="center"/>
    </xf>
    <xf numFmtId="0" fontId="9" fillId="6" borderId="47" xfId="0" applyFont="1" applyFill="1" applyBorder="1" applyAlignment="1">
      <alignment horizontal="center" vertical="center"/>
    </xf>
    <xf numFmtId="0" fontId="9" fillId="6" borderId="56" xfId="0" applyFont="1" applyFill="1" applyBorder="1" applyAlignment="1">
      <alignment horizontal="center" vertical="center"/>
    </xf>
    <xf numFmtId="0" fontId="17" fillId="0" borderId="0" xfId="0" applyFont="1" applyAlignment="1">
      <alignment horizontal="left" wrapText="1"/>
    </xf>
    <xf numFmtId="0" fontId="6" fillId="3" borderId="3" xfId="0" applyFont="1" applyFill="1" applyBorder="1" applyAlignment="1">
      <alignment horizontal="center" wrapText="1"/>
    </xf>
    <xf numFmtId="0" fontId="17" fillId="0" borderId="0" xfId="0" applyFont="1" applyAlignment="1">
      <alignment horizontal="left"/>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35" xfId="0" applyFont="1" applyBorder="1" applyAlignment="1">
      <alignment horizontal="center" wrapText="1"/>
    </xf>
    <xf numFmtId="0" fontId="5" fillId="0" borderId="0" xfId="0" applyFont="1" applyFill="1" applyAlignment="1">
      <alignment horizontal="left" vertical="top" wrapText="1"/>
    </xf>
    <xf numFmtId="0" fontId="25" fillId="2" borderId="34" xfId="0" applyFont="1" applyFill="1" applyBorder="1" applyAlignment="1">
      <alignment horizontal="left"/>
    </xf>
    <xf numFmtId="0" fontId="25" fillId="2" borderId="28" xfId="0" applyFont="1" applyFill="1" applyBorder="1" applyAlignment="1">
      <alignment horizontal="left"/>
    </xf>
    <xf numFmtId="0" fontId="25" fillId="2" borderId="29" xfId="0" applyFont="1" applyFill="1" applyBorder="1" applyAlignment="1">
      <alignment horizontal="left"/>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2" xfId="0" applyFont="1" applyBorder="1" applyAlignment="1">
      <alignment horizontal="center" wrapText="1"/>
    </xf>
    <xf numFmtId="0" fontId="6" fillId="0" borderId="38" xfId="0" applyFont="1" applyBorder="1" applyAlignment="1">
      <alignment horizontal="center" wrapText="1"/>
    </xf>
    <xf numFmtId="0" fontId="6" fillId="0" borderId="67" xfId="0" applyFont="1" applyBorder="1" applyAlignment="1">
      <alignment horizontal="center" wrapText="1"/>
    </xf>
    <xf numFmtId="0" fontId="6" fillId="0" borderId="68" xfId="0" applyFont="1" applyBorder="1" applyAlignment="1">
      <alignment horizontal="center" wrapText="1"/>
    </xf>
    <xf numFmtId="0" fontId="17" fillId="0" borderId="0" xfId="0" applyFont="1" applyFill="1" applyAlignment="1">
      <alignment horizontal="left" vertical="top" wrapText="1"/>
    </xf>
    <xf numFmtId="0" fontId="11" fillId="0" borderId="0" xfId="0" applyFont="1" applyFill="1" applyAlignment="1">
      <alignment horizontal="left" vertical="top" wrapText="1"/>
    </xf>
    <xf numFmtId="0" fontId="19" fillId="6" borderId="58" xfId="0" applyFont="1" applyFill="1" applyBorder="1" applyAlignment="1">
      <alignment horizontal="center" vertical="center"/>
    </xf>
    <xf numFmtId="0" fontId="9" fillId="6" borderId="45" xfId="0" applyFont="1" applyFill="1" applyBorder="1" applyAlignment="1">
      <alignment horizontal="center" vertical="center"/>
    </xf>
    <xf numFmtId="0" fontId="9" fillId="6" borderId="70" xfId="0" applyFont="1" applyFill="1" applyBorder="1" applyAlignment="1">
      <alignment horizontal="center" vertical="center"/>
    </xf>
    <xf numFmtId="0" fontId="9" fillId="6" borderId="46"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40" xfId="0" applyFont="1" applyFill="1" applyBorder="1" applyAlignment="1">
      <alignment horizontal="center" wrapText="1"/>
    </xf>
    <xf numFmtId="0" fontId="6" fillId="3" borderId="20" xfId="0" applyFont="1" applyFill="1" applyBorder="1" applyAlignment="1">
      <alignment horizontal="center" wrapText="1"/>
    </xf>
    <xf numFmtId="0" fontId="6" fillId="0" borderId="19" xfId="0" applyFont="1" applyBorder="1" applyAlignment="1">
      <alignment horizontal="center" wrapText="1"/>
    </xf>
    <xf numFmtId="0" fontId="17"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1" xfId="0" applyFont="1" applyBorder="1" applyAlignment="1">
      <alignment horizontal="center" wrapText="1"/>
    </xf>
    <xf numFmtId="0" fontId="6" fillId="0" borderId="41"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19" xfId="0" applyFont="1" applyBorder="1" applyAlignment="1">
      <alignment horizontal="center" vertical="center" wrapText="1"/>
    </xf>
    <xf numFmtId="0" fontId="0" fillId="0" borderId="31" xfId="0" applyBorder="1" applyAlignment="1">
      <alignment wrapText="1"/>
    </xf>
    <xf numFmtId="0" fontId="0" fillId="0" borderId="32" xfId="0" applyBorder="1" applyAlignment="1">
      <alignment wrapText="1"/>
    </xf>
    <xf numFmtId="0" fontId="6" fillId="0" borderId="43" xfId="0" applyFont="1" applyBorder="1" applyAlignment="1">
      <alignment horizontal="center" wrapText="1"/>
    </xf>
    <xf numFmtId="0" fontId="6" fillId="0" borderId="69"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11" fillId="0" borderId="26" xfId="0" applyFont="1" applyBorder="1" applyAlignment="1">
      <alignment horizontal="center" wrapText="1"/>
    </xf>
    <xf numFmtId="0" fontId="19" fillId="6" borderId="41" xfId="0" applyFont="1" applyFill="1" applyBorder="1" applyAlignment="1">
      <alignment horizontal="center" vertical="center"/>
    </xf>
    <xf numFmtId="0" fontId="19" fillId="6" borderId="69" xfId="0" applyFont="1" applyFill="1" applyBorder="1" applyAlignment="1">
      <alignment horizontal="center" vertical="center"/>
    </xf>
    <xf numFmtId="0" fontId="19" fillId="6" borderId="42" xfId="0" applyFont="1" applyFill="1" applyBorder="1" applyAlignment="1">
      <alignment horizontal="center" vertical="center"/>
    </xf>
    <xf numFmtId="0" fontId="19" fillId="6" borderId="44" xfId="0" applyFont="1" applyFill="1" applyBorder="1" applyAlignment="1">
      <alignment horizontal="center" vertical="center"/>
    </xf>
    <xf numFmtId="0" fontId="6" fillId="3" borderId="24" xfId="0" applyFont="1" applyFill="1" applyBorder="1" applyAlignment="1">
      <alignment horizontal="center" wrapText="1"/>
    </xf>
    <xf numFmtId="0" fontId="6" fillId="3" borderId="4" xfId="0" applyFont="1" applyFill="1" applyBorder="1" applyAlignment="1">
      <alignment horizontal="center" wrapText="1"/>
    </xf>
    <xf numFmtId="0" fontId="0" fillId="0" borderId="1" xfId="0" applyBorder="1" applyAlignment="1">
      <alignment horizontal="center" wrapText="1"/>
    </xf>
    <xf numFmtId="0" fontId="11" fillId="0" borderId="1" xfId="0" applyFont="1" applyBorder="1" applyAlignment="1">
      <alignment horizontal="center" wrapText="1"/>
    </xf>
    <xf numFmtId="0" fontId="5" fillId="0" borderId="0" xfId="0" applyFont="1" applyAlignment="1">
      <alignment horizontal="left" vertical="top"/>
    </xf>
    <xf numFmtId="0" fontId="6" fillId="0" borderId="8" xfId="0" applyFont="1" applyFill="1" applyBorder="1" applyAlignment="1">
      <alignment horizontal="center" wrapText="1"/>
    </xf>
    <xf numFmtId="0" fontId="6" fillId="0" borderId="15"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0" fillId="0" borderId="15" xfId="0" applyBorder="1" applyAlignment="1">
      <alignment wrapText="1"/>
    </xf>
    <xf numFmtId="0" fontId="6" fillId="0" borderId="1" xfId="0" applyFont="1" applyFill="1" applyBorder="1" applyAlignment="1">
      <alignment horizontal="center" wrapText="1"/>
    </xf>
    <xf numFmtId="0" fontId="7" fillId="2" borderId="41" xfId="0" applyFont="1" applyFill="1" applyBorder="1" applyAlignment="1">
      <alignment wrapText="1"/>
    </xf>
    <xf numFmtId="0" fontId="0" fillId="0" borderId="14" xfId="0" applyBorder="1" applyAlignment="1">
      <alignment wrapText="1"/>
    </xf>
    <xf numFmtId="0" fontId="6" fillId="2" borderId="23" xfId="0" applyFont="1" applyFill="1" applyBorder="1" applyAlignment="1">
      <alignment horizontal="center" wrapText="1"/>
    </xf>
    <xf numFmtId="0" fontId="6" fillId="4" borderId="1" xfId="0" applyFont="1" applyFill="1" applyBorder="1" applyAlignment="1">
      <alignment horizontal="center" wrapText="1"/>
    </xf>
    <xf numFmtId="0" fontId="19" fillId="6" borderId="28"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6" fillId="0" borderId="36" xfId="0" applyFont="1" applyBorder="1" applyAlignment="1">
      <alignment horizontal="center" wrapText="1"/>
    </xf>
    <xf numFmtId="0" fontId="0" fillId="0" borderId="59" xfId="0" applyBorder="1" applyAlignment="1">
      <alignment wrapText="1"/>
    </xf>
    <xf numFmtId="0" fontId="0" fillId="0" borderId="38" xfId="0" applyBorder="1" applyAlignment="1">
      <alignment wrapText="1"/>
    </xf>
    <xf numFmtId="0" fontId="7" fillId="2" borderId="14" xfId="0" applyFont="1" applyFill="1" applyBorder="1" applyAlignment="1">
      <alignment wrapText="1"/>
    </xf>
    <xf numFmtId="0" fontId="6" fillId="2" borderId="34" xfId="0" applyFont="1" applyFill="1" applyBorder="1" applyAlignment="1">
      <alignment horizontal="center" wrapText="1"/>
    </xf>
    <xf numFmtId="0" fontId="6" fillId="2" borderId="71" xfId="0" applyFont="1" applyFill="1" applyBorder="1" applyAlignment="1">
      <alignment horizontal="center" wrapText="1"/>
    </xf>
    <xf numFmtId="0" fontId="6" fillId="2" borderId="28" xfId="0" applyFont="1" applyFill="1" applyBorder="1" applyAlignment="1">
      <alignment horizontal="center" wrapText="1"/>
    </xf>
    <xf numFmtId="0" fontId="6" fillId="2" borderId="29" xfId="0" applyFont="1" applyFill="1" applyBorder="1" applyAlignment="1">
      <alignment horizontal="center" wrapText="1"/>
    </xf>
    <xf numFmtId="0" fontId="19" fillId="6" borderId="58" xfId="8" applyFont="1" applyFill="1" applyBorder="1" applyAlignment="1">
      <alignment horizontal="center" vertical="center"/>
    </xf>
    <xf numFmtId="0" fontId="9" fillId="6" borderId="45" xfId="8" applyFont="1" applyFill="1" applyBorder="1" applyAlignment="1">
      <alignment horizontal="center" vertical="center"/>
    </xf>
    <xf numFmtId="0" fontId="9" fillId="6" borderId="70" xfId="8" applyFont="1" applyFill="1" applyBorder="1" applyAlignment="1">
      <alignment horizontal="center" vertical="center"/>
    </xf>
    <xf numFmtId="0" fontId="9" fillId="6" borderId="46" xfId="8" applyFont="1" applyFill="1" applyBorder="1" applyAlignment="1">
      <alignment horizontal="center" vertical="center"/>
    </xf>
    <xf numFmtId="0" fontId="11" fillId="0" borderId="35" xfId="8" applyFont="1" applyBorder="1" applyAlignment="1">
      <alignment horizontal="center" wrapText="1"/>
    </xf>
    <xf numFmtId="0" fontId="11" fillId="0" borderId="19" xfId="8" applyFont="1" applyBorder="1" applyAlignment="1">
      <alignment horizontal="center" wrapText="1"/>
    </xf>
    <xf numFmtId="0" fontId="11" fillId="0" borderId="39" xfId="8" applyFont="1" applyBorder="1" applyAlignment="1">
      <alignment horizontal="center" wrapText="1"/>
    </xf>
    <xf numFmtId="0" fontId="11" fillId="0" borderId="18" xfId="8" applyFont="1" applyBorder="1" applyAlignment="1">
      <alignment horizontal="center" wrapText="1"/>
    </xf>
    <xf numFmtId="0" fontId="11" fillId="0" borderId="39" xfId="8" applyFont="1" applyFill="1" applyBorder="1" applyAlignment="1">
      <alignment horizontal="center" wrapText="1"/>
    </xf>
    <xf numFmtId="0" fontId="11" fillId="0" borderId="18" xfId="8" applyFont="1" applyFill="1" applyBorder="1" applyAlignment="1">
      <alignment horizontal="center" wrapText="1"/>
    </xf>
    <xf numFmtId="0" fontId="17" fillId="0" borderId="0" xfId="8" applyFont="1" applyFill="1" applyAlignment="1">
      <alignment horizontal="left" wrapText="1"/>
    </xf>
    <xf numFmtId="0" fontId="11" fillId="0" borderId="40" xfId="8" applyFont="1" applyFill="1" applyBorder="1" applyAlignment="1">
      <alignment horizontal="center" wrapText="1"/>
    </xf>
    <xf numFmtId="0" fontId="11" fillId="0" borderId="20" xfId="8" applyFont="1" applyFill="1" applyBorder="1" applyAlignment="1">
      <alignment horizontal="center" wrapText="1"/>
    </xf>
    <xf numFmtId="0" fontId="17" fillId="0" borderId="0" xfId="8" applyFont="1" applyAlignment="1">
      <alignment horizontal="left" wrapText="1"/>
    </xf>
    <xf numFmtId="0" fontId="17" fillId="0" borderId="0" xfId="8" applyFont="1" applyAlignment="1">
      <alignment horizontal="left"/>
    </xf>
    <xf numFmtId="0" fontId="11" fillId="0" borderId="0" xfId="8" applyFont="1" applyAlignment="1">
      <alignment horizontal="left" wrapText="1"/>
    </xf>
    <xf numFmtId="0" fontId="19" fillId="6" borderId="75" xfId="0" applyFont="1" applyFill="1" applyBorder="1" applyAlignment="1">
      <alignment horizontal="center" vertical="center" wrapText="1"/>
    </xf>
    <xf numFmtId="0" fontId="19" fillId="6" borderId="0" xfId="0" applyFont="1" applyFill="1" applyBorder="1" applyAlignment="1">
      <alignment horizontal="center" vertical="center" wrapText="1"/>
    </xf>
    <xf numFmtId="0" fontId="0" fillId="0" borderId="0" xfId="0" applyAlignment="1"/>
    <xf numFmtId="0" fontId="11" fillId="0" borderId="25" xfId="0" applyFont="1" applyBorder="1" applyAlignment="1">
      <alignment horizontal="center" wrapText="1"/>
    </xf>
    <xf numFmtId="0" fontId="6" fillId="0" borderId="3" xfId="0" applyFont="1" applyBorder="1" applyAlignment="1">
      <alignment horizontal="center" wrapText="1"/>
    </xf>
    <xf numFmtId="0" fontId="6" fillId="3" borderId="60" xfId="0" applyFont="1" applyFill="1" applyBorder="1" applyAlignment="1">
      <alignment horizontal="center" wrapText="1"/>
    </xf>
    <xf numFmtId="0" fontId="6" fillId="3" borderId="76" xfId="0" applyFont="1" applyFill="1" applyBorder="1" applyAlignment="1">
      <alignment horizontal="center" wrapText="1"/>
    </xf>
    <xf numFmtId="0" fontId="17" fillId="0" borderId="0" xfId="0" applyFont="1" applyFill="1" applyAlignment="1">
      <alignment horizontal="left" wrapText="1"/>
    </xf>
    <xf numFmtId="0" fontId="17" fillId="0" borderId="0" xfId="0" applyFont="1" applyFill="1" applyAlignment="1">
      <alignment horizontal="left"/>
    </xf>
    <xf numFmtId="0" fontId="19"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6" xfId="0" applyFont="1" applyBorder="1" applyAlignment="1">
      <alignment horizontal="center" vertical="center" wrapText="1"/>
    </xf>
    <xf numFmtId="0" fontId="17" fillId="0" borderId="0" xfId="0" applyFont="1" applyFill="1" applyAlignment="1">
      <alignment horizontal="left" vertical="center" wrapText="1"/>
    </xf>
    <xf numFmtId="0" fontId="6" fillId="3" borderId="3"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17" fillId="0" borderId="0" xfId="0" applyFont="1" applyFill="1" applyAlignment="1">
      <alignment horizontal="center" vertical="center" wrapText="1"/>
    </xf>
    <xf numFmtId="0" fontId="19" fillId="6" borderId="55"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56" xfId="0" applyFont="1" applyFill="1" applyBorder="1" applyAlignment="1">
      <alignment horizontal="center" vertical="center" wrapText="1"/>
    </xf>
    <xf numFmtId="0" fontId="11" fillId="0" borderId="7" xfId="0" applyFont="1" applyFill="1" applyBorder="1" applyAlignment="1">
      <alignment horizontal="center" wrapText="1"/>
    </xf>
    <xf numFmtId="0" fontId="11" fillId="0" borderId="14" xfId="0" applyFont="1" applyFill="1" applyBorder="1" applyAlignment="1">
      <alignment horizontal="center" wrapText="1"/>
    </xf>
    <xf numFmtId="0" fontId="11" fillId="0" borderId="9" xfId="0" applyFont="1" applyFill="1" applyBorder="1" applyAlignment="1">
      <alignment horizontal="center" wrapText="1"/>
    </xf>
    <xf numFmtId="0" fontId="11" fillId="0" borderId="16" xfId="0" applyFont="1" applyFill="1" applyBorder="1" applyAlignment="1">
      <alignment horizontal="center" wrapText="1"/>
    </xf>
    <xf numFmtId="0" fontId="25" fillId="0" borderId="61" xfId="0" applyFont="1" applyFill="1" applyBorder="1" applyAlignment="1">
      <alignment horizontal="center" wrapText="1"/>
    </xf>
    <xf numFmtId="0" fontId="25" fillId="0" borderId="54" xfId="0" applyFont="1" applyFill="1" applyBorder="1" applyAlignment="1">
      <alignment horizontal="center" wrapText="1"/>
    </xf>
    <xf numFmtId="0" fontId="5" fillId="0" borderId="0" xfId="0" applyFont="1" applyFill="1" applyAlignment="1">
      <alignment horizontal="left" wrapText="1"/>
    </xf>
    <xf numFmtId="0" fontId="11" fillId="0" borderId="52" xfId="0" applyFont="1" applyFill="1" applyBorder="1" applyAlignment="1">
      <alignment horizontal="center" wrapText="1"/>
    </xf>
    <xf numFmtId="0" fontId="11" fillId="0" borderId="59" xfId="0" applyFont="1" applyFill="1" applyBorder="1" applyAlignment="1">
      <alignment horizontal="center" wrapText="1"/>
    </xf>
    <xf numFmtId="0" fontId="11" fillId="0" borderId="38" xfId="0" applyFont="1" applyFill="1" applyBorder="1" applyAlignment="1">
      <alignment horizontal="center" wrapText="1"/>
    </xf>
    <xf numFmtId="0" fontId="11" fillId="0" borderId="36" xfId="0" applyFont="1" applyFill="1" applyBorder="1" applyAlignment="1">
      <alignment horizontal="center" wrapText="1"/>
    </xf>
    <xf numFmtId="0" fontId="11" fillId="0" borderId="63" xfId="0" applyFont="1" applyFill="1" applyBorder="1" applyAlignment="1">
      <alignment horizontal="center" wrapText="1"/>
    </xf>
    <xf numFmtId="0" fontId="7" fillId="2" borderId="1" xfId="0" applyFont="1" applyFill="1" applyBorder="1" applyAlignment="1">
      <alignment horizontal="center"/>
    </xf>
    <xf numFmtId="0" fontId="7" fillId="2" borderId="15" xfId="0" applyFont="1" applyFill="1" applyBorder="1" applyAlignment="1">
      <alignment horizontal="center"/>
    </xf>
    <xf numFmtId="0" fontId="7" fillId="2" borderId="26" xfId="0" applyFont="1" applyFill="1" applyBorder="1" applyAlignment="1">
      <alignment horizont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0" fillId="0" borderId="0" xfId="0" applyAlignment="1">
      <alignment horizontal="left"/>
    </xf>
    <xf numFmtId="0" fontId="0" fillId="0" borderId="0" xfId="0" applyAlignment="1">
      <alignment horizontal="left"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8"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0"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35" xfId="0" applyFont="1" applyBorder="1" applyAlignment="1">
      <alignment horizontal="left"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26" fillId="0" borderId="0" xfId="0" applyFont="1" applyFill="1" applyAlignment="1">
      <alignment horizontal="left" vertical="center" wrapText="1"/>
    </xf>
    <xf numFmtId="0" fontId="17"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6" fillId="0" borderId="0" xfId="0" applyFont="1" applyAlignment="1">
      <alignment horizontal="left" vertic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 fillId="6" borderId="27" xfId="0" applyFont="1" applyFill="1" applyBorder="1" applyAlignment="1">
      <alignment horizontal="center" vertical="center" wrapText="1"/>
    </xf>
  </cellXfs>
  <cellStyles count="9">
    <cellStyle name="Čárka" xfId="7" builtinId="3"/>
    <cellStyle name="Čárka 2" xfId="3" xr:uid="{00000000-0005-0000-0000-000001000000}"/>
    <cellStyle name="Měna" xfId="5" builtinId="4"/>
    <cellStyle name="Normální" xfId="0" builtinId="0"/>
    <cellStyle name="Normální 2" xfId="1" xr:uid="{00000000-0005-0000-0000-000004000000}"/>
    <cellStyle name="normální 2 2" xfId="4" xr:uid="{00000000-0005-0000-0000-000005000000}"/>
    <cellStyle name="Normální 2 3" xfId="8" xr:uid="{00000000-0005-0000-0000-000006000000}"/>
    <cellStyle name="normální 2 5" xfId="2" xr:uid="{00000000-0005-0000-0000-000007000000}"/>
    <cellStyle name="Procenta" xfId="6"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ocuments\V&#253;ro&#269;n&#237;%20zpr&#225;va\2019%20v&#253;ro&#269;n&#237;%20zpr&#225;va\TUL_tabulkov&#225;%20p&#345;&#237;loha_VZ_2019_podklad_FINAL%20odesl&#225;no%2031.3.%20pan&#237;%20Vurmov&#2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odika "/>
      <sheetName val="2.1"/>
      <sheetName val="2.2"/>
      <sheetName val="2.3"/>
      <sheetName val="2.4"/>
      <sheetName val="2.5"/>
      <sheetName val="2.6"/>
      <sheetName val="2.7"/>
      <sheetName val="3.1"/>
      <sheetName val="3.2"/>
      <sheetName val="3.3"/>
      <sheetName val="3.4"/>
      <sheetName val="4.1"/>
      <sheetName val="5.1"/>
      <sheetName val="6.1 "/>
      <sheetName val="6.2"/>
      <sheetName val="6.3"/>
      <sheetName val="6.4"/>
      <sheetName val="6.5"/>
      <sheetName val="6.6"/>
      <sheetName val="7.1"/>
      <sheetName val="7.2"/>
      <sheetName val="7.3"/>
      <sheetName val="8.1"/>
      <sheetName val="8.2"/>
      <sheetName val="8.3"/>
      <sheetName val="8.4"/>
      <sheetName val="12.1"/>
      <sheetName val="12.2"/>
    </sheetNames>
    <sheetDataSet>
      <sheetData sheetId="0" refreshError="1"/>
      <sheetData sheetId="1" refreshError="1">
        <row r="4">
          <cell r="A4" t="str">
            <v>Fakulta strojní</v>
          </cell>
        </row>
        <row r="18">
          <cell r="A18" t="str">
            <v>Fakulta textilní</v>
          </cell>
        </row>
        <row r="32">
          <cell r="A32" t="str">
            <v>Fakulta přírodovědně-humanitní a pedagogická</v>
          </cell>
        </row>
        <row r="46">
          <cell r="A46" t="str">
            <v>Ekonomická fakulta</v>
          </cell>
        </row>
        <row r="60">
          <cell r="A60" t="str">
            <v>Fakulta umění a architektury</v>
          </cell>
        </row>
        <row r="74">
          <cell r="A74" t="str">
            <v>Fakulta mechatroniky, informatiky a mezioborových studií</v>
          </cell>
        </row>
        <row r="88">
          <cell r="A88" t="str">
            <v>Fakulta zdravotnických studií</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zoomScaleNormal="100" workbookViewId="0">
      <selection activeCell="B32" sqref="B32"/>
    </sheetView>
  </sheetViews>
  <sheetFormatPr defaultColWidth="9.140625" defaultRowHeight="15" x14ac:dyDescent="0.25"/>
  <cols>
    <col min="1" max="1" width="35.140625" style="86" customWidth="1"/>
    <col min="2" max="2" width="153.42578125" style="85" customWidth="1"/>
    <col min="3" max="16384" width="9.140625" style="252"/>
  </cols>
  <sheetData>
    <row r="1" spans="1:2" ht="45" customHeight="1" x14ac:dyDescent="0.25">
      <c r="A1" s="529" t="s">
        <v>471</v>
      </c>
      <c r="B1" s="530"/>
    </row>
    <row r="2" spans="1:2" ht="15" customHeight="1" x14ac:dyDescent="0.25">
      <c r="A2" s="319"/>
      <c r="B2" s="319"/>
    </row>
    <row r="3" spans="1:2" ht="20.100000000000001" customHeight="1" x14ac:dyDescent="0.25">
      <c r="A3" s="320" t="s">
        <v>121</v>
      </c>
      <c r="B3" s="246"/>
    </row>
    <row r="4" spans="1:2" ht="30" customHeight="1" x14ac:dyDescent="0.25">
      <c r="A4" s="531" t="s">
        <v>142</v>
      </c>
      <c r="B4" s="532"/>
    </row>
    <row r="5" spans="1:2" ht="30" customHeight="1" x14ac:dyDescent="0.25">
      <c r="A5" s="526" t="s">
        <v>122</v>
      </c>
      <c r="B5" s="527"/>
    </row>
    <row r="6" spans="1:2" ht="15" customHeight="1" x14ac:dyDescent="0.25">
      <c r="A6" s="526" t="s">
        <v>627</v>
      </c>
      <c r="B6" s="527"/>
    </row>
    <row r="7" spans="1:2" ht="30.75" customHeight="1" x14ac:dyDescent="0.25">
      <c r="A7" s="526" t="s">
        <v>472</v>
      </c>
      <c r="B7" s="527"/>
    </row>
    <row r="8" spans="1:2" ht="15" customHeight="1" x14ac:dyDescent="0.25">
      <c r="A8" s="526" t="s">
        <v>496</v>
      </c>
      <c r="B8" s="527"/>
    </row>
    <row r="9" spans="1:2" ht="15" customHeight="1" x14ac:dyDescent="0.25">
      <c r="A9" s="526" t="s">
        <v>639</v>
      </c>
      <c r="B9" s="527"/>
    </row>
    <row r="10" spans="1:2" ht="15" customHeight="1" x14ac:dyDescent="0.25">
      <c r="A10" s="528"/>
      <c r="B10" s="528"/>
    </row>
    <row r="11" spans="1:2" ht="18.75" x14ac:dyDescent="0.25">
      <c r="A11" s="321" t="s">
        <v>77</v>
      </c>
      <c r="B11" s="321" t="s">
        <v>78</v>
      </c>
    </row>
    <row r="12" spans="1:2" ht="49.5" customHeight="1" x14ac:dyDescent="0.25">
      <c r="A12" s="73" t="s">
        <v>422</v>
      </c>
      <c r="B12" s="83" t="s">
        <v>568</v>
      </c>
    </row>
    <row r="13" spans="1:2" ht="45" x14ac:dyDescent="0.25">
      <c r="A13" s="71" t="s">
        <v>423</v>
      </c>
      <c r="B13" s="72" t="s">
        <v>569</v>
      </c>
    </row>
    <row r="14" spans="1:2" ht="92.25" customHeight="1" x14ac:dyDescent="0.25">
      <c r="A14" s="73" t="s">
        <v>424</v>
      </c>
      <c r="B14" s="83" t="s">
        <v>493</v>
      </c>
    </row>
    <row r="15" spans="1:2" ht="105" x14ac:dyDescent="0.25">
      <c r="A15" s="71" t="s">
        <v>425</v>
      </c>
      <c r="B15" s="84" t="s">
        <v>570</v>
      </c>
    </row>
    <row r="16" spans="1:2" ht="60" x14ac:dyDescent="0.25">
      <c r="A16" s="73" t="s">
        <v>426</v>
      </c>
      <c r="B16" s="83" t="s">
        <v>571</v>
      </c>
    </row>
    <row r="17" spans="1:2" ht="45" x14ac:dyDescent="0.25">
      <c r="A17" s="71" t="s">
        <v>427</v>
      </c>
      <c r="B17" s="84" t="s">
        <v>572</v>
      </c>
    </row>
    <row r="18" spans="1:2" ht="45" x14ac:dyDescent="0.25">
      <c r="A18" s="73" t="s">
        <v>428</v>
      </c>
      <c r="B18" s="83" t="s">
        <v>573</v>
      </c>
    </row>
    <row r="19" spans="1:2" ht="45" x14ac:dyDescent="0.25">
      <c r="A19" s="71" t="s">
        <v>429</v>
      </c>
      <c r="B19" s="84" t="s">
        <v>574</v>
      </c>
    </row>
    <row r="20" spans="1:2" ht="63.75" customHeight="1" x14ac:dyDescent="0.25">
      <c r="A20" s="73" t="s">
        <v>430</v>
      </c>
      <c r="B20" s="83" t="s">
        <v>575</v>
      </c>
    </row>
    <row r="21" spans="1:2" ht="78" customHeight="1" x14ac:dyDescent="0.25">
      <c r="A21" s="71" t="s">
        <v>431</v>
      </c>
      <c r="B21" s="84" t="s">
        <v>603</v>
      </c>
    </row>
    <row r="22" spans="1:2" ht="60" x14ac:dyDescent="0.25">
      <c r="A22" s="73" t="s">
        <v>400</v>
      </c>
      <c r="B22" s="83" t="s">
        <v>494</v>
      </c>
    </row>
    <row r="23" spans="1:2" ht="75" x14ac:dyDescent="0.25">
      <c r="A23" s="71" t="s">
        <v>432</v>
      </c>
      <c r="B23" s="84" t="s">
        <v>576</v>
      </c>
    </row>
    <row r="24" spans="1:2" ht="165" x14ac:dyDescent="0.25">
      <c r="A24" s="73" t="s">
        <v>433</v>
      </c>
      <c r="B24" s="83" t="s">
        <v>589</v>
      </c>
    </row>
    <row r="25" spans="1:2" ht="61.5" customHeight="1" x14ac:dyDescent="0.25">
      <c r="A25" s="71" t="s">
        <v>492</v>
      </c>
      <c r="B25" s="84" t="s">
        <v>590</v>
      </c>
    </row>
    <row r="26" spans="1:2" ht="60" x14ac:dyDescent="0.25">
      <c r="A26" s="73" t="s">
        <v>583</v>
      </c>
      <c r="B26" s="83" t="s">
        <v>577</v>
      </c>
    </row>
    <row r="27" spans="1:2" ht="75" x14ac:dyDescent="0.25">
      <c r="A27" s="71" t="s">
        <v>473</v>
      </c>
      <c r="B27" s="84" t="s">
        <v>526</v>
      </c>
    </row>
    <row r="28" spans="1:2" ht="90" x14ac:dyDescent="0.25">
      <c r="A28" s="228" t="s">
        <v>464</v>
      </c>
      <c r="B28" s="83" t="s">
        <v>625</v>
      </c>
    </row>
    <row r="29" spans="1:2" ht="47.25" customHeight="1" x14ac:dyDescent="0.25">
      <c r="A29" s="71" t="s">
        <v>509</v>
      </c>
      <c r="B29" s="84" t="s">
        <v>591</v>
      </c>
    </row>
    <row r="30" spans="1:2" ht="105" x14ac:dyDescent="0.25">
      <c r="A30" s="73" t="s">
        <v>465</v>
      </c>
      <c r="B30" s="83" t="s">
        <v>495</v>
      </c>
    </row>
    <row r="31" spans="1:2" ht="90" x14ac:dyDescent="0.25">
      <c r="A31" s="71" t="s">
        <v>436</v>
      </c>
      <c r="B31" s="84" t="s">
        <v>523</v>
      </c>
    </row>
    <row r="32" spans="1:2" ht="91.5" customHeight="1" x14ac:dyDescent="0.25">
      <c r="A32" s="73" t="s">
        <v>437</v>
      </c>
      <c r="B32" s="83" t="s">
        <v>630</v>
      </c>
    </row>
    <row r="33" spans="1:2" ht="45" x14ac:dyDescent="0.25">
      <c r="A33" s="71" t="s">
        <v>524</v>
      </c>
      <c r="B33" s="84" t="s">
        <v>614</v>
      </c>
    </row>
    <row r="34" spans="1:2" ht="60" x14ac:dyDescent="0.25">
      <c r="A34" s="73" t="s">
        <v>438</v>
      </c>
      <c r="B34" s="83" t="s">
        <v>626</v>
      </c>
    </row>
    <row r="35" spans="1:2" ht="60" x14ac:dyDescent="0.25">
      <c r="A35" s="71" t="s">
        <v>439</v>
      </c>
      <c r="B35" s="84" t="s">
        <v>152</v>
      </c>
    </row>
    <row r="36" spans="1:2" ht="60" x14ac:dyDescent="0.25">
      <c r="A36" s="73" t="s">
        <v>491</v>
      </c>
      <c r="B36" s="83" t="s">
        <v>445</v>
      </c>
    </row>
    <row r="37" spans="1:2" ht="90" x14ac:dyDescent="0.25">
      <c r="A37" s="71" t="s">
        <v>440</v>
      </c>
      <c r="B37" s="84" t="s">
        <v>592</v>
      </c>
    </row>
    <row r="38" spans="1:2" ht="30" customHeight="1" x14ac:dyDescent="0.25">
      <c r="A38" s="73" t="s">
        <v>434</v>
      </c>
      <c r="B38" s="83" t="s">
        <v>637</v>
      </c>
    </row>
    <row r="39" spans="1:2" ht="75" x14ac:dyDescent="0.25">
      <c r="A39" s="71" t="s">
        <v>435</v>
      </c>
      <c r="B39" s="84" t="s">
        <v>456</v>
      </c>
    </row>
    <row r="40" spans="1:2" x14ac:dyDescent="0.25">
      <c r="A40" s="252"/>
      <c r="B40" s="252"/>
    </row>
    <row r="41" spans="1:2" x14ac:dyDescent="0.25">
      <c r="A41" s="252"/>
      <c r="B41" s="252"/>
    </row>
    <row r="42" spans="1:2" x14ac:dyDescent="0.25">
      <c r="A42" s="252"/>
      <c r="B42" s="252"/>
    </row>
    <row r="43" spans="1:2" x14ac:dyDescent="0.25">
      <c r="A43" s="252"/>
      <c r="B43" s="252"/>
    </row>
    <row r="44" spans="1:2" x14ac:dyDescent="0.25">
      <c r="A44" s="252"/>
      <c r="B44" s="252"/>
    </row>
    <row r="45" spans="1:2" x14ac:dyDescent="0.25">
      <c r="A45" s="252"/>
      <c r="B45" s="252"/>
    </row>
    <row r="46" spans="1:2" x14ac:dyDescent="0.25">
      <c r="A46" s="252"/>
      <c r="B46" s="252"/>
    </row>
    <row r="47" spans="1:2" x14ac:dyDescent="0.25">
      <c r="A47" s="252"/>
      <c r="B47" s="252"/>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4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K132"/>
  <sheetViews>
    <sheetView topLeftCell="A72" zoomScaleNormal="100" workbookViewId="0">
      <selection activeCell="A133" sqref="A133:XFD1048576"/>
    </sheetView>
  </sheetViews>
  <sheetFormatPr defaultColWidth="9.140625" defaultRowHeight="12.75" x14ac:dyDescent="0.2"/>
  <cols>
    <col min="1" max="1" width="76.42578125" style="2" bestFit="1" customWidth="1"/>
    <col min="2" max="2" width="8.42578125" style="3" customWidth="1"/>
    <col min="3" max="3" width="7.85546875" style="1" customWidth="1"/>
    <col min="4" max="4" width="7.5703125" style="1" customWidth="1"/>
    <col min="5" max="5" width="8.42578125" style="1" customWidth="1"/>
    <col min="6" max="6" width="7.42578125" style="1" customWidth="1"/>
    <col min="7" max="7" width="8.7109375" style="1" customWidth="1"/>
    <col min="8" max="8" width="7" style="1" customWidth="1"/>
    <col min="9" max="16384" width="9.140625" style="1"/>
  </cols>
  <sheetData>
    <row r="1" spans="1:11" s="152" customFormat="1" ht="25.5" customHeight="1" x14ac:dyDescent="0.2">
      <c r="A1" s="539" t="s">
        <v>674</v>
      </c>
      <c r="B1" s="540"/>
      <c r="C1" s="540"/>
      <c r="D1" s="540"/>
      <c r="E1" s="540"/>
      <c r="F1" s="540"/>
      <c r="G1" s="540"/>
      <c r="H1" s="540"/>
      <c r="I1" s="540"/>
      <c r="J1" s="541"/>
      <c r="K1" s="542"/>
    </row>
    <row r="2" spans="1:11" s="5" customFormat="1" ht="38.25" customHeight="1" x14ac:dyDescent="0.25">
      <c r="A2" s="285" t="s">
        <v>638</v>
      </c>
      <c r="B2" s="286"/>
      <c r="C2" s="543" t="s">
        <v>0</v>
      </c>
      <c r="D2" s="544"/>
      <c r="E2" s="543" t="s">
        <v>2</v>
      </c>
      <c r="F2" s="544"/>
      <c r="G2" s="543" t="s">
        <v>1</v>
      </c>
      <c r="H2" s="544"/>
      <c r="I2" s="545" t="s">
        <v>3</v>
      </c>
      <c r="J2" s="546"/>
      <c r="K2" s="287" t="s">
        <v>4</v>
      </c>
    </row>
    <row r="3" spans="1:11" s="5" customFormat="1" ht="13.5" customHeight="1" thickBot="1" x14ac:dyDescent="0.25">
      <c r="A3" s="288"/>
      <c r="B3" s="289"/>
      <c r="C3" s="290" t="s">
        <v>7</v>
      </c>
      <c r="D3" s="290" t="s">
        <v>8</v>
      </c>
      <c r="E3" s="290" t="s">
        <v>7</v>
      </c>
      <c r="F3" s="290" t="s">
        <v>8</v>
      </c>
      <c r="G3" s="290" t="s">
        <v>7</v>
      </c>
      <c r="H3" s="290" t="s">
        <v>8</v>
      </c>
      <c r="I3" s="291" t="s">
        <v>7</v>
      </c>
      <c r="J3" s="291" t="s">
        <v>8</v>
      </c>
      <c r="K3" s="292"/>
    </row>
    <row r="4" spans="1:11" s="5" customFormat="1" ht="13.5" customHeight="1" x14ac:dyDescent="0.2">
      <c r="A4" s="239" t="s">
        <v>641</v>
      </c>
      <c r="B4" s="533"/>
      <c r="C4" s="534"/>
      <c r="D4" s="534"/>
      <c r="E4" s="534"/>
      <c r="F4" s="534"/>
      <c r="G4" s="534"/>
      <c r="H4" s="534"/>
      <c r="I4" s="534"/>
      <c r="J4" s="534"/>
      <c r="K4" s="535"/>
    </row>
    <row r="5" spans="1:11" s="5" customFormat="1" ht="13.5" customHeight="1" x14ac:dyDescent="0.2">
      <c r="A5" s="293" t="s">
        <v>540</v>
      </c>
      <c r="B5" s="294" t="s">
        <v>539</v>
      </c>
      <c r="C5" s="536"/>
      <c r="D5" s="537"/>
      <c r="E5" s="537"/>
      <c r="F5" s="537"/>
      <c r="G5" s="537"/>
      <c r="H5" s="537"/>
      <c r="I5" s="537"/>
      <c r="J5" s="537"/>
      <c r="K5" s="538"/>
    </row>
    <row r="6" spans="1:11" s="5" customFormat="1" ht="13.5" customHeight="1" x14ac:dyDescent="0.2">
      <c r="A6" s="159" t="s">
        <v>554</v>
      </c>
      <c r="B6" s="295" t="s">
        <v>541</v>
      </c>
      <c r="C6" s="143">
        <v>0</v>
      </c>
      <c r="D6" s="143">
        <v>0</v>
      </c>
      <c r="E6" s="143">
        <v>0</v>
      </c>
      <c r="F6" s="143">
        <v>0</v>
      </c>
      <c r="G6" s="143">
        <v>0</v>
      </c>
      <c r="H6" s="143">
        <v>0</v>
      </c>
      <c r="I6" s="143">
        <v>0</v>
      </c>
      <c r="J6" s="143">
        <v>0</v>
      </c>
      <c r="K6" s="142">
        <f>SUM(C6:J6)</f>
        <v>0</v>
      </c>
    </row>
    <row r="7" spans="1:11" s="5" customFormat="1" ht="13.5" customHeight="1" x14ac:dyDescent="0.2">
      <c r="A7" s="159" t="s">
        <v>555</v>
      </c>
      <c r="B7" s="295" t="s">
        <v>542</v>
      </c>
      <c r="C7" s="143">
        <v>0</v>
      </c>
      <c r="D7" s="143">
        <v>0</v>
      </c>
      <c r="E7" s="143">
        <v>0</v>
      </c>
      <c r="F7" s="143">
        <v>0</v>
      </c>
      <c r="G7" s="143">
        <v>0</v>
      </c>
      <c r="H7" s="143">
        <v>0</v>
      </c>
      <c r="I7" s="143">
        <v>0</v>
      </c>
      <c r="J7" s="143">
        <v>0</v>
      </c>
      <c r="K7" s="142">
        <f t="shared" ref="K7:K16" si="0">SUM(C7:J7)</f>
        <v>0</v>
      </c>
    </row>
    <row r="8" spans="1:11" s="5" customFormat="1" ht="13.5" customHeight="1" x14ac:dyDescent="0.2">
      <c r="A8" s="159" t="s">
        <v>556</v>
      </c>
      <c r="B8" s="295" t="s">
        <v>543</v>
      </c>
      <c r="C8" s="143">
        <v>0</v>
      </c>
      <c r="D8" s="143">
        <v>0</v>
      </c>
      <c r="E8" s="143">
        <v>0</v>
      </c>
      <c r="F8" s="143">
        <v>0</v>
      </c>
      <c r="G8" s="143">
        <v>0</v>
      </c>
      <c r="H8" s="143">
        <v>0</v>
      </c>
      <c r="I8" s="143">
        <v>0</v>
      </c>
      <c r="J8" s="143">
        <v>0</v>
      </c>
      <c r="K8" s="142">
        <f t="shared" si="0"/>
        <v>0</v>
      </c>
    </row>
    <row r="9" spans="1:11" s="5" customFormat="1" ht="13.5" customHeight="1" x14ac:dyDescent="0.2">
      <c r="A9" s="159" t="s">
        <v>557</v>
      </c>
      <c r="B9" s="295" t="s">
        <v>544</v>
      </c>
      <c r="C9" s="143">
        <v>0</v>
      </c>
      <c r="D9" s="143">
        <v>0</v>
      </c>
      <c r="E9" s="143">
        <v>0</v>
      </c>
      <c r="F9" s="143">
        <v>0</v>
      </c>
      <c r="G9" s="143">
        <v>0</v>
      </c>
      <c r="H9" s="143">
        <v>0</v>
      </c>
      <c r="I9" s="143">
        <v>0</v>
      </c>
      <c r="J9" s="143">
        <v>0</v>
      </c>
      <c r="K9" s="142">
        <f t="shared" si="0"/>
        <v>0</v>
      </c>
    </row>
    <row r="10" spans="1:11" s="5" customFormat="1" ht="13.5" customHeight="1" x14ac:dyDescent="0.2">
      <c r="A10" s="159" t="s">
        <v>558</v>
      </c>
      <c r="B10" s="295" t="s">
        <v>545</v>
      </c>
      <c r="C10" s="143">
        <v>0</v>
      </c>
      <c r="D10" s="143">
        <v>0</v>
      </c>
      <c r="E10" s="143">
        <v>0</v>
      </c>
      <c r="F10" s="143">
        <v>0</v>
      </c>
      <c r="G10" s="143">
        <v>0</v>
      </c>
      <c r="H10" s="143">
        <v>0</v>
      </c>
      <c r="I10" s="143">
        <v>0</v>
      </c>
      <c r="J10" s="143">
        <v>0</v>
      </c>
      <c r="K10" s="142">
        <f t="shared" si="0"/>
        <v>0</v>
      </c>
    </row>
    <row r="11" spans="1:11" s="5" customFormat="1" ht="13.5" customHeight="1" x14ac:dyDescent="0.2">
      <c r="A11" s="159" t="s">
        <v>559</v>
      </c>
      <c r="B11" s="295" t="s">
        <v>546</v>
      </c>
      <c r="C11" s="143">
        <v>0</v>
      </c>
      <c r="D11" s="143">
        <v>0</v>
      </c>
      <c r="E11" s="143">
        <v>0</v>
      </c>
      <c r="F11" s="143">
        <v>0</v>
      </c>
      <c r="G11" s="143">
        <v>0</v>
      </c>
      <c r="H11" s="143">
        <v>0</v>
      </c>
      <c r="I11" s="143">
        <v>0</v>
      </c>
      <c r="J11" s="143">
        <v>0</v>
      </c>
      <c r="K11" s="142">
        <f t="shared" si="0"/>
        <v>0</v>
      </c>
    </row>
    <row r="12" spans="1:11" s="5" customFormat="1" ht="13.5" customHeight="1" x14ac:dyDescent="0.2">
      <c r="A12" s="159" t="s">
        <v>553</v>
      </c>
      <c r="B12" s="295" t="s">
        <v>547</v>
      </c>
      <c r="C12" s="143">
        <v>0</v>
      </c>
      <c r="D12" s="143">
        <v>0</v>
      </c>
      <c r="E12" s="143">
        <v>0</v>
      </c>
      <c r="F12" s="143">
        <v>0</v>
      </c>
      <c r="G12" s="143">
        <v>0</v>
      </c>
      <c r="H12" s="143">
        <v>0</v>
      </c>
      <c r="I12" s="143">
        <v>0</v>
      </c>
      <c r="J12" s="143">
        <v>0</v>
      </c>
      <c r="K12" s="142">
        <f t="shared" si="0"/>
        <v>0</v>
      </c>
    </row>
    <row r="13" spans="1:11" s="5" customFormat="1" ht="13.5" customHeight="1" x14ac:dyDescent="0.2">
      <c r="A13" s="159" t="s">
        <v>560</v>
      </c>
      <c r="B13" s="295" t="s">
        <v>548</v>
      </c>
      <c r="C13" s="143">
        <v>4</v>
      </c>
      <c r="D13" s="143">
        <v>2</v>
      </c>
      <c r="E13" s="143">
        <v>1</v>
      </c>
      <c r="F13" s="143">
        <v>1</v>
      </c>
      <c r="G13" s="143">
        <v>15</v>
      </c>
      <c r="H13" s="143">
        <v>9</v>
      </c>
      <c r="I13" s="127">
        <v>12</v>
      </c>
      <c r="J13" s="144">
        <v>12</v>
      </c>
      <c r="K13" s="142">
        <f t="shared" si="0"/>
        <v>56</v>
      </c>
    </row>
    <row r="14" spans="1:11" s="5" customFormat="1" ht="13.5" customHeight="1" x14ac:dyDescent="0.2">
      <c r="A14" s="159" t="s">
        <v>561</v>
      </c>
      <c r="B14" s="295" t="s">
        <v>549</v>
      </c>
      <c r="C14" s="143">
        <v>0</v>
      </c>
      <c r="D14" s="143">
        <v>0</v>
      </c>
      <c r="E14" s="143">
        <v>0</v>
      </c>
      <c r="F14" s="143">
        <v>0</v>
      </c>
      <c r="G14" s="143">
        <v>0</v>
      </c>
      <c r="H14" s="143">
        <v>0</v>
      </c>
      <c r="I14" s="143">
        <v>0</v>
      </c>
      <c r="J14" s="143">
        <v>0</v>
      </c>
      <c r="K14" s="142">
        <f t="shared" si="0"/>
        <v>0</v>
      </c>
    </row>
    <row r="15" spans="1:11" s="5" customFormat="1" ht="13.5" customHeight="1" x14ac:dyDescent="0.2">
      <c r="A15" s="159" t="s">
        <v>562</v>
      </c>
      <c r="B15" s="295" t="s">
        <v>550</v>
      </c>
      <c r="C15" s="143">
        <v>0</v>
      </c>
      <c r="D15" s="143">
        <v>0</v>
      </c>
      <c r="E15" s="143">
        <v>0</v>
      </c>
      <c r="F15" s="143">
        <v>0</v>
      </c>
      <c r="G15" s="143">
        <v>0</v>
      </c>
      <c r="H15" s="143">
        <v>0</v>
      </c>
      <c r="I15" s="143">
        <v>0</v>
      </c>
      <c r="J15" s="143">
        <v>0</v>
      </c>
      <c r="K15" s="142">
        <f t="shared" si="0"/>
        <v>0</v>
      </c>
    </row>
    <row r="16" spans="1:11" s="5" customFormat="1" ht="13.5" customHeight="1" x14ac:dyDescent="0.2">
      <c r="A16" s="159" t="s">
        <v>552</v>
      </c>
      <c r="B16" s="295" t="s">
        <v>551</v>
      </c>
      <c r="C16" s="143">
        <v>0</v>
      </c>
      <c r="D16" s="143">
        <v>0</v>
      </c>
      <c r="E16" s="143">
        <v>0</v>
      </c>
      <c r="F16" s="143">
        <v>0</v>
      </c>
      <c r="G16" s="143">
        <v>0</v>
      </c>
      <c r="H16" s="143">
        <v>0</v>
      </c>
      <c r="I16" s="143">
        <v>0</v>
      </c>
      <c r="J16" s="143">
        <v>0</v>
      </c>
      <c r="K16" s="142">
        <f t="shared" si="0"/>
        <v>0</v>
      </c>
    </row>
    <row r="17" spans="1:11" s="5" customFormat="1" ht="13.5" customHeight="1" thickBot="1" x14ac:dyDescent="0.25">
      <c r="A17" s="296" t="s">
        <v>93</v>
      </c>
      <c r="B17" s="297" t="s">
        <v>94</v>
      </c>
      <c r="C17" s="154">
        <f>SUM(C6:C16)</f>
        <v>4</v>
      </c>
      <c r="D17" s="154">
        <f t="shared" ref="D17:J17" si="1">SUM(D6:D16)</f>
        <v>2</v>
      </c>
      <c r="E17" s="154">
        <f t="shared" si="1"/>
        <v>1</v>
      </c>
      <c r="F17" s="154">
        <f t="shared" si="1"/>
        <v>1</v>
      </c>
      <c r="G17" s="154">
        <f t="shared" si="1"/>
        <v>15</v>
      </c>
      <c r="H17" s="154">
        <f t="shared" si="1"/>
        <v>9</v>
      </c>
      <c r="I17" s="154">
        <f t="shared" si="1"/>
        <v>12</v>
      </c>
      <c r="J17" s="154">
        <f t="shared" si="1"/>
        <v>12</v>
      </c>
      <c r="K17" s="142">
        <f>SUM(K6:K16)</f>
        <v>56</v>
      </c>
    </row>
    <row r="18" spans="1:11" s="5" customFormat="1" ht="13.5" customHeight="1" x14ac:dyDescent="0.2">
      <c r="A18" s="239" t="s">
        <v>642</v>
      </c>
      <c r="B18" s="533"/>
      <c r="C18" s="534"/>
      <c r="D18" s="534"/>
      <c r="E18" s="534"/>
      <c r="F18" s="534"/>
      <c r="G18" s="534"/>
      <c r="H18" s="534"/>
      <c r="I18" s="534"/>
      <c r="J18" s="534"/>
      <c r="K18" s="535"/>
    </row>
    <row r="19" spans="1:11" s="5" customFormat="1" ht="13.5" customHeight="1" x14ac:dyDescent="0.2">
      <c r="A19" s="293" t="s">
        <v>540</v>
      </c>
      <c r="B19" s="294" t="s">
        <v>539</v>
      </c>
      <c r="C19" s="536"/>
      <c r="D19" s="537"/>
      <c r="E19" s="537"/>
      <c r="F19" s="537"/>
      <c r="G19" s="537"/>
      <c r="H19" s="537"/>
      <c r="I19" s="537"/>
      <c r="J19" s="537"/>
      <c r="K19" s="538"/>
    </row>
    <row r="20" spans="1:11" s="5" customFormat="1" ht="13.5" customHeight="1" x14ac:dyDescent="0.2">
      <c r="A20" s="159" t="s">
        <v>554</v>
      </c>
      <c r="B20" s="295" t="s">
        <v>541</v>
      </c>
      <c r="C20" s="143">
        <v>0</v>
      </c>
      <c r="D20" s="143">
        <v>0</v>
      </c>
      <c r="E20" s="143">
        <v>0</v>
      </c>
      <c r="F20" s="143">
        <v>0</v>
      </c>
      <c r="G20" s="143">
        <v>0</v>
      </c>
      <c r="H20" s="143">
        <v>0</v>
      </c>
      <c r="I20" s="143">
        <v>0</v>
      </c>
      <c r="J20" s="143">
        <v>0</v>
      </c>
      <c r="K20" s="142">
        <f>SUM(C20:J20)</f>
        <v>0</v>
      </c>
    </row>
    <row r="21" spans="1:11" s="5" customFormat="1" ht="13.5" customHeight="1" x14ac:dyDescent="0.2">
      <c r="A21" s="159" t="s">
        <v>555</v>
      </c>
      <c r="B21" s="295" t="s">
        <v>542</v>
      </c>
      <c r="C21" s="143">
        <v>0</v>
      </c>
      <c r="D21" s="143">
        <v>0</v>
      </c>
      <c r="E21" s="143">
        <v>0</v>
      </c>
      <c r="F21" s="143">
        <v>0</v>
      </c>
      <c r="G21" s="143">
        <v>0</v>
      </c>
      <c r="H21" s="143">
        <v>0</v>
      </c>
      <c r="I21" s="143">
        <v>0</v>
      </c>
      <c r="J21" s="143">
        <v>0</v>
      </c>
      <c r="K21" s="142">
        <f t="shared" ref="K21:K30" si="2">SUM(C21:J21)</f>
        <v>0</v>
      </c>
    </row>
    <row r="22" spans="1:11" s="5" customFormat="1" ht="13.5" customHeight="1" x14ac:dyDescent="0.2">
      <c r="A22" s="159" t="s">
        <v>556</v>
      </c>
      <c r="B22" s="295" t="s">
        <v>543</v>
      </c>
      <c r="C22" s="143">
        <v>2</v>
      </c>
      <c r="D22" s="143">
        <v>0</v>
      </c>
      <c r="E22" s="143">
        <v>0</v>
      </c>
      <c r="F22" s="143">
        <v>0</v>
      </c>
      <c r="G22" s="143">
        <v>0</v>
      </c>
      <c r="H22" s="143">
        <v>0</v>
      </c>
      <c r="I22" s="143">
        <v>0</v>
      </c>
      <c r="J22" s="143">
        <v>0</v>
      </c>
      <c r="K22" s="142">
        <f t="shared" si="2"/>
        <v>2</v>
      </c>
    </row>
    <row r="23" spans="1:11" s="5" customFormat="1" ht="13.5" customHeight="1" x14ac:dyDescent="0.2">
      <c r="A23" s="159" t="s">
        <v>557</v>
      </c>
      <c r="B23" s="295" t="s">
        <v>544</v>
      </c>
      <c r="C23" s="143">
        <v>0</v>
      </c>
      <c r="D23" s="143">
        <v>0</v>
      </c>
      <c r="E23" s="143">
        <v>0</v>
      </c>
      <c r="F23" s="143">
        <v>0</v>
      </c>
      <c r="G23" s="143">
        <v>0</v>
      </c>
      <c r="H23" s="143">
        <v>0</v>
      </c>
      <c r="I23" s="143">
        <v>0</v>
      </c>
      <c r="J23" s="143">
        <v>0</v>
      </c>
      <c r="K23" s="142">
        <f t="shared" si="2"/>
        <v>0</v>
      </c>
    </row>
    <row r="24" spans="1:11" s="5" customFormat="1" ht="13.5" customHeight="1" x14ac:dyDescent="0.2">
      <c r="A24" s="159" t="s">
        <v>558</v>
      </c>
      <c r="B24" s="295" t="s">
        <v>545</v>
      </c>
      <c r="C24" s="143">
        <v>2</v>
      </c>
      <c r="D24" s="143">
        <v>1</v>
      </c>
      <c r="E24" s="143">
        <v>0</v>
      </c>
      <c r="F24" s="143">
        <v>0</v>
      </c>
      <c r="G24" s="143">
        <v>0</v>
      </c>
      <c r="H24" s="143">
        <v>0</v>
      </c>
      <c r="I24" s="143">
        <v>0</v>
      </c>
      <c r="J24" s="143">
        <v>0</v>
      </c>
      <c r="K24" s="142">
        <f t="shared" si="2"/>
        <v>3</v>
      </c>
    </row>
    <row r="25" spans="1:11" s="5" customFormat="1" ht="13.5" customHeight="1" x14ac:dyDescent="0.2">
      <c r="A25" s="159" t="s">
        <v>559</v>
      </c>
      <c r="B25" s="295" t="s">
        <v>546</v>
      </c>
      <c r="C25" s="143">
        <v>0</v>
      </c>
      <c r="D25" s="143">
        <v>0</v>
      </c>
      <c r="E25" s="143">
        <v>0</v>
      </c>
      <c r="F25" s="143">
        <v>0</v>
      </c>
      <c r="G25" s="143">
        <v>0</v>
      </c>
      <c r="H25" s="143">
        <v>0</v>
      </c>
      <c r="I25" s="143">
        <v>0</v>
      </c>
      <c r="J25" s="143">
        <v>0</v>
      </c>
      <c r="K25" s="142">
        <f t="shared" si="2"/>
        <v>0</v>
      </c>
    </row>
    <row r="26" spans="1:11" s="5" customFormat="1" ht="13.5" customHeight="1" x14ac:dyDescent="0.2">
      <c r="A26" s="159" t="s">
        <v>553</v>
      </c>
      <c r="B26" s="295" t="s">
        <v>547</v>
      </c>
      <c r="C26" s="143">
        <v>0</v>
      </c>
      <c r="D26" s="143">
        <v>0</v>
      </c>
      <c r="E26" s="143">
        <v>0</v>
      </c>
      <c r="F26" s="143">
        <v>0</v>
      </c>
      <c r="G26" s="143">
        <v>0</v>
      </c>
      <c r="H26" s="143">
        <v>0</v>
      </c>
      <c r="I26" s="143">
        <v>0</v>
      </c>
      <c r="J26" s="143">
        <v>0</v>
      </c>
      <c r="K26" s="142">
        <f t="shared" si="2"/>
        <v>0</v>
      </c>
    </row>
    <row r="27" spans="1:11" s="5" customFormat="1" ht="13.5" customHeight="1" x14ac:dyDescent="0.2">
      <c r="A27" s="159" t="s">
        <v>560</v>
      </c>
      <c r="B27" s="295" t="s">
        <v>548</v>
      </c>
      <c r="C27" s="143">
        <v>6</v>
      </c>
      <c r="D27" s="143">
        <v>3</v>
      </c>
      <c r="E27" s="143">
        <v>2</v>
      </c>
      <c r="F27" s="143">
        <v>0</v>
      </c>
      <c r="G27" s="143">
        <v>8</v>
      </c>
      <c r="H27" s="143">
        <v>4</v>
      </c>
      <c r="I27" s="143">
        <v>5</v>
      </c>
      <c r="J27" s="143">
        <v>5</v>
      </c>
      <c r="K27" s="142">
        <f t="shared" si="2"/>
        <v>33</v>
      </c>
    </row>
    <row r="28" spans="1:11" s="5" customFormat="1" ht="13.5" customHeight="1" x14ac:dyDescent="0.2">
      <c r="A28" s="159" t="s">
        <v>561</v>
      </c>
      <c r="B28" s="295" t="s">
        <v>549</v>
      </c>
      <c r="C28" s="143">
        <v>0</v>
      </c>
      <c r="D28" s="143">
        <v>0</v>
      </c>
      <c r="E28" s="143">
        <v>0</v>
      </c>
      <c r="F28" s="143">
        <v>0</v>
      </c>
      <c r="G28" s="143">
        <v>0</v>
      </c>
      <c r="H28" s="143">
        <v>0</v>
      </c>
      <c r="I28" s="143">
        <v>0</v>
      </c>
      <c r="J28" s="143">
        <v>0</v>
      </c>
      <c r="K28" s="142">
        <f t="shared" si="2"/>
        <v>0</v>
      </c>
    </row>
    <row r="29" spans="1:11" s="5" customFormat="1" ht="13.5" customHeight="1" x14ac:dyDescent="0.2">
      <c r="A29" s="159" t="s">
        <v>562</v>
      </c>
      <c r="B29" s="295" t="s">
        <v>550</v>
      </c>
      <c r="C29" s="143">
        <v>0</v>
      </c>
      <c r="D29" s="143">
        <v>0</v>
      </c>
      <c r="E29" s="143">
        <v>0</v>
      </c>
      <c r="F29" s="143">
        <v>0</v>
      </c>
      <c r="G29" s="143">
        <v>0</v>
      </c>
      <c r="H29" s="143">
        <v>0</v>
      </c>
      <c r="I29" s="143">
        <v>0</v>
      </c>
      <c r="J29" s="143">
        <v>0</v>
      </c>
      <c r="K29" s="142">
        <f t="shared" si="2"/>
        <v>0</v>
      </c>
    </row>
    <row r="30" spans="1:11" s="5" customFormat="1" ht="13.5" customHeight="1" x14ac:dyDescent="0.2">
      <c r="A30" s="159" t="s">
        <v>552</v>
      </c>
      <c r="B30" s="295" t="s">
        <v>551</v>
      </c>
      <c r="C30" s="143">
        <v>0</v>
      </c>
      <c r="D30" s="143">
        <v>0</v>
      </c>
      <c r="E30" s="143">
        <v>0</v>
      </c>
      <c r="F30" s="143">
        <v>0</v>
      </c>
      <c r="G30" s="143">
        <v>0</v>
      </c>
      <c r="H30" s="143">
        <v>0</v>
      </c>
      <c r="I30" s="143">
        <v>0</v>
      </c>
      <c r="J30" s="143">
        <v>0</v>
      </c>
      <c r="K30" s="142">
        <f t="shared" si="2"/>
        <v>0</v>
      </c>
    </row>
    <row r="31" spans="1:11" s="5" customFormat="1" ht="13.5" customHeight="1" thickBot="1" x14ac:dyDescent="0.25">
      <c r="A31" s="296" t="s">
        <v>93</v>
      </c>
      <c r="B31" s="297" t="s">
        <v>94</v>
      </c>
      <c r="C31" s="154">
        <f>SUM(C20:C30)</f>
        <v>10</v>
      </c>
      <c r="D31" s="154">
        <f t="shared" ref="D31:J31" si="3">SUM(D20:D30)</f>
        <v>4</v>
      </c>
      <c r="E31" s="154">
        <f t="shared" si="3"/>
        <v>2</v>
      </c>
      <c r="F31" s="154">
        <f t="shared" si="3"/>
        <v>0</v>
      </c>
      <c r="G31" s="154">
        <f t="shared" si="3"/>
        <v>8</v>
      </c>
      <c r="H31" s="154">
        <f t="shared" si="3"/>
        <v>4</v>
      </c>
      <c r="I31" s="154">
        <f t="shared" si="3"/>
        <v>5</v>
      </c>
      <c r="J31" s="154">
        <f t="shared" si="3"/>
        <v>5</v>
      </c>
      <c r="K31" s="142">
        <f>SUM(K20:K30)</f>
        <v>38</v>
      </c>
    </row>
    <row r="32" spans="1:11" s="5" customFormat="1" ht="13.5" customHeight="1" x14ac:dyDescent="0.2">
      <c r="A32" s="239" t="s">
        <v>643</v>
      </c>
      <c r="B32" s="533"/>
      <c r="C32" s="534"/>
      <c r="D32" s="534"/>
      <c r="E32" s="534"/>
      <c r="F32" s="534"/>
      <c r="G32" s="534"/>
      <c r="H32" s="534"/>
      <c r="I32" s="534"/>
      <c r="J32" s="534"/>
      <c r="K32" s="535"/>
    </row>
    <row r="33" spans="1:11" s="5" customFormat="1" ht="13.5" customHeight="1" x14ac:dyDescent="0.2">
      <c r="A33" s="293" t="s">
        <v>540</v>
      </c>
      <c r="B33" s="294" t="s">
        <v>539</v>
      </c>
      <c r="C33" s="536"/>
      <c r="D33" s="537"/>
      <c r="E33" s="537"/>
      <c r="F33" s="537"/>
      <c r="G33" s="537"/>
      <c r="H33" s="537"/>
      <c r="I33" s="537"/>
      <c r="J33" s="537"/>
      <c r="K33" s="538"/>
    </row>
    <row r="34" spans="1:11" s="5" customFormat="1" ht="13.5" customHeight="1" x14ac:dyDescent="0.2">
      <c r="A34" s="159" t="s">
        <v>554</v>
      </c>
      <c r="B34" s="295" t="s">
        <v>541</v>
      </c>
      <c r="C34" s="143">
        <v>0</v>
      </c>
      <c r="D34" s="143">
        <v>0</v>
      </c>
      <c r="E34" s="143">
        <v>0</v>
      </c>
      <c r="F34" s="143">
        <v>0</v>
      </c>
      <c r="G34" s="143">
        <v>0</v>
      </c>
      <c r="H34" s="143">
        <v>0</v>
      </c>
      <c r="I34" s="143">
        <v>0</v>
      </c>
      <c r="J34" s="143">
        <v>0</v>
      </c>
      <c r="K34" s="142">
        <f>SUM(C34:J34)</f>
        <v>0</v>
      </c>
    </row>
    <row r="35" spans="1:11" s="5" customFormat="1" ht="13.5" customHeight="1" x14ac:dyDescent="0.2">
      <c r="A35" s="159" t="s">
        <v>555</v>
      </c>
      <c r="B35" s="295" t="s">
        <v>542</v>
      </c>
      <c r="C35" s="143">
        <v>18</v>
      </c>
      <c r="D35" s="143">
        <v>17</v>
      </c>
      <c r="E35" s="143">
        <v>2</v>
      </c>
      <c r="F35" s="143">
        <v>2</v>
      </c>
      <c r="G35" s="143">
        <v>5</v>
      </c>
      <c r="H35" s="143">
        <v>5</v>
      </c>
      <c r="I35" s="127">
        <v>0</v>
      </c>
      <c r="J35" s="144">
        <v>0</v>
      </c>
      <c r="K35" s="142">
        <f t="shared" ref="K35:K44" si="4">SUM(C35:J35)</f>
        <v>49</v>
      </c>
    </row>
    <row r="36" spans="1:11" s="5" customFormat="1" ht="13.5" customHeight="1" x14ac:dyDescent="0.2">
      <c r="A36" s="159" t="s">
        <v>556</v>
      </c>
      <c r="B36" s="295" t="s">
        <v>543</v>
      </c>
      <c r="C36" s="143">
        <v>5</v>
      </c>
      <c r="D36" s="143">
        <v>0</v>
      </c>
      <c r="E36" s="143">
        <v>0</v>
      </c>
      <c r="F36" s="143">
        <v>0</v>
      </c>
      <c r="G36" s="143">
        <v>2</v>
      </c>
      <c r="H36" s="143">
        <v>0</v>
      </c>
      <c r="I36" s="127">
        <v>0</v>
      </c>
      <c r="J36" s="144">
        <v>0</v>
      </c>
      <c r="K36" s="142">
        <f t="shared" si="4"/>
        <v>7</v>
      </c>
    </row>
    <row r="37" spans="1:11" s="5" customFormat="1" ht="13.5" customHeight="1" x14ac:dyDescent="0.2">
      <c r="A37" s="159" t="s">
        <v>557</v>
      </c>
      <c r="B37" s="295" t="s">
        <v>544</v>
      </c>
      <c r="C37" s="143">
        <v>0</v>
      </c>
      <c r="D37" s="143">
        <v>0</v>
      </c>
      <c r="E37" s="143">
        <v>0</v>
      </c>
      <c r="F37" s="143">
        <v>0</v>
      </c>
      <c r="G37" s="143">
        <v>0</v>
      </c>
      <c r="H37" s="143">
        <v>0</v>
      </c>
      <c r="I37" s="143">
        <v>0</v>
      </c>
      <c r="J37" s="143">
        <v>0</v>
      </c>
      <c r="K37" s="142">
        <f t="shared" si="4"/>
        <v>0</v>
      </c>
    </row>
    <row r="38" spans="1:11" s="5" customFormat="1" ht="13.5" customHeight="1" x14ac:dyDescent="0.2">
      <c r="A38" s="159" t="s">
        <v>558</v>
      </c>
      <c r="B38" s="295" t="s">
        <v>545</v>
      </c>
      <c r="C38" s="143">
        <v>0</v>
      </c>
      <c r="D38" s="143">
        <v>0</v>
      </c>
      <c r="E38" s="143">
        <v>0</v>
      </c>
      <c r="F38" s="143">
        <v>0</v>
      </c>
      <c r="G38" s="143">
        <v>0</v>
      </c>
      <c r="H38" s="143">
        <v>0</v>
      </c>
      <c r="I38" s="143">
        <v>0</v>
      </c>
      <c r="J38" s="143">
        <v>0</v>
      </c>
      <c r="K38" s="142">
        <f t="shared" si="4"/>
        <v>0</v>
      </c>
    </row>
    <row r="39" spans="1:11" s="5" customFormat="1" ht="13.5" customHeight="1" x14ac:dyDescent="0.2">
      <c r="A39" s="159" t="s">
        <v>559</v>
      </c>
      <c r="B39" s="295" t="s">
        <v>546</v>
      </c>
      <c r="C39" s="143">
        <v>7</v>
      </c>
      <c r="D39" s="143">
        <v>3</v>
      </c>
      <c r="E39" s="143">
        <v>0</v>
      </c>
      <c r="F39" s="143">
        <v>0</v>
      </c>
      <c r="G39" s="143">
        <v>7</v>
      </c>
      <c r="H39" s="143">
        <v>3</v>
      </c>
      <c r="I39" s="127">
        <v>1</v>
      </c>
      <c r="J39" s="144">
        <v>1</v>
      </c>
      <c r="K39" s="142">
        <f t="shared" si="4"/>
        <v>22</v>
      </c>
    </row>
    <row r="40" spans="1:11" s="5" customFormat="1" ht="13.5" customHeight="1" x14ac:dyDescent="0.2">
      <c r="A40" s="159" t="s">
        <v>553</v>
      </c>
      <c r="B40" s="295" t="s">
        <v>547</v>
      </c>
      <c r="C40" s="143">
        <v>1</v>
      </c>
      <c r="D40" s="143">
        <v>1</v>
      </c>
      <c r="E40" s="143">
        <v>0</v>
      </c>
      <c r="F40" s="143">
        <v>0</v>
      </c>
      <c r="G40" s="143">
        <v>0</v>
      </c>
      <c r="H40" s="143">
        <v>0</v>
      </c>
      <c r="I40" s="127">
        <v>0</v>
      </c>
      <c r="J40" s="144">
        <v>0</v>
      </c>
      <c r="K40" s="142">
        <f t="shared" si="4"/>
        <v>2</v>
      </c>
    </row>
    <row r="41" spans="1:11" s="5" customFormat="1" ht="13.5" customHeight="1" x14ac:dyDescent="0.2">
      <c r="A41" s="159" t="s">
        <v>560</v>
      </c>
      <c r="B41" s="295" t="s">
        <v>548</v>
      </c>
      <c r="C41" s="143">
        <v>0</v>
      </c>
      <c r="D41" s="143">
        <v>0</v>
      </c>
      <c r="E41" s="143">
        <v>0</v>
      </c>
      <c r="F41" s="143">
        <v>0</v>
      </c>
      <c r="G41" s="143">
        <v>0</v>
      </c>
      <c r="H41" s="143">
        <v>0</v>
      </c>
      <c r="I41" s="127">
        <v>1</v>
      </c>
      <c r="J41" s="144">
        <v>1</v>
      </c>
      <c r="K41" s="142">
        <f t="shared" si="4"/>
        <v>2</v>
      </c>
    </row>
    <row r="42" spans="1:11" s="5" customFormat="1" ht="13.5" customHeight="1" x14ac:dyDescent="0.2">
      <c r="A42" s="159" t="s">
        <v>561</v>
      </c>
      <c r="B42" s="295" t="s">
        <v>549</v>
      </c>
      <c r="C42" s="143">
        <v>0</v>
      </c>
      <c r="D42" s="143">
        <v>0</v>
      </c>
      <c r="E42" s="143">
        <v>0</v>
      </c>
      <c r="F42" s="143">
        <v>0</v>
      </c>
      <c r="G42" s="143">
        <v>0</v>
      </c>
      <c r="H42" s="143">
        <v>0</v>
      </c>
      <c r="I42" s="143">
        <v>0</v>
      </c>
      <c r="J42" s="143">
        <v>0</v>
      </c>
      <c r="K42" s="142">
        <f t="shared" si="4"/>
        <v>0</v>
      </c>
    </row>
    <row r="43" spans="1:11" s="5" customFormat="1" ht="13.5" customHeight="1" x14ac:dyDescent="0.2">
      <c r="A43" s="159" t="s">
        <v>562</v>
      </c>
      <c r="B43" s="295" t="s">
        <v>550</v>
      </c>
      <c r="C43" s="143">
        <v>3</v>
      </c>
      <c r="D43" s="143">
        <v>3</v>
      </c>
      <c r="E43" s="143">
        <v>0</v>
      </c>
      <c r="F43" s="143">
        <v>0</v>
      </c>
      <c r="G43" s="143">
        <v>2</v>
      </c>
      <c r="H43" s="143">
        <v>0</v>
      </c>
      <c r="I43" s="127">
        <v>0</v>
      </c>
      <c r="J43" s="144">
        <v>0</v>
      </c>
      <c r="K43" s="142">
        <f t="shared" si="4"/>
        <v>8</v>
      </c>
    </row>
    <row r="44" spans="1:11" s="5" customFormat="1" ht="13.5" customHeight="1" x14ac:dyDescent="0.2">
      <c r="A44" s="159" t="s">
        <v>552</v>
      </c>
      <c r="B44" s="295" t="s">
        <v>551</v>
      </c>
      <c r="C44" s="143">
        <v>1</v>
      </c>
      <c r="D44" s="143">
        <v>1</v>
      </c>
      <c r="E44" s="143">
        <v>0</v>
      </c>
      <c r="F44" s="143">
        <v>0</v>
      </c>
      <c r="G44" s="143">
        <v>1</v>
      </c>
      <c r="H44" s="143">
        <v>1</v>
      </c>
      <c r="I44" s="127">
        <v>0</v>
      </c>
      <c r="J44" s="144">
        <v>0</v>
      </c>
      <c r="K44" s="142">
        <f t="shared" si="4"/>
        <v>4</v>
      </c>
    </row>
    <row r="45" spans="1:11" s="5" customFormat="1" ht="13.5" customHeight="1" thickBot="1" x14ac:dyDescent="0.25">
      <c r="A45" s="296" t="s">
        <v>93</v>
      </c>
      <c r="B45" s="297" t="s">
        <v>94</v>
      </c>
      <c r="C45" s="154">
        <f>SUM(C34:C44)</f>
        <v>35</v>
      </c>
      <c r="D45" s="154">
        <f t="shared" ref="D45:J45" si="5">SUM(D34:D44)</f>
        <v>25</v>
      </c>
      <c r="E45" s="154">
        <f t="shared" si="5"/>
        <v>2</v>
      </c>
      <c r="F45" s="154">
        <f t="shared" si="5"/>
        <v>2</v>
      </c>
      <c r="G45" s="154">
        <f t="shared" si="5"/>
        <v>17</v>
      </c>
      <c r="H45" s="154">
        <f t="shared" si="5"/>
        <v>9</v>
      </c>
      <c r="I45" s="154">
        <f t="shared" si="5"/>
        <v>2</v>
      </c>
      <c r="J45" s="154">
        <f t="shared" si="5"/>
        <v>2</v>
      </c>
      <c r="K45" s="142">
        <f>SUM(K34:K44)</f>
        <v>94</v>
      </c>
    </row>
    <row r="46" spans="1:11" s="5" customFormat="1" ht="13.5" customHeight="1" x14ac:dyDescent="0.2">
      <c r="A46" s="239" t="s">
        <v>644</v>
      </c>
      <c r="B46" s="533"/>
      <c r="C46" s="534"/>
      <c r="D46" s="534"/>
      <c r="E46" s="534"/>
      <c r="F46" s="534"/>
      <c r="G46" s="534"/>
      <c r="H46" s="534"/>
      <c r="I46" s="534"/>
      <c r="J46" s="534"/>
      <c r="K46" s="535"/>
    </row>
    <row r="47" spans="1:11" s="5" customFormat="1" ht="13.5" customHeight="1" x14ac:dyDescent="0.2">
      <c r="A47" s="293" t="s">
        <v>540</v>
      </c>
      <c r="B47" s="294" t="s">
        <v>539</v>
      </c>
      <c r="C47" s="536"/>
      <c r="D47" s="537"/>
      <c r="E47" s="537"/>
      <c r="F47" s="537"/>
      <c r="G47" s="537"/>
      <c r="H47" s="537"/>
      <c r="I47" s="537"/>
      <c r="J47" s="537"/>
      <c r="K47" s="538"/>
    </row>
    <row r="48" spans="1:11" s="5" customFormat="1" ht="13.5" customHeight="1" x14ac:dyDescent="0.2">
      <c r="A48" s="159" t="s">
        <v>554</v>
      </c>
      <c r="B48" s="295" t="s">
        <v>541</v>
      </c>
      <c r="C48" s="143">
        <v>0</v>
      </c>
      <c r="D48" s="143">
        <v>0</v>
      </c>
      <c r="E48" s="143">
        <v>0</v>
      </c>
      <c r="F48" s="143">
        <v>0</v>
      </c>
      <c r="G48" s="143">
        <v>0</v>
      </c>
      <c r="H48" s="143">
        <v>0</v>
      </c>
      <c r="I48" s="143">
        <v>0</v>
      </c>
      <c r="J48" s="143">
        <v>0</v>
      </c>
      <c r="K48" s="142">
        <f>SUM(C48:J48)</f>
        <v>0</v>
      </c>
    </row>
    <row r="49" spans="1:11" s="5" customFormat="1" ht="13.5" customHeight="1" x14ac:dyDescent="0.2">
      <c r="A49" s="159" t="s">
        <v>555</v>
      </c>
      <c r="B49" s="295" t="s">
        <v>542</v>
      </c>
      <c r="C49" s="143">
        <v>0</v>
      </c>
      <c r="D49" s="143">
        <v>0</v>
      </c>
      <c r="E49" s="143">
        <v>0</v>
      </c>
      <c r="F49" s="143">
        <v>0</v>
      </c>
      <c r="G49" s="143">
        <v>0</v>
      </c>
      <c r="H49" s="143">
        <v>0</v>
      </c>
      <c r="I49" s="143">
        <v>0</v>
      </c>
      <c r="J49" s="143">
        <v>0</v>
      </c>
      <c r="K49" s="142">
        <f t="shared" ref="K49:K58" si="6">SUM(C49:J49)</f>
        <v>0</v>
      </c>
    </row>
    <row r="50" spans="1:11" s="5" customFormat="1" ht="13.5" customHeight="1" x14ac:dyDescent="0.2">
      <c r="A50" s="159" t="s">
        <v>556</v>
      </c>
      <c r="B50" s="295" t="s">
        <v>543</v>
      </c>
      <c r="C50" s="143">
        <v>0</v>
      </c>
      <c r="D50" s="143">
        <v>0</v>
      </c>
      <c r="E50" s="143">
        <v>0</v>
      </c>
      <c r="F50" s="143">
        <v>0</v>
      </c>
      <c r="G50" s="143">
        <v>0</v>
      </c>
      <c r="H50" s="143">
        <v>0</v>
      </c>
      <c r="I50" s="143">
        <v>0</v>
      </c>
      <c r="J50" s="143">
        <v>0</v>
      </c>
      <c r="K50" s="142">
        <f t="shared" si="6"/>
        <v>0</v>
      </c>
    </row>
    <row r="51" spans="1:11" s="5" customFormat="1" ht="13.5" customHeight="1" x14ac:dyDescent="0.2">
      <c r="A51" s="159" t="s">
        <v>557</v>
      </c>
      <c r="B51" s="295" t="s">
        <v>544</v>
      </c>
      <c r="C51" s="143">
        <v>0</v>
      </c>
      <c r="D51" s="143">
        <v>0</v>
      </c>
      <c r="E51" s="143">
        <v>0</v>
      </c>
      <c r="F51" s="143">
        <v>0</v>
      </c>
      <c r="G51" s="143">
        <v>2</v>
      </c>
      <c r="H51" s="143">
        <v>0</v>
      </c>
      <c r="I51" s="143">
        <v>0</v>
      </c>
      <c r="J51" s="143">
        <v>0</v>
      </c>
      <c r="K51" s="142">
        <f t="shared" si="6"/>
        <v>2</v>
      </c>
    </row>
    <row r="52" spans="1:11" s="5" customFormat="1" ht="13.5" customHeight="1" x14ac:dyDescent="0.2">
      <c r="A52" s="159" t="s">
        <v>558</v>
      </c>
      <c r="B52" s="295" t="s">
        <v>545</v>
      </c>
      <c r="C52" s="143">
        <v>5</v>
      </c>
      <c r="D52" s="143">
        <v>2</v>
      </c>
      <c r="E52" s="143">
        <v>0</v>
      </c>
      <c r="F52" s="143">
        <v>0</v>
      </c>
      <c r="G52" s="143">
        <v>5</v>
      </c>
      <c r="H52" s="143">
        <v>2</v>
      </c>
      <c r="I52" s="127">
        <v>2</v>
      </c>
      <c r="J52" s="144">
        <v>2</v>
      </c>
      <c r="K52" s="142">
        <f t="shared" si="6"/>
        <v>18</v>
      </c>
    </row>
    <row r="53" spans="1:11" s="5" customFormat="1" ht="13.5" customHeight="1" x14ac:dyDescent="0.2">
      <c r="A53" s="159" t="s">
        <v>559</v>
      </c>
      <c r="B53" s="295" t="s">
        <v>546</v>
      </c>
      <c r="C53" s="143">
        <v>0</v>
      </c>
      <c r="D53" s="143">
        <v>0</v>
      </c>
      <c r="E53" s="143">
        <v>0</v>
      </c>
      <c r="F53" s="143">
        <v>0</v>
      </c>
      <c r="G53" s="143">
        <v>0</v>
      </c>
      <c r="H53" s="143">
        <v>0</v>
      </c>
      <c r="I53" s="127">
        <v>0</v>
      </c>
      <c r="J53" s="144">
        <v>0</v>
      </c>
      <c r="K53" s="142">
        <f t="shared" si="6"/>
        <v>0</v>
      </c>
    </row>
    <row r="54" spans="1:11" s="5" customFormat="1" ht="13.5" customHeight="1" x14ac:dyDescent="0.2">
      <c r="A54" s="159" t="s">
        <v>553</v>
      </c>
      <c r="B54" s="295" t="s">
        <v>547</v>
      </c>
      <c r="C54" s="143">
        <v>3</v>
      </c>
      <c r="D54" s="143">
        <v>0</v>
      </c>
      <c r="E54" s="143">
        <v>0</v>
      </c>
      <c r="F54" s="143">
        <v>0</v>
      </c>
      <c r="G54" s="143">
        <v>2</v>
      </c>
      <c r="H54" s="143">
        <v>0</v>
      </c>
      <c r="I54" s="127">
        <v>4</v>
      </c>
      <c r="J54" s="144">
        <v>4</v>
      </c>
      <c r="K54" s="142">
        <f t="shared" si="6"/>
        <v>13</v>
      </c>
    </row>
    <row r="55" spans="1:11" s="5" customFormat="1" ht="13.5" customHeight="1" x14ac:dyDescent="0.2">
      <c r="A55" s="159" t="s">
        <v>560</v>
      </c>
      <c r="B55" s="295" t="s">
        <v>548</v>
      </c>
      <c r="C55" s="143">
        <v>0</v>
      </c>
      <c r="D55" s="143">
        <v>0</v>
      </c>
      <c r="E55" s="143">
        <v>0</v>
      </c>
      <c r="F55" s="143">
        <v>0</v>
      </c>
      <c r="G55" s="143">
        <v>0</v>
      </c>
      <c r="H55" s="143">
        <v>0</v>
      </c>
      <c r="I55" s="143">
        <v>0</v>
      </c>
      <c r="J55" s="143">
        <v>0</v>
      </c>
      <c r="K55" s="142">
        <f t="shared" si="6"/>
        <v>0</v>
      </c>
    </row>
    <row r="56" spans="1:11" s="5" customFormat="1" ht="13.5" customHeight="1" x14ac:dyDescent="0.2">
      <c r="A56" s="159" t="s">
        <v>561</v>
      </c>
      <c r="B56" s="295" t="s">
        <v>549</v>
      </c>
      <c r="C56" s="143">
        <v>0</v>
      </c>
      <c r="D56" s="143">
        <v>0</v>
      </c>
      <c r="E56" s="143">
        <v>0</v>
      </c>
      <c r="F56" s="143">
        <v>0</v>
      </c>
      <c r="G56" s="143">
        <v>0</v>
      </c>
      <c r="H56" s="143">
        <v>0</v>
      </c>
      <c r="I56" s="143">
        <v>0</v>
      </c>
      <c r="J56" s="143">
        <v>0</v>
      </c>
      <c r="K56" s="142">
        <f t="shared" si="6"/>
        <v>0</v>
      </c>
    </row>
    <row r="57" spans="1:11" s="5" customFormat="1" ht="13.5" customHeight="1" x14ac:dyDescent="0.2">
      <c r="A57" s="159" t="s">
        <v>562</v>
      </c>
      <c r="B57" s="295" t="s">
        <v>550</v>
      </c>
      <c r="C57" s="143">
        <v>0</v>
      </c>
      <c r="D57" s="143">
        <v>0</v>
      </c>
      <c r="E57" s="143">
        <v>0</v>
      </c>
      <c r="F57" s="143">
        <v>0</v>
      </c>
      <c r="G57" s="143">
        <v>0</v>
      </c>
      <c r="H57" s="143">
        <v>0</v>
      </c>
      <c r="I57" s="143">
        <v>0</v>
      </c>
      <c r="J57" s="143">
        <v>0</v>
      </c>
      <c r="K57" s="142">
        <f t="shared" si="6"/>
        <v>0</v>
      </c>
    </row>
    <row r="58" spans="1:11" s="5" customFormat="1" ht="13.5" customHeight="1" x14ac:dyDescent="0.2">
      <c r="A58" s="159" t="s">
        <v>552</v>
      </c>
      <c r="B58" s="295" t="s">
        <v>551</v>
      </c>
      <c r="C58" s="143">
        <v>0</v>
      </c>
      <c r="D58" s="143">
        <v>0</v>
      </c>
      <c r="E58" s="143">
        <v>0</v>
      </c>
      <c r="F58" s="143">
        <v>0</v>
      </c>
      <c r="G58" s="143">
        <v>0</v>
      </c>
      <c r="H58" s="143">
        <v>0</v>
      </c>
      <c r="I58" s="143">
        <v>0</v>
      </c>
      <c r="J58" s="143">
        <v>0</v>
      </c>
      <c r="K58" s="142">
        <f t="shared" si="6"/>
        <v>0</v>
      </c>
    </row>
    <row r="59" spans="1:11" s="5" customFormat="1" ht="13.5" customHeight="1" thickBot="1" x14ac:dyDescent="0.25">
      <c r="A59" s="296" t="s">
        <v>93</v>
      </c>
      <c r="B59" s="297" t="s">
        <v>94</v>
      </c>
      <c r="C59" s="154">
        <f>SUM(C48:C58)</f>
        <v>8</v>
      </c>
      <c r="D59" s="154">
        <f t="shared" ref="D59:J59" si="7">SUM(D48:D58)</f>
        <v>2</v>
      </c>
      <c r="E59" s="154">
        <f t="shared" si="7"/>
        <v>0</v>
      </c>
      <c r="F59" s="154">
        <f t="shared" si="7"/>
        <v>0</v>
      </c>
      <c r="G59" s="154">
        <f t="shared" si="7"/>
        <v>9</v>
      </c>
      <c r="H59" s="154">
        <f t="shared" si="7"/>
        <v>2</v>
      </c>
      <c r="I59" s="154">
        <f t="shared" si="7"/>
        <v>6</v>
      </c>
      <c r="J59" s="154">
        <f t="shared" si="7"/>
        <v>6</v>
      </c>
      <c r="K59" s="142">
        <f>SUM(K48:K58)</f>
        <v>33</v>
      </c>
    </row>
    <row r="60" spans="1:11" s="5" customFormat="1" ht="13.5" customHeight="1" x14ac:dyDescent="0.2">
      <c r="A60" s="239" t="s">
        <v>645</v>
      </c>
      <c r="B60" s="533"/>
      <c r="C60" s="534"/>
      <c r="D60" s="534"/>
      <c r="E60" s="534"/>
      <c r="F60" s="534"/>
      <c r="G60" s="534"/>
      <c r="H60" s="534"/>
      <c r="I60" s="534"/>
      <c r="J60" s="534"/>
      <c r="K60" s="535"/>
    </row>
    <row r="61" spans="1:11" s="5" customFormat="1" ht="13.5" customHeight="1" x14ac:dyDescent="0.2">
      <c r="A61" s="293" t="s">
        <v>540</v>
      </c>
      <c r="B61" s="294" t="s">
        <v>539</v>
      </c>
      <c r="C61" s="536"/>
      <c r="D61" s="537"/>
      <c r="E61" s="537"/>
      <c r="F61" s="537"/>
      <c r="G61" s="537"/>
      <c r="H61" s="537"/>
      <c r="I61" s="537"/>
      <c r="J61" s="537"/>
      <c r="K61" s="538"/>
    </row>
    <row r="62" spans="1:11" s="5" customFormat="1" ht="13.5" customHeight="1" x14ac:dyDescent="0.2">
      <c r="A62" s="159" t="s">
        <v>554</v>
      </c>
      <c r="B62" s="295" t="s">
        <v>541</v>
      </c>
      <c r="C62" s="143">
        <v>0</v>
      </c>
      <c r="D62" s="143">
        <v>0</v>
      </c>
      <c r="E62" s="143">
        <v>0</v>
      </c>
      <c r="F62" s="143">
        <v>0</v>
      </c>
      <c r="G62" s="143">
        <v>0</v>
      </c>
      <c r="H62" s="143">
        <v>0</v>
      </c>
      <c r="I62" s="143">
        <v>0</v>
      </c>
      <c r="J62" s="143">
        <v>0</v>
      </c>
      <c r="K62" s="142">
        <f>SUM(C62:J62)</f>
        <v>0</v>
      </c>
    </row>
    <row r="63" spans="1:11" s="5" customFormat="1" ht="13.5" customHeight="1" x14ac:dyDescent="0.2">
      <c r="A63" s="159" t="s">
        <v>555</v>
      </c>
      <c r="B63" s="295" t="s">
        <v>542</v>
      </c>
      <c r="C63" s="143">
        <v>0</v>
      </c>
      <c r="D63" s="143">
        <v>0</v>
      </c>
      <c r="E63" s="143">
        <v>0</v>
      </c>
      <c r="F63" s="143">
        <v>0</v>
      </c>
      <c r="G63" s="143">
        <v>0</v>
      </c>
      <c r="H63" s="143">
        <v>0</v>
      </c>
      <c r="I63" s="143">
        <v>0</v>
      </c>
      <c r="J63" s="143">
        <v>0</v>
      </c>
      <c r="K63" s="142">
        <f t="shared" ref="K63:K72" si="8">SUM(C63:J63)</f>
        <v>0</v>
      </c>
    </row>
    <row r="64" spans="1:11" s="5" customFormat="1" ht="13.5" customHeight="1" x14ac:dyDescent="0.2">
      <c r="A64" s="159" t="s">
        <v>556</v>
      </c>
      <c r="B64" s="295" t="s">
        <v>543</v>
      </c>
      <c r="C64" s="143">
        <v>3</v>
      </c>
      <c r="D64" s="143">
        <v>0</v>
      </c>
      <c r="E64" s="143">
        <v>0</v>
      </c>
      <c r="F64" s="143">
        <v>0</v>
      </c>
      <c r="G64" s="143">
        <v>3</v>
      </c>
      <c r="H64" s="143">
        <v>0</v>
      </c>
      <c r="I64" s="143">
        <v>1</v>
      </c>
      <c r="J64" s="143">
        <v>1</v>
      </c>
      <c r="K64" s="142">
        <f t="shared" si="8"/>
        <v>8</v>
      </c>
    </row>
    <row r="65" spans="1:11" s="5" customFormat="1" ht="13.5" customHeight="1" x14ac:dyDescent="0.2">
      <c r="A65" s="159" t="s">
        <v>557</v>
      </c>
      <c r="B65" s="295" t="s">
        <v>544</v>
      </c>
      <c r="C65" s="143">
        <v>0</v>
      </c>
      <c r="D65" s="143">
        <v>0</v>
      </c>
      <c r="E65" s="143">
        <v>0</v>
      </c>
      <c r="F65" s="143">
        <v>0</v>
      </c>
      <c r="G65" s="143">
        <v>0</v>
      </c>
      <c r="H65" s="143">
        <v>0</v>
      </c>
      <c r="I65" s="143">
        <v>0</v>
      </c>
      <c r="J65" s="143">
        <v>0</v>
      </c>
      <c r="K65" s="142">
        <f t="shared" si="8"/>
        <v>0</v>
      </c>
    </row>
    <row r="66" spans="1:11" s="5" customFormat="1" ht="13.5" customHeight="1" x14ac:dyDescent="0.2">
      <c r="A66" s="159" t="s">
        <v>558</v>
      </c>
      <c r="B66" s="295" t="s">
        <v>545</v>
      </c>
      <c r="C66" s="143">
        <v>0</v>
      </c>
      <c r="D66" s="143">
        <v>0</v>
      </c>
      <c r="E66" s="143">
        <v>0</v>
      </c>
      <c r="F66" s="143">
        <v>0</v>
      </c>
      <c r="G66" s="143">
        <v>0</v>
      </c>
      <c r="H66" s="143">
        <v>0</v>
      </c>
      <c r="I66" s="143">
        <v>0</v>
      </c>
      <c r="J66" s="143">
        <v>0</v>
      </c>
      <c r="K66" s="142">
        <f t="shared" si="8"/>
        <v>0</v>
      </c>
    </row>
    <row r="67" spans="1:11" s="5" customFormat="1" ht="13.5" customHeight="1" x14ac:dyDescent="0.2">
      <c r="A67" s="159" t="s">
        <v>559</v>
      </c>
      <c r="B67" s="295" t="s">
        <v>546</v>
      </c>
      <c r="C67" s="143">
        <v>0</v>
      </c>
      <c r="D67" s="143">
        <v>0</v>
      </c>
      <c r="E67" s="143">
        <v>0</v>
      </c>
      <c r="F67" s="143">
        <v>0</v>
      </c>
      <c r="G67" s="143">
        <v>0</v>
      </c>
      <c r="H67" s="143">
        <v>0</v>
      </c>
      <c r="I67" s="143">
        <v>0</v>
      </c>
      <c r="J67" s="143">
        <v>0</v>
      </c>
      <c r="K67" s="142">
        <f t="shared" si="8"/>
        <v>0</v>
      </c>
    </row>
    <row r="68" spans="1:11" s="5" customFormat="1" ht="13.5" customHeight="1" x14ac:dyDescent="0.2">
      <c r="A68" s="159" t="s">
        <v>553</v>
      </c>
      <c r="B68" s="295" t="s">
        <v>547</v>
      </c>
      <c r="C68" s="143">
        <v>0</v>
      </c>
      <c r="D68" s="143">
        <v>0</v>
      </c>
      <c r="E68" s="143">
        <v>0</v>
      </c>
      <c r="F68" s="143">
        <v>0</v>
      </c>
      <c r="G68" s="143">
        <v>0</v>
      </c>
      <c r="H68" s="143">
        <v>0</v>
      </c>
      <c r="I68" s="143">
        <v>0</v>
      </c>
      <c r="J68" s="143">
        <v>0</v>
      </c>
      <c r="K68" s="142">
        <f t="shared" si="8"/>
        <v>0</v>
      </c>
    </row>
    <row r="69" spans="1:11" s="5" customFormat="1" ht="13.5" customHeight="1" x14ac:dyDescent="0.2">
      <c r="A69" s="159" t="s">
        <v>560</v>
      </c>
      <c r="B69" s="295" t="s">
        <v>548</v>
      </c>
      <c r="C69" s="143">
        <v>1</v>
      </c>
      <c r="D69" s="143">
        <v>0</v>
      </c>
      <c r="E69" s="143">
        <v>0</v>
      </c>
      <c r="F69" s="143">
        <v>0</v>
      </c>
      <c r="G69" s="143">
        <v>2</v>
      </c>
      <c r="H69" s="143">
        <v>0</v>
      </c>
      <c r="I69" s="143">
        <v>1</v>
      </c>
      <c r="J69" s="143">
        <v>1</v>
      </c>
      <c r="K69" s="142">
        <f t="shared" si="8"/>
        <v>5</v>
      </c>
    </row>
    <row r="70" spans="1:11" s="5" customFormat="1" ht="13.5" customHeight="1" x14ac:dyDescent="0.2">
      <c r="A70" s="159" t="s">
        <v>561</v>
      </c>
      <c r="B70" s="295" t="s">
        <v>549</v>
      </c>
      <c r="C70" s="143">
        <v>0</v>
      </c>
      <c r="D70" s="143">
        <v>0</v>
      </c>
      <c r="E70" s="143">
        <v>0</v>
      </c>
      <c r="F70" s="143">
        <v>0</v>
      </c>
      <c r="G70" s="143">
        <v>0</v>
      </c>
      <c r="H70" s="143">
        <v>0</v>
      </c>
      <c r="I70" s="143">
        <v>0</v>
      </c>
      <c r="J70" s="143">
        <v>0</v>
      </c>
      <c r="K70" s="142">
        <f t="shared" si="8"/>
        <v>0</v>
      </c>
    </row>
    <row r="71" spans="1:11" s="5" customFormat="1" ht="13.5" customHeight="1" x14ac:dyDescent="0.2">
      <c r="A71" s="159" t="s">
        <v>562</v>
      </c>
      <c r="B71" s="295" t="s">
        <v>550</v>
      </c>
      <c r="C71" s="143">
        <v>0</v>
      </c>
      <c r="D71" s="143">
        <v>0</v>
      </c>
      <c r="E71" s="143">
        <v>0</v>
      </c>
      <c r="F71" s="143">
        <v>0</v>
      </c>
      <c r="G71" s="143">
        <v>0</v>
      </c>
      <c r="H71" s="143">
        <v>0</v>
      </c>
      <c r="I71" s="143">
        <v>0</v>
      </c>
      <c r="J71" s="143">
        <v>0</v>
      </c>
      <c r="K71" s="142">
        <f t="shared" si="8"/>
        <v>0</v>
      </c>
    </row>
    <row r="72" spans="1:11" s="5" customFormat="1" ht="13.5" customHeight="1" x14ac:dyDescent="0.2">
      <c r="A72" s="159" t="s">
        <v>552</v>
      </c>
      <c r="B72" s="295" t="s">
        <v>551</v>
      </c>
      <c r="C72" s="143">
        <v>0</v>
      </c>
      <c r="D72" s="143">
        <v>0</v>
      </c>
      <c r="E72" s="143">
        <v>0</v>
      </c>
      <c r="F72" s="143">
        <v>0</v>
      </c>
      <c r="G72" s="143">
        <v>0</v>
      </c>
      <c r="H72" s="143">
        <v>0</v>
      </c>
      <c r="I72" s="143">
        <v>0</v>
      </c>
      <c r="J72" s="143">
        <v>0</v>
      </c>
      <c r="K72" s="142">
        <f t="shared" si="8"/>
        <v>0</v>
      </c>
    </row>
    <row r="73" spans="1:11" s="5" customFormat="1" ht="13.5" customHeight="1" thickBot="1" x14ac:dyDescent="0.25">
      <c r="A73" s="296" t="s">
        <v>93</v>
      </c>
      <c r="B73" s="297" t="s">
        <v>94</v>
      </c>
      <c r="C73" s="154">
        <f>SUM(C62:C72)</f>
        <v>4</v>
      </c>
      <c r="D73" s="154">
        <f t="shared" ref="D73:J73" si="9">SUM(D62:D72)</f>
        <v>0</v>
      </c>
      <c r="E73" s="154">
        <f t="shared" si="9"/>
        <v>0</v>
      </c>
      <c r="F73" s="154">
        <f t="shared" si="9"/>
        <v>0</v>
      </c>
      <c r="G73" s="154">
        <f t="shared" si="9"/>
        <v>5</v>
      </c>
      <c r="H73" s="154">
        <f t="shared" si="9"/>
        <v>0</v>
      </c>
      <c r="I73" s="154">
        <f t="shared" si="9"/>
        <v>2</v>
      </c>
      <c r="J73" s="154">
        <f t="shared" si="9"/>
        <v>2</v>
      </c>
      <c r="K73" s="142">
        <f>SUM(K62:K72)</f>
        <v>13</v>
      </c>
    </row>
    <row r="74" spans="1:11" s="5" customFormat="1" ht="13.5" customHeight="1" x14ac:dyDescent="0.2">
      <c r="A74" s="239" t="s">
        <v>646</v>
      </c>
      <c r="B74" s="533"/>
      <c r="C74" s="534"/>
      <c r="D74" s="534"/>
      <c r="E74" s="534"/>
      <c r="F74" s="534"/>
      <c r="G74" s="534"/>
      <c r="H74" s="534"/>
      <c r="I74" s="534"/>
      <c r="J74" s="534"/>
      <c r="K74" s="535"/>
    </row>
    <row r="75" spans="1:11" s="5" customFormat="1" ht="13.5" customHeight="1" x14ac:dyDescent="0.2">
      <c r="A75" s="293" t="s">
        <v>540</v>
      </c>
      <c r="B75" s="294" t="s">
        <v>539</v>
      </c>
      <c r="C75" s="536"/>
      <c r="D75" s="537"/>
      <c r="E75" s="537"/>
      <c r="F75" s="537"/>
      <c r="G75" s="537"/>
      <c r="H75" s="537"/>
      <c r="I75" s="537"/>
      <c r="J75" s="537"/>
      <c r="K75" s="538"/>
    </row>
    <row r="76" spans="1:11" s="5" customFormat="1" ht="13.5" customHeight="1" x14ac:dyDescent="0.2">
      <c r="A76" s="159" t="s">
        <v>554</v>
      </c>
      <c r="B76" s="295" t="s">
        <v>541</v>
      </c>
      <c r="C76" s="143">
        <v>0</v>
      </c>
      <c r="D76" s="143">
        <v>0</v>
      </c>
      <c r="E76" s="143">
        <v>0</v>
      </c>
      <c r="F76" s="143">
        <v>0</v>
      </c>
      <c r="G76" s="143">
        <v>0</v>
      </c>
      <c r="H76" s="143">
        <v>0</v>
      </c>
      <c r="I76" s="143">
        <v>0</v>
      </c>
      <c r="J76" s="143">
        <v>0</v>
      </c>
      <c r="K76" s="142">
        <f>SUM(C76:J76)</f>
        <v>0</v>
      </c>
    </row>
    <row r="77" spans="1:11" s="5" customFormat="1" ht="13.5" customHeight="1" x14ac:dyDescent="0.2">
      <c r="A77" s="159" t="s">
        <v>555</v>
      </c>
      <c r="B77" s="295" t="s">
        <v>542</v>
      </c>
      <c r="C77" s="143">
        <v>0</v>
      </c>
      <c r="D77" s="143">
        <v>0</v>
      </c>
      <c r="E77" s="143">
        <v>0</v>
      </c>
      <c r="F77" s="143">
        <v>0</v>
      </c>
      <c r="G77" s="143">
        <v>0</v>
      </c>
      <c r="H77" s="143">
        <v>0</v>
      </c>
      <c r="I77" s="143">
        <v>0</v>
      </c>
      <c r="J77" s="143">
        <v>0</v>
      </c>
      <c r="K77" s="142">
        <f t="shared" ref="K77:K86" si="10">SUM(C77:J77)</f>
        <v>0</v>
      </c>
    </row>
    <row r="78" spans="1:11" s="5" customFormat="1" ht="13.5" customHeight="1" x14ac:dyDescent="0.2">
      <c r="A78" s="159" t="s">
        <v>556</v>
      </c>
      <c r="B78" s="295" t="s">
        <v>543</v>
      </c>
      <c r="C78" s="143">
        <v>0</v>
      </c>
      <c r="D78" s="143">
        <v>0</v>
      </c>
      <c r="E78" s="143">
        <v>0</v>
      </c>
      <c r="F78" s="143">
        <v>0</v>
      </c>
      <c r="G78" s="143">
        <v>0</v>
      </c>
      <c r="H78" s="143">
        <v>0</v>
      </c>
      <c r="I78" s="143">
        <v>0</v>
      </c>
      <c r="J78" s="143">
        <v>0</v>
      </c>
      <c r="K78" s="142">
        <f t="shared" si="10"/>
        <v>0</v>
      </c>
    </row>
    <row r="79" spans="1:11" s="5" customFormat="1" ht="13.5" customHeight="1" x14ac:dyDescent="0.2">
      <c r="A79" s="159" t="s">
        <v>557</v>
      </c>
      <c r="B79" s="295" t="s">
        <v>544</v>
      </c>
      <c r="C79" s="143">
        <v>0</v>
      </c>
      <c r="D79" s="143">
        <v>0</v>
      </c>
      <c r="E79" s="143">
        <v>0</v>
      </c>
      <c r="F79" s="143">
        <v>0</v>
      </c>
      <c r="G79" s="143">
        <v>0</v>
      </c>
      <c r="H79" s="143">
        <v>0</v>
      </c>
      <c r="I79" s="143">
        <v>0</v>
      </c>
      <c r="J79" s="143">
        <v>0</v>
      </c>
      <c r="K79" s="142">
        <f t="shared" si="10"/>
        <v>0</v>
      </c>
    </row>
    <row r="80" spans="1:11" s="5" customFormat="1" ht="13.5" customHeight="1" x14ac:dyDescent="0.2">
      <c r="A80" s="159" t="s">
        <v>558</v>
      </c>
      <c r="B80" s="295" t="s">
        <v>545</v>
      </c>
      <c r="C80" s="143">
        <v>0</v>
      </c>
      <c r="D80" s="143">
        <v>0</v>
      </c>
      <c r="E80" s="143">
        <v>0</v>
      </c>
      <c r="F80" s="143">
        <v>0</v>
      </c>
      <c r="G80" s="143">
        <v>0</v>
      </c>
      <c r="H80" s="143">
        <v>0</v>
      </c>
      <c r="I80" s="143">
        <v>0</v>
      </c>
      <c r="J80" s="143">
        <v>0</v>
      </c>
      <c r="K80" s="142">
        <f t="shared" si="10"/>
        <v>0</v>
      </c>
    </row>
    <row r="81" spans="1:11" s="5" customFormat="1" ht="13.5" customHeight="1" x14ac:dyDescent="0.2">
      <c r="A81" s="159" t="s">
        <v>559</v>
      </c>
      <c r="B81" s="295" t="s">
        <v>546</v>
      </c>
      <c r="C81" s="143">
        <v>3</v>
      </c>
      <c r="D81" s="143">
        <v>0</v>
      </c>
      <c r="E81" s="143">
        <v>0</v>
      </c>
      <c r="F81" s="143">
        <v>0</v>
      </c>
      <c r="G81" s="143">
        <v>3</v>
      </c>
      <c r="H81" s="143">
        <v>0</v>
      </c>
      <c r="I81" s="143">
        <v>1</v>
      </c>
      <c r="J81" s="143">
        <v>1</v>
      </c>
      <c r="K81" s="142">
        <f t="shared" si="10"/>
        <v>8</v>
      </c>
    </row>
    <row r="82" spans="1:11" s="5" customFormat="1" ht="13.5" customHeight="1" x14ac:dyDescent="0.2">
      <c r="A82" s="159" t="s">
        <v>553</v>
      </c>
      <c r="B82" s="295" t="s">
        <v>547</v>
      </c>
      <c r="C82" s="143">
        <v>2</v>
      </c>
      <c r="D82" s="143">
        <v>0</v>
      </c>
      <c r="E82" s="143">
        <v>0</v>
      </c>
      <c r="F82" s="143">
        <v>0</v>
      </c>
      <c r="G82" s="143">
        <v>2</v>
      </c>
      <c r="H82" s="143">
        <v>0</v>
      </c>
      <c r="I82" s="143">
        <v>0</v>
      </c>
      <c r="J82" s="143">
        <v>0</v>
      </c>
      <c r="K82" s="142">
        <f t="shared" si="10"/>
        <v>4</v>
      </c>
    </row>
    <row r="83" spans="1:11" s="5" customFormat="1" ht="13.5" customHeight="1" x14ac:dyDescent="0.2">
      <c r="A83" s="159" t="s">
        <v>560</v>
      </c>
      <c r="B83" s="295" t="s">
        <v>548</v>
      </c>
      <c r="C83" s="143">
        <v>3</v>
      </c>
      <c r="D83" s="143">
        <v>1</v>
      </c>
      <c r="E83" s="143">
        <v>0</v>
      </c>
      <c r="F83" s="143">
        <v>0</v>
      </c>
      <c r="G83" s="143">
        <v>5</v>
      </c>
      <c r="H83" s="143">
        <v>0</v>
      </c>
      <c r="I83" s="143">
        <v>6</v>
      </c>
      <c r="J83" s="143">
        <v>6</v>
      </c>
      <c r="K83" s="142">
        <f t="shared" si="10"/>
        <v>21</v>
      </c>
    </row>
    <row r="84" spans="1:11" s="5" customFormat="1" ht="13.5" customHeight="1" x14ac:dyDescent="0.2">
      <c r="A84" s="159" t="s">
        <v>561</v>
      </c>
      <c r="B84" s="295" t="s">
        <v>549</v>
      </c>
      <c r="C84" s="143">
        <v>0</v>
      </c>
      <c r="D84" s="143">
        <v>0</v>
      </c>
      <c r="E84" s="143">
        <v>0</v>
      </c>
      <c r="F84" s="143">
        <v>0</v>
      </c>
      <c r="G84" s="143">
        <v>0</v>
      </c>
      <c r="H84" s="143">
        <v>0</v>
      </c>
      <c r="I84" s="143">
        <v>0</v>
      </c>
      <c r="J84" s="143">
        <v>0</v>
      </c>
      <c r="K84" s="142">
        <f t="shared" si="10"/>
        <v>0</v>
      </c>
    </row>
    <row r="85" spans="1:11" s="5" customFormat="1" ht="13.5" customHeight="1" x14ac:dyDescent="0.2">
      <c r="A85" s="159" t="s">
        <v>562</v>
      </c>
      <c r="B85" s="295" t="s">
        <v>550</v>
      </c>
      <c r="C85" s="143">
        <v>0</v>
      </c>
      <c r="D85" s="143">
        <v>0</v>
      </c>
      <c r="E85" s="143">
        <v>0</v>
      </c>
      <c r="F85" s="143">
        <v>0</v>
      </c>
      <c r="G85" s="143">
        <v>0</v>
      </c>
      <c r="H85" s="143">
        <v>0</v>
      </c>
      <c r="I85" s="143">
        <v>0</v>
      </c>
      <c r="J85" s="143">
        <v>0</v>
      </c>
      <c r="K85" s="142">
        <f t="shared" si="10"/>
        <v>0</v>
      </c>
    </row>
    <row r="86" spans="1:11" s="5" customFormat="1" ht="13.5" customHeight="1" x14ac:dyDescent="0.2">
      <c r="A86" s="159" t="s">
        <v>552</v>
      </c>
      <c r="B86" s="295" t="s">
        <v>551</v>
      </c>
      <c r="C86" s="143">
        <v>0</v>
      </c>
      <c r="D86" s="143">
        <v>0</v>
      </c>
      <c r="E86" s="143">
        <v>0</v>
      </c>
      <c r="F86" s="143">
        <v>0</v>
      </c>
      <c r="G86" s="143">
        <v>0</v>
      </c>
      <c r="H86" s="143">
        <v>0</v>
      </c>
      <c r="I86" s="143">
        <v>0</v>
      </c>
      <c r="J86" s="143">
        <v>0</v>
      </c>
      <c r="K86" s="142">
        <f t="shared" si="10"/>
        <v>0</v>
      </c>
    </row>
    <row r="87" spans="1:11" s="5" customFormat="1" ht="13.5" customHeight="1" thickBot="1" x14ac:dyDescent="0.25">
      <c r="A87" s="296" t="s">
        <v>93</v>
      </c>
      <c r="B87" s="297" t="s">
        <v>94</v>
      </c>
      <c r="C87" s="154">
        <f>SUM(C76:C86)</f>
        <v>8</v>
      </c>
      <c r="D87" s="154">
        <f t="shared" ref="D87:J87" si="11">SUM(D76:D86)</f>
        <v>1</v>
      </c>
      <c r="E87" s="154">
        <f t="shared" si="11"/>
        <v>0</v>
      </c>
      <c r="F87" s="154">
        <f t="shared" si="11"/>
        <v>0</v>
      </c>
      <c r="G87" s="154">
        <f t="shared" si="11"/>
        <v>10</v>
      </c>
      <c r="H87" s="154">
        <f t="shared" si="11"/>
        <v>0</v>
      </c>
      <c r="I87" s="154">
        <f t="shared" si="11"/>
        <v>7</v>
      </c>
      <c r="J87" s="154">
        <f t="shared" si="11"/>
        <v>7</v>
      </c>
      <c r="K87" s="142">
        <f>SUM(K76:K86)</f>
        <v>33</v>
      </c>
    </row>
    <row r="88" spans="1:11" s="6" customFormat="1" ht="15" customHeight="1" x14ac:dyDescent="0.2">
      <c r="A88" s="239" t="s">
        <v>647</v>
      </c>
      <c r="B88" s="533"/>
      <c r="C88" s="534"/>
      <c r="D88" s="534"/>
      <c r="E88" s="534"/>
      <c r="F88" s="534"/>
      <c r="G88" s="534"/>
      <c r="H88" s="534"/>
      <c r="I88" s="534"/>
      <c r="J88" s="534"/>
      <c r="K88" s="535"/>
    </row>
    <row r="89" spans="1:11" s="2" customFormat="1" x14ac:dyDescent="0.2">
      <c r="A89" s="293" t="s">
        <v>540</v>
      </c>
      <c r="B89" s="294" t="s">
        <v>539</v>
      </c>
      <c r="C89" s="536"/>
      <c r="D89" s="537"/>
      <c r="E89" s="537"/>
      <c r="F89" s="537"/>
      <c r="G89" s="537"/>
      <c r="H89" s="537"/>
      <c r="I89" s="537"/>
      <c r="J89" s="537"/>
      <c r="K89" s="538"/>
    </row>
    <row r="90" spans="1:11" x14ac:dyDescent="0.2">
      <c r="A90" s="159" t="s">
        <v>554</v>
      </c>
      <c r="B90" s="295" t="s">
        <v>541</v>
      </c>
      <c r="C90" s="143">
        <v>0</v>
      </c>
      <c r="D90" s="143">
        <v>0</v>
      </c>
      <c r="E90" s="143">
        <v>0</v>
      </c>
      <c r="F90" s="143">
        <v>0</v>
      </c>
      <c r="G90" s="143">
        <v>0</v>
      </c>
      <c r="H90" s="143">
        <v>0</v>
      </c>
      <c r="I90" s="143">
        <v>0</v>
      </c>
      <c r="J90" s="143">
        <v>0</v>
      </c>
      <c r="K90" s="142">
        <f>SUM(C90:J90)</f>
        <v>0</v>
      </c>
    </row>
    <row r="91" spans="1:11" x14ac:dyDescent="0.2">
      <c r="A91" s="159" t="s">
        <v>555</v>
      </c>
      <c r="B91" s="295" t="s">
        <v>542</v>
      </c>
      <c r="C91" s="143">
        <v>0</v>
      </c>
      <c r="D91" s="143">
        <v>0</v>
      </c>
      <c r="E91" s="143">
        <v>0</v>
      </c>
      <c r="F91" s="143">
        <v>0</v>
      </c>
      <c r="G91" s="143">
        <v>0</v>
      </c>
      <c r="H91" s="143">
        <v>0</v>
      </c>
      <c r="I91" s="143">
        <v>0</v>
      </c>
      <c r="J91" s="143">
        <v>0</v>
      </c>
      <c r="K91" s="142">
        <f t="shared" ref="K91:K100" si="12">SUM(C91:J91)</f>
        <v>0</v>
      </c>
    </row>
    <row r="92" spans="1:11" x14ac:dyDescent="0.2">
      <c r="A92" s="159" t="s">
        <v>556</v>
      </c>
      <c r="B92" s="295" t="s">
        <v>543</v>
      </c>
      <c r="C92" s="143">
        <v>0</v>
      </c>
      <c r="D92" s="143">
        <v>0</v>
      </c>
      <c r="E92" s="143">
        <v>0</v>
      </c>
      <c r="F92" s="143">
        <v>0</v>
      </c>
      <c r="G92" s="143">
        <v>0</v>
      </c>
      <c r="H92" s="143">
        <v>0</v>
      </c>
      <c r="I92" s="143">
        <v>0</v>
      </c>
      <c r="J92" s="143">
        <v>0</v>
      </c>
      <c r="K92" s="142">
        <f t="shared" si="12"/>
        <v>0</v>
      </c>
    </row>
    <row r="93" spans="1:11" x14ac:dyDescent="0.2">
      <c r="A93" s="159" t="s">
        <v>557</v>
      </c>
      <c r="B93" s="295" t="s">
        <v>544</v>
      </c>
      <c r="C93" s="143">
        <v>0</v>
      </c>
      <c r="D93" s="143">
        <v>0</v>
      </c>
      <c r="E93" s="143">
        <v>0</v>
      </c>
      <c r="F93" s="143">
        <v>0</v>
      </c>
      <c r="G93" s="143">
        <v>0</v>
      </c>
      <c r="H93" s="143">
        <v>0</v>
      </c>
      <c r="I93" s="143">
        <v>0</v>
      </c>
      <c r="J93" s="143">
        <v>0</v>
      </c>
      <c r="K93" s="142">
        <f t="shared" si="12"/>
        <v>0</v>
      </c>
    </row>
    <row r="94" spans="1:11" x14ac:dyDescent="0.2">
      <c r="A94" s="159" t="s">
        <v>558</v>
      </c>
      <c r="B94" s="295" t="s">
        <v>545</v>
      </c>
      <c r="C94" s="143">
        <v>0</v>
      </c>
      <c r="D94" s="143">
        <v>0</v>
      </c>
      <c r="E94" s="143">
        <v>0</v>
      </c>
      <c r="F94" s="143">
        <v>0</v>
      </c>
      <c r="G94" s="143">
        <v>0</v>
      </c>
      <c r="H94" s="143">
        <v>0</v>
      </c>
      <c r="I94" s="143">
        <v>0</v>
      </c>
      <c r="J94" s="143">
        <v>0</v>
      </c>
      <c r="K94" s="142">
        <f t="shared" si="12"/>
        <v>0</v>
      </c>
    </row>
    <row r="95" spans="1:11" x14ac:dyDescent="0.2">
      <c r="A95" s="159" t="s">
        <v>559</v>
      </c>
      <c r="B95" s="295" t="s">
        <v>546</v>
      </c>
      <c r="C95" s="143">
        <v>0</v>
      </c>
      <c r="D95" s="143">
        <v>0</v>
      </c>
      <c r="E95" s="143">
        <v>0</v>
      </c>
      <c r="F95" s="143">
        <v>0</v>
      </c>
      <c r="G95" s="143">
        <v>1</v>
      </c>
      <c r="H95" s="143">
        <v>0</v>
      </c>
      <c r="I95" s="143">
        <v>0</v>
      </c>
      <c r="J95" s="143">
        <v>0</v>
      </c>
      <c r="K95" s="142">
        <f t="shared" si="12"/>
        <v>1</v>
      </c>
    </row>
    <row r="96" spans="1:11" x14ac:dyDescent="0.2">
      <c r="A96" s="159" t="s">
        <v>553</v>
      </c>
      <c r="B96" s="295" t="s">
        <v>547</v>
      </c>
      <c r="C96" s="143">
        <v>0</v>
      </c>
      <c r="D96" s="143">
        <v>0</v>
      </c>
      <c r="E96" s="143">
        <v>0</v>
      </c>
      <c r="F96" s="143">
        <v>0</v>
      </c>
      <c r="G96" s="143">
        <v>0</v>
      </c>
      <c r="H96" s="143">
        <v>0</v>
      </c>
      <c r="I96" s="143">
        <v>0</v>
      </c>
      <c r="J96" s="143">
        <v>0</v>
      </c>
      <c r="K96" s="142">
        <f t="shared" si="12"/>
        <v>0</v>
      </c>
    </row>
    <row r="97" spans="1:11" x14ac:dyDescent="0.2">
      <c r="A97" s="159" t="s">
        <v>560</v>
      </c>
      <c r="B97" s="295" t="s">
        <v>548</v>
      </c>
      <c r="C97" s="143">
        <v>1</v>
      </c>
      <c r="D97" s="143">
        <v>0</v>
      </c>
      <c r="E97" s="143">
        <v>0</v>
      </c>
      <c r="F97" s="143">
        <v>0</v>
      </c>
      <c r="G97" s="143">
        <v>0</v>
      </c>
      <c r="H97" s="143">
        <v>0</v>
      </c>
      <c r="I97" s="127">
        <v>0</v>
      </c>
      <c r="J97" s="144">
        <v>0</v>
      </c>
      <c r="K97" s="142">
        <f t="shared" si="12"/>
        <v>1</v>
      </c>
    </row>
    <row r="98" spans="1:11" x14ac:dyDescent="0.2">
      <c r="A98" s="159" t="s">
        <v>561</v>
      </c>
      <c r="B98" s="295" t="s">
        <v>549</v>
      </c>
      <c r="C98" s="143">
        <v>0</v>
      </c>
      <c r="D98" s="143">
        <v>0</v>
      </c>
      <c r="E98" s="143">
        <v>0</v>
      </c>
      <c r="F98" s="143">
        <v>0</v>
      </c>
      <c r="G98" s="143">
        <v>0</v>
      </c>
      <c r="H98" s="143">
        <v>0</v>
      </c>
      <c r="I98" s="127">
        <v>0</v>
      </c>
      <c r="J98" s="144">
        <v>0</v>
      </c>
      <c r="K98" s="142">
        <f t="shared" si="12"/>
        <v>0</v>
      </c>
    </row>
    <row r="99" spans="1:11" ht="12.75" customHeight="1" x14ac:dyDescent="0.2">
      <c r="A99" s="159" t="s">
        <v>562</v>
      </c>
      <c r="B99" s="295" t="s">
        <v>550</v>
      </c>
      <c r="C99" s="143">
        <v>6</v>
      </c>
      <c r="D99" s="143">
        <v>1</v>
      </c>
      <c r="E99" s="143">
        <v>0</v>
      </c>
      <c r="F99" s="143">
        <v>0</v>
      </c>
      <c r="G99" s="143">
        <v>1</v>
      </c>
      <c r="H99" s="143">
        <v>0</v>
      </c>
      <c r="I99" s="127">
        <v>0</v>
      </c>
      <c r="J99" s="144">
        <v>0</v>
      </c>
      <c r="K99" s="142">
        <f t="shared" si="12"/>
        <v>8</v>
      </c>
    </row>
    <row r="100" spans="1:11" x14ac:dyDescent="0.2">
      <c r="A100" s="159" t="s">
        <v>552</v>
      </c>
      <c r="B100" s="295" t="s">
        <v>551</v>
      </c>
      <c r="C100" s="143">
        <v>0</v>
      </c>
      <c r="D100" s="143">
        <v>0</v>
      </c>
      <c r="E100" s="143">
        <v>0</v>
      </c>
      <c r="F100" s="143">
        <v>0</v>
      </c>
      <c r="G100" s="143">
        <v>0</v>
      </c>
      <c r="H100" s="143">
        <v>0</v>
      </c>
      <c r="I100" s="127">
        <v>0</v>
      </c>
      <c r="J100" s="144">
        <v>0</v>
      </c>
      <c r="K100" s="142">
        <f t="shared" si="12"/>
        <v>0</v>
      </c>
    </row>
    <row r="101" spans="1:11" x14ac:dyDescent="0.2">
      <c r="A101" s="296" t="s">
        <v>93</v>
      </c>
      <c r="B101" s="297" t="s">
        <v>94</v>
      </c>
      <c r="C101" s="154">
        <f>SUM(C90:C100)</f>
        <v>7</v>
      </c>
      <c r="D101" s="154">
        <f t="shared" ref="D101:J101" si="13">SUM(D90:D100)</f>
        <v>1</v>
      </c>
      <c r="E101" s="154">
        <f t="shared" si="13"/>
        <v>0</v>
      </c>
      <c r="F101" s="154">
        <f t="shared" si="13"/>
        <v>0</v>
      </c>
      <c r="G101" s="154">
        <f t="shared" si="13"/>
        <v>2</v>
      </c>
      <c r="H101" s="154">
        <f t="shared" si="13"/>
        <v>0</v>
      </c>
      <c r="I101" s="154">
        <f t="shared" si="13"/>
        <v>0</v>
      </c>
      <c r="J101" s="154">
        <f t="shared" si="13"/>
        <v>0</v>
      </c>
      <c r="K101" s="142">
        <f>SUM(K90:K100)</f>
        <v>10</v>
      </c>
    </row>
    <row r="102" spans="1:11" s="6" customFormat="1" x14ac:dyDescent="0.2">
      <c r="A102" s="162" t="s">
        <v>648</v>
      </c>
      <c r="B102" s="298"/>
      <c r="C102" s="547"/>
      <c r="D102" s="548"/>
      <c r="E102" s="548"/>
      <c r="F102" s="548"/>
      <c r="G102" s="548"/>
      <c r="H102" s="548"/>
      <c r="I102" s="548"/>
      <c r="J102" s="548"/>
      <c r="K102" s="549"/>
    </row>
    <row r="103" spans="1:11" s="2" customFormat="1" x14ac:dyDescent="0.2">
      <c r="A103" s="293" t="s">
        <v>540</v>
      </c>
      <c r="B103" s="294" t="s">
        <v>539</v>
      </c>
      <c r="C103" s="536"/>
      <c r="D103" s="537"/>
      <c r="E103" s="537"/>
      <c r="F103" s="537"/>
      <c r="G103" s="537"/>
      <c r="H103" s="537"/>
      <c r="I103" s="537"/>
      <c r="J103" s="537"/>
      <c r="K103" s="538"/>
    </row>
    <row r="104" spans="1:11" x14ac:dyDescent="0.2">
      <c r="A104" s="159" t="s">
        <v>554</v>
      </c>
      <c r="B104" s="295" t="s">
        <v>541</v>
      </c>
      <c r="C104" s="143">
        <v>0</v>
      </c>
      <c r="D104" s="143">
        <v>0</v>
      </c>
      <c r="E104" s="143">
        <v>0</v>
      </c>
      <c r="F104" s="143">
        <v>0</v>
      </c>
      <c r="G104" s="143">
        <v>0</v>
      </c>
      <c r="H104" s="143">
        <v>0</v>
      </c>
      <c r="I104" s="143">
        <v>0</v>
      </c>
      <c r="J104" s="143">
        <v>0</v>
      </c>
      <c r="K104" s="142">
        <f>SUM(C104:J104)</f>
        <v>0</v>
      </c>
    </row>
    <row r="105" spans="1:11" x14ac:dyDescent="0.2">
      <c r="A105" s="159" t="s">
        <v>555</v>
      </c>
      <c r="B105" s="295" t="s">
        <v>542</v>
      </c>
      <c r="C105" s="143">
        <v>0</v>
      </c>
      <c r="D105" s="143">
        <v>0</v>
      </c>
      <c r="E105" s="143">
        <v>0</v>
      </c>
      <c r="F105" s="143">
        <v>0</v>
      </c>
      <c r="G105" s="143">
        <v>0</v>
      </c>
      <c r="H105" s="143">
        <v>0</v>
      </c>
      <c r="I105" s="143">
        <v>0</v>
      </c>
      <c r="J105" s="143">
        <v>0</v>
      </c>
      <c r="K105" s="142">
        <f t="shared" ref="K105:K114" si="14">SUM(C105:J105)</f>
        <v>0</v>
      </c>
    </row>
    <row r="106" spans="1:11" x14ac:dyDescent="0.2">
      <c r="A106" s="159" t="s">
        <v>556</v>
      </c>
      <c r="B106" s="295" t="s">
        <v>543</v>
      </c>
      <c r="C106" s="143">
        <v>0</v>
      </c>
      <c r="D106" s="143">
        <v>0</v>
      </c>
      <c r="E106" s="143">
        <v>0</v>
      </c>
      <c r="F106" s="143">
        <v>0</v>
      </c>
      <c r="G106" s="143">
        <v>0</v>
      </c>
      <c r="H106" s="143">
        <v>0</v>
      </c>
      <c r="I106" s="143">
        <v>0</v>
      </c>
      <c r="J106" s="143">
        <v>0</v>
      </c>
      <c r="K106" s="142">
        <f t="shared" si="14"/>
        <v>0</v>
      </c>
    </row>
    <row r="107" spans="1:11" x14ac:dyDescent="0.2">
      <c r="A107" s="159" t="s">
        <v>557</v>
      </c>
      <c r="B107" s="295" t="s">
        <v>544</v>
      </c>
      <c r="C107" s="143">
        <v>0</v>
      </c>
      <c r="D107" s="143">
        <v>0</v>
      </c>
      <c r="E107" s="143">
        <v>0</v>
      </c>
      <c r="F107" s="143">
        <v>0</v>
      </c>
      <c r="G107" s="143">
        <v>0</v>
      </c>
      <c r="H107" s="143">
        <v>0</v>
      </c>
      <c r="I107" s="143">
        <v>0</v>
      </c>
      <c r="J107" s="143">
        <v>0</v>
      </c>
      <c r="K107" s="142">
        <f t="shared" si="14"/>
        <v>0</v>
      </c>
    </row>
    <row r="108" spans="1:11" x14ac:dyDescent="0.2">
      <c r="A108" s="159" t="s">
        <v>558</v>
      </c>
      <c r="B108" s="295" t="s">
        <v>545</v>
      </c>
      <c r="C108" s="143">
        <v>0</v>
      </c>
      <c r="D108" s="143">
        <v>0</v>
      </c>
      <c r="E108" s="143">
        <v>0</v>
      </c>
      <c r="F108" s="143">
        <v>0</v>
      </c>
      <c r="G108" s="143">
        <v>0</v>
      </c>
      <c r="H108" s="143">
        <v>0</v>
      </c>
      <c r="I108" s="143">
        <v>0</v>
      </c>
      <c r="J108" s="143">
        <v>0</v>
      </c>
      <c r="K108" s="142">
        <f t="shared" si="14"/>
        <v>0</v>
      </c>
    </row>
    <row r="109" spans="1:11" x14ac:dyDescent="0.2">
      <c r="A109" s="159" t="s">
        <v>559</v>
      </c>
      <c r="B109" s="295" t="s">
        <v>546</v>
      </c>
      <c r="C109" s="143">
        <v>0</v>
      </c>
      <c r="D109" s="143">
        <v>0</v>
      </c>
      <c r="E109" s="143">
        <v>0</v>
      </c>
      <c r="F109" s="143">
        <v>0</v>
      </c>
      <c r="G109" s="143">
        <v>0</v>
      </c>
      <c r="H109" s="143">
        <v>0</v>
      </c>
      <c r="I109" s="143">
        <v>0</v>
      </c>
      <c r="J109" s="143">
        <v>0</v>
      </c>
      <c r="K109" s="142">
        <f t="shared" si="14"/>
        <v>0</v>
      </c>
    </row>
    <row r="110" spans="1:11" x14ac:dyDescent="0.2">
      <c r="A110" s="159" t="s">
        <v>553</v>
      </c>
      <c r="B110" s="295" t="s">
        <v>547</v>
      </c>
      <c r="C110" s="143">
        <v>0</v>
      </c>
      <c r="D110" s="143">
        <v>0</v>
      </c>
      <c r="E110" s="143">
        <v>0</v>
      </c>
      <c r="F110" s="143">
        <v>0</v>
      </c>
      <c r="G110" s="143">
        <v>0</v>
      </c>
      <c r="H110" s="143">
        <v>0</v>
      </c>
      <c r="I110" s="143">
        <v>0</v>
      </c>
      <c r="J110" s="143">
        <v>0</v>
      </c>
      <c r="K110" s="142">
        <f t="shared" si="14"/>
        <v>0</v>
      </c>
    </row>
    <row r="111" spans="1:11" x14ac:dyDescent="0.2">
      <c r="A111" s="159" t="s">
        <v>560</v>
      </c>
      <c r="B111" s="295" t="s">
        <v>548</v>
      </c>
      <c r="C111" s="143">
        <v>0</v>
      </c>
      <c r="D111" s="143">
        <v>0</v>
      </c>
      <c r="E111" s="143">
        <v>0</v>
      </c>
      <c r="F111" s="143">
        <v>0</v>
      </c>
      <c r="G111" s="143">
        <v>0</v>
      </c>
      <c r="H111" s="143">
        <v>0</v>
      </c>
      <c r="I111" s="143">
        <v>1</v>
      </c>
      <c r="J111" s="143">
        <v>1</v>
      </c>
      <c r="K111" s="142">
        <f t="shared" si="14"/>
        <v>2</v>
      </c>
    </row>
    <row r="112" spans="1:11" x14ac:dyDescent="0.2">
      <c r="A112" s="159" t="s">
        <v>561</v>
      </c>
      <c r="B112" s="295" t="s">
        <v>549</v>
      </c>
      <c r="C112" s="143">
        <v>0</v>
      </c>
      <c r="D112" s="143">
        <v>0</v>
      </c>
      <c r="E112" s="143">
        <v>0</v>
      </c>
      <c r="F112" s="143">
        <v>0</v>
      </c>
      <c r="G112" s="143">
        <v>0</v>
      </c>
      <c r="H112" s="143">
        <v>0</v>
      </c>
      <c r="I112" s="143">
        <v>0</v>
      </c>
      <c r="J112" s="143">
        <v>0</v>
      </c>
      <c r="K112" s="142">
        <f t="shared" si="14"/>
        <v>0</v>
      </c>
    </row>
    <row r="113" spans="1:11" ht="12.75" customHeight="1" x14ac:dyDescent="0.2">
      <c r="A113" s="159" t="s">
        <v>562</v>
      </c>
      <c r="B113" s="295" t="s">
        <v>550</v>
      </c>
      <c r="C113" s="143">
        <v>0</v>
      </c>
      <c r="D113" s="143">
        <v>0</v>
      </c>
      <c r="E113" s="143">
        <v>0</v>
      </c>
      <c r="F113" s="143">
        <v>0</v>
      </c>
      <c r="G113" s="143">
        <v>0</v>
      </c>
      <c r="H113" s="143">
        <v>0</v>
      </c>
      <c r="I113" s="143">
        <v>0</v>
      </c>
      <c r="J113" s="143">
        <v>0</v>
      </c>
      <c r="K113" s="142">
        <f t="shared" si="14"/>
        <v>0</v>
      </c>
    </row>
    <row r="114" spans="1:11" x14ac:dyDescent="0.2">
      <c r="A114" s="159" t="s">
        <v>552</v>
      </c>
      <c r="B114" s="295" t="s">
        <v>551</v>
      </c>
      <c r="C114" s="143">
        <v>0</v>
      </c>
      <c r="D114" s="143">
        <v>0</v>
      </c>
      <c r="E114" s="143">
        <v>0</v>
      </c>
      <c r="F114" s="143">
        <v>0</v>
      </c>
      <c r="G114" s="143">
        <v>0</v>
      </c>
      <c r="H114" s="143">
        <v>0</v>
      </c>
      <c r="I114" s="143">
        <v>0</v>
      </c>
      <c r="J114" s="143">
        <v>0</v>
      </c>
      <c r="K114" s="142">
        <f t="shared" si="14"/>
        <v>0</v>
      </c>
    </row>
    <row r="115" spans="1:11" x14ac:dyDescent="0.2">
      <c r="A115" s="299" t="s">
        <v>93</v>
      </c>
      <c r="B115" s="300" t="s">
        <v>94</v>
      </c>
      <c r="C115" s="154">
        <f>SUM(C104:C114)</f>
        <v>0</v>
      </c>
      <c r="D115" s="154">
        <f t="shared" ref="D115:K115" si="15">SUM(D104:D114)</f>
        <v>0</v>
      </c>
      <c r="E115" s="154">
        <f t="shared" si="15"/>
        <v>0</v>
      </c>
      <c r="F115" s="154">
        <f t="shared" si="15"/>
        <v>0</v>
      </c>
      <c r="G115" s="154">
        <f t="shared" si="15"/>
        <v>0</v>
      </c>
      <c r="H115" s="154">
        <f t="shared" si="15"/>
        <v>0</v>
      </c>
      <c r="I115" s="154">
        <f t="shared" si="15"/>
        <v>1</v>
      </c>
      <c r="J115" s="154">
        <f t="shared" si="15"/>
        <v>1</v>
      </c>
      <c r="K115" s="154">
        <f t="shared" si="15"/>
        <v>2</v>
      </c>
    </row>
    <row r="116" spans="1:11" x14ac:dyDescent="0.2">
      <c r="A116" s="162" t="s">
        <v>638</v>
      </c>
      <c r="B116" s="298"/>
      <c r="C116" s="547"/>
      <c r="D116" s="548"/>
      <c r="E116" s="548"/>
      <c r="F116" s="548"/>
      <c r="G116" s="548"/>
      <c r="H116" s="548"/>
      <c r="I116" s="548"/>
      <c r="J116" s="548"/>
      <c r="K116" s="549"/>
    </row>
    <row r="117" spans="1:11" x14ac:dyDescent="0.2">
      <c r="A117" s="293" t="s">
        <v>540</v>
      </c>
      <c r="B117" s="294" t="s">
        <v>539</v>
      </c>
      <c r="C117" s="536"/>
      <c r="D117" s="537"/>
      <c r="E117" s="537"/>
      <c r="F117" s="537"/>
      <c r="G117" s="537"/>
      <c r="H117" s="537"/>
      <c r="I117" s="537"/>
      <c r="J117" s="537"/>
      <c r="K117" s="538"/>
    </row>
    <row r="118" spans="1:11" x14ac:dyDescent="0.2">
      <c r="A118" s="159" t="s">
        <v>554</v>
      </c>
      <c r="B118" s="295" t="s">
        <v>541</v>
      </c>
      <c r="C118" s="143">
        <f>SUM(C6,C20,C34,C48,C62,C76,C90,C104)</f>
        <v>0</v>
      </c>
      <c r="D118" s="143">
        <f t="shared" ref="D118:I118" si="16">SUM(D6,D20,D34,D48,D62,D76,D90,D104)</f>
        <v>0</v>
      </c>
      <c r="E118" s="143">
        <f t="shared" si="16"/>
        <v>0</v>
      </c>
      <c r="F118" s="143">
        <f t="shared" si="16"/>
        <v>0</v>
      </c>
      <c r="G118" s="143">
        <f t="shared" si="16"/>
        <v>0</v>
      </c>
      <c r="H118" s="143">
        <f t="shared" si="16"/>
        <v>0</v>
      </c>
      <c r="I118" s="143">
        <f t="shared" si="16"/>
        <v>0</v>
      </c>
      <c r="J118" s="143">
        <f>SUM(J6,J20,J34,J48,J62,J76,J90,J104)</f>
        <v>0</v>
      </c>
      <c r="K118" s="142">
        <f>SUM(C118:J118)</f>
        <v>0</v>
      </c>
    </row>
    <row r="119" spans="1:11" x14ac:dyDescent="0.2">
      <c r="A119" s="159" t="s">
        <v>555</v>
      </c>
      <c r="B119" s="295" t="s">
        <v>542</v>
      </c>
      <c r="C119" s="143">
        <f t="shared" ref="C119:J128" si="17">SUM(C7,C21,C35,C49,C63,C77,C91,C105)</f>
        <v>18</v>
      </c>
      <c r="D119" s="143">
        <f t="shared" si="17"/>
        <v>17</v>
      </c>
      <c r="E119" s="143">
        <f t="shared" si="17"/>
        <v>2</v>
      </c>
      <c r="F119" s="143">
        <f t="shared" si="17"/>
        <v>2</v>
      </c>
      <c r="G119" s="143">
        <f t="shared" si="17"/>
        <v>5</v>
      </c>
      <c r="H119" s="143">
        <f t="shared" si="17"/>
        <v>5</v>
      </c>
      <c r="I119" s="143">
        <f t="shared" si="17"/>
        <v>0</v>
      </c>
      <c r="J119" s="143">
        <f t="shared" si="17"/>
        <v>0</v>
      </c>
      <c r="K119" s="142">
        <f t="shared" ref="K119:K127" si="18">SUM(C119:J119)</f>
        <v>49</v>
      </c>
    </row>
    <row r="120" spans="1:11" x14ac:dyDescent="0.2">
      <c r="A120" s="159" t="s">
        <v>556</v>
      </c>
      <c r="B120" s="295" t="s">
        <v>543</v>
      </c>
      <c r="C120" s="143">
        <f t="shared" si="17"/>
        <v>10</v>
      </c>
      <c r="D120" s="143">
        <f t="shared" si="17"/>
        <v>0</v>
      </c>
      <c r="E120" s="143">
        <f t="shared" si="17"/>
        <v>0</v>
      </c>
      <c r="F120" s="143">
        <f t="shared" si="17"/>
        <v>0</v>
      </c>
      <c r="G120" s="143">
        <f t="shared" si="17"/>
        <v>5</v>
      </c>
      <c r="H120" s="143">
        <f t="shared" si="17"/>
        <v>0</v>
      </c>
      <c r="I120" s="143">
        <f t="shared" si="17"/>
        <v>1</v>
      </c>
      <c r="J120" s="143">
        <f t="shared" si="17"/>
        <v>1</v>
      </c>
      <c r="K120" s="142">
        <f t="shared" si="18"/>
        <v>17</v>
      </c>
    </row>
    <row r="121" spans="1:11" x14ac:dyDescent="0.2">
      <c r="A121" s="159" t="s">
        <v>557</v>
      </c>
      <c r="B121" s="295" t="s">
        <v>544</v>
      </c>
      <c r="C121" s="143">
        <f t="shared" si="17"/>
        <v>0</v>
      </c>
      <c r="D121" s="143">
        <f t="shared" si="17"/>
        <v>0</v>
      </c>
      <c r="E121" s="143">
        <f t="shared" si="17"/>
        <v>0</v>
      </c>
      <c r="F121" s="143">
        <f t="shared" si="17"/>
        <v>0</v>
      </c>
      <c r="G121" s="143">
        <f t="shared" si="17"/>
        <v>2</v>
      </c>
      <c r="H121" s="143">
        <f t="shared" si="17"/>
        <v>0</v>
      </c>
      <c r="I121" s="143">
        <f t="shared" si="17"/>
        <v>0</v>
      </c>
      <c r="J121" s="143">
        <f t="shared" si="17"/>
        <v>0</v>
      </c>
      <c r="K121" s="142">
        <f t="shared" si="18"/>
        <v>2</v>
      </c>
    </row>
    <row r="122" spans="1:11" x14ac:dyDescent="0.2">
      <c r="A122" s="159" t="s">
        <v>558</v>
      </c>
      <c r="B122" s="295" t="s">
        <v>545</v>
      </c>
      <c r="C122" s="143">
        <f t="shared" si="17"/>
        <v>7</v>
      </c>
      <c r="D122" s="143">
        <f t="shared" si="17"/>
        <v>3</v>
      </c>
      <c r="E122" s="143">
        <f t="shared" si="17"/>
        <v>0</v>
      </c>
      <c r="F122" s="143">
        <f t="shared" si="17"/>
        <v>0</v>
      </c>
      <c r="G122" s="143">
        <f t="shared" si="17"/>
        <v>5</v>
      </c>
      <c r="H122" s="143">
        <f t="shared" si="17"/>
        <v>2</v>
      </c>
      <c r="I122" s="143">
        <f t="shared" si="17"/>
        <v>2</v>
      </c>
      <c r="J122" s="143">
        <f t="shared" si="17"/>
        <v>2</v>
      </c>
      <c r="K122" s="142">
        <f t="shared" si="18"/>
        <v>21</v>
      </c>
    </row>
    <row r="123" spans="1:11" x14ac:dyDescent="0.2">
      <c r="A123" s="159" t="s">
        <v>559</v>
      </c>
      <c r="B123" s="295" t="s">
        <v>546</v>
      </c>
      <c r="C123" s="143">
        <f t="shared" si="17"/>
        <v>10</v>
      </c>
      <c r="D123" s="143">
        <f t="shared" si="17"/>
        <v>3</v>
      </c>
      <c r="E123" s="143">
        <f t="shared" si="17"/>
        <v>0</v>
      </c>
      <c r="F123" s="143">
        <f t="shared" si="17"/>
        <v>0</v>
      </c>
      <c r="G123" s="143">
        <f t="shared" si="17"/>
        <v>11</v>
      </c>
      <c r="H123" s="143">
        <f t="shared" si="17"/>
        <v>3</v>
      </c>
      <c r="I123" s="143">
        <f t="shared" si="17"/>
        <v>2</v>
      </c>
      <c r="J123" s="143">
        <f t="shared" si="17"/>
        <v>2</v>
      </c>
      <c r="K123" s="142">
        <f t="shared" si="18"/>
        <v>31</v>
      </c>
    </row>
    <row r="124" spans="1:11" x14ac:dyDescent="0.2">
      <c r="A124" s="159" t="s">
        <v>553</v>
      </c>
      <c r="B124" s="295" t="s">
        <v>547</v>
      </c>
      <c r="C124" s="143">
        <f t="shared" si="17"/>
        <v>6</v>
      </c>
      <c r="D124" s="143">
        <f t="shared" si="17"/>
        <v>1</v>
      </c>
      <c r="E124" s="143">
        <f t="shared" si="17"/>
        <v>0</v>
      </c>
      <c r="F124" s="143">
        <f t="shared" si="17"/>
        <v>0</v>
      </c>
      <c r="G124" s="143">
        <f t="shared" si="17"/>
        <v>4</v>
      </c>
      <c r="H124" s="143">
        <f t="shared" si="17"/>
        <v>0</v>
      </c>
      <c r="I124" s="143">
        <f t="shared" si="17"/>
        <v>4</v>
      </c>
      <c r="J124" s="143">
        <f t="shared" si="17"/>
        <v>4</v>
      </c>
      <c r="K124" s="142">
        <f t="shared" si="18"/>
        <v>19</v>
      </c>
    </row>
    <row r="125" spans="1:11" x14ac:dyDescent="0.2">
      <c r="A125" s="159" t="s">
        <v>560</v>
      </c>
      <c r="B125" s="295" t="s">
        <v>548</v>
      </c>
      <c r="C125" s="143">
        <f t="shared" si="17"/>
        <v>15</v>
      </c>
      <c r="D125" s="143">
        <f t="shared" si="17"/>
        <v>6</v>
      </c>
      <c r="E125" s="143">
        <f t="shared" si="17"/>
        <v>3</v>
      </c>
      <c r="F125" s="143">
        <f t="shared" si="17"/>
        <v>1</v>
      </c>
      <c r="G125" s="143">
        <f t="shared" si="17"/>
        <v>30</v>
      </c>
      <c r="H125" s="143">
        <f t="shared" si="17"/>
        <v>13</v>
      </c>
      <c r="I125" s="143">
        <f t="shared" si="17"/>
        <v>26</v>
      </c>
      <c r="J125" s="143">
        <f t="shared" si="17"/>
        <v>26</v>
      </c>
      <c r="K125" s="142">
        <f t="shared" si="18"/>
        <v>120</v>
      </c>
    </row>
    <row r="126" spans="1:11" x14ac:dyDescent="0.2">
      <c r="A126" s="159" t="s">
        <v>561</v>
      </c>
      <c r="B126" s="295" t="s">
        <v>549</v>
      </c>
      <c r="C126" s="143">
        <f t="shared" si="17"/>
        <v>0</v>
      </c>
      <c r="D126" s="143">
        <f t="shared" si="17"/>
        <v>0</v>
      </c>
      <c r="E126" s="143">
        <f t="shared" si="17"/>
        <v>0</v>
      </c>
      <c r="F126" s="143">
        <f t="shared" si="17"/>
        <v>0</v>
      </c>
      <c r="G126" s="143">
        <f t="shared" si="17"/>
        <v>0</v>
      </c>
      <c r="H126" s="143">
        <f t="shared" si="17"/>
        <v>0</v>
      </c>
      <c r="I126" s="143">
        <f t="shared" si="17"/>
        <v>0</v>
      </c>
      <c r="J126" s="143">
        <f t="shared" si="17"/>
        <v>0</v>
      </c>
      <c r="K126" s="142">
        <f t="shared" si="18"/>
        <v>0</v>
      </c>
    </row>
    <row r="127" spans="1:11" ht="12.75" customHeight="1" x14ac:dyDescent="0.2">
      <c r="A127" s="159" t="s">
        <v>562</v>
      </c>
      <c r="B127" s="295" t="s">
        <v>550</v>
      </c>
      <c r="C127" s="143">
        <f t="shared" si="17"/>
        <v>9</v>
      </c>
      <c r="D127" s="143">
        <f t="shared" si="17"/>
        <v>4</v>
      </c>
      <c r="E127" s="143">
        <f t="shared" si="17"/>
        <v>0</v>
      </c>
      <c r="F127" s="143">
        <f t="shared" si="17"/>
        <v>0</v>
      </c>
      <c r="G127" s="143">
        <f t="shared" si="17"/>
        <v>3</v>
      </c>
      <c r="H127" s="143">
        <f t="shared" si="17"/>
        <v>0</v>
      </c>
      <c r="I127" s="143">
        <f t="shared" si="17"/>
        <v>0</v>
      </c>
      <c r="J127" s="143">
        <f t="shared" si="17"/>
        <v>0</v>
      </c>
      <c r="K127" s="142">
        <f t="shared" si="18"/>
        <v>16</v>
      </c>
    </row>
    <row r="128" spans="1:11" ht="13.5" thickBot="1" x14ac:dyDescent="0.25">
      <c r="A128" s="159" t="s">
        <v>552</v>
      </c>
      <c r="B128" s="295" t="s">
        <v>551</v>
      </c>
      <c r="C128" s="143">
        <f t="shared" si="17"/>
        <v>1</v>
      </c>
      <c r="D128" s="143">
        <f t="shared" si="17"/>
        <v>1</v>
      </c>
      <c r="E128" s="143">
        <f t="shared" si="17"/>
        <v>0</v>
      </c>
      <c r="F128" s="143">
        <f t="shared" si="17"/>
        <v>0</v>
      </c>
      <c r="G128" s="143">
        <f t="shared" si="17"/>
        <v>1</v>
      </c>
      <c r="H128" s="143">
        <f t="shared" si="17"/>
        <v>1</v>
      </c>
      <c r="I128" s="143">
        <f t="shared" si="17"/>
        <v>0</v>
      </c>
      <c r="J128" s="143">
        <f t="shared" si="17"/>
        <v>0</v>
      </c>
      <c r="K128" s="240">
        <f t="shared" ref="K128" si="19">SUM(C128:J128)</f>
        <v>4</v>
      </c>
    </row>
    <row r="129" spans="1:11" ht="13.5" thickBot="1" x14ac:dyDescent="0.25">
      <c r="A129" s="301" t="s">
        <v>95</v>
      </c>
      <c r="B129" s="302" t="s">
        <v>94</v>
      </c>
      <c r="C129" s="303">
        <f>SUM(C115,C101,C87,C73,C59,C45,C31,C17)</f>
        <v>76</v>
      </c>
      <c r="D129" s="303">
        <f t="shared" ref="D129:J129" si="20">SUM(D115,D101,D87,D73,D59,D45,D31,D17)</f>
        <v>35</v>
      </c>
      <c r="E129" s="303">
        <f t="shared" si="20"/>
        <v>5</v>
      </c>
      <c r="F129" s="303">
        <f t="shared" si="20"/>
        <v>3</v>
      </c>
      <c r="G129" s="303">
        <f t="shared" si="20"/>
        <v>66</v>
      </c>
      <c r="H129" s="303">
        <f t="shared" si="20"/>
        <v>24</v>
      </c>
      <c r="I129" s="303">
        <f t="shared" si="20"/>
        <v>35</v>
      </c>
      <c r="J129" s="303">
        <f t="shared" si="20"/>
        <v>35</v>
      </c>
      <c r="K129" s="304">
        <f>SUM(K118:K128)</f>
        <v>279</v>
      </c>
    </row>
    <row r="131" spans="1:11" x14ac:dyDescent="0.2">
      <c r="A131" s="2" t="s">
        <v>5</v>
      </c>
      <c r="B131" s="4" t="s">
        <v>6</v>
      </c>
    </row>
    <row r="132" spans="1:11" x14ac:dyDescent="0.2">
      <c r="A132" s="4" t="s">
        <v>143</v>
      </c>
      <c r="B132" s="1"/>
    </row>
  </sheetData>
  <mergeCells count="23">
    <mergeCell ref="C116:K116"/>
    <mergeCell ref="C117:K117"/>
    <mergeCell ref="B88:K88"/>
    <mergeCell ref="C102:K102"/>
    <mergeCell ref="C89:K89"/>
    <mergeCell ref="C103:K103"/>
    <mergeCell ref="A1:K1"/>
    <mergeCell ref="C2:D2"/>
    <mergeCell ref="E2:F2"/>
    <mergeCell ref="G2:H2"/>
    <mergeCell ref="I2:J2"/>
    <mergeCell ref="B4:K4"/>
    <mergeCell ref="C5:K5"/>
    <mergeCell ref="B18:K18"/>
    <mergeCell ref="C19:K19"/>
    <mergeCell ref="B32:K32"/>
    <mergeCell ref="B74:K74"/>
    <mergeCell ref="C75:K75"/>
    <mergeCell ref="C33:K33"/>
    <mergeCell ref="B46:K46"/>
    <mergeCell ref="C47:K47"/>
    <mergeCell ref="B60:K60"/>
    <mergeCell ref="C61:K61"/>
  </mergeCells>
  <pageMargins left="0.7" right="0.7" top="0.75" bottom="0.75" header="0.3" footer="0.3"/>
  <pageSetup paperSize="9" scale="54" fitToHeight="0" orientation="portrait" r:id="rId1"/>
  <ignoredErrors>
    <ignoredError sqref="B90:B91 B92:B10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32"/>
  <sheetViews>
    <sheetView topLeftCell="A103" workbookViewId="0">
      <selection activeCell="S8" sqref="S8"/>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1" ht="25.5" customHeight="1" x14ac:dyDescent="0.2">
      <c r="A1" s="539" t="s">
        <v>393</v>
      </c>
      <c r="B1" s="540"/>
      <c r="C1" s="540"/>
      <c r="D1" s="540"/>
      <c r="E1" s="540"/>
      <c r="F1" s="540"/>
      <c r="G1" s="540"/>
      <c r="H1" s="540"/>
      <c r="I1" s="540"/>
      <c r="J1" s="541"/>
      <c r="K1" s="542"/>
    </row>
    <row r="2" spans="1:11" s="5" customFormat="1" ht="38.25" customHeight="1" x14ac:dyDescent="0.2">
      <c r="A2" s="14" t="s">
        <v>638</v>
      </c>
      <c r="B2" s="8"/>
      <c r="C2" s="556" t="s">
        <v>0</v>
      </c>
      <c r="D2" s="556"/>
      <c r="E2" s="556" t="s">
        <v>2</v>
      </c>
      <c r="F2" s="556"/>
      <c r="G2" s="556" t="s">
        <v>1</v>
      </c>
      <c r="H2" s="556"/>
      <c r="I2" s="557" t="s">
        <v>3</v>
      </c>
      <c r="J2" s="558"/>
      <c r="K2" s="282" t="s">
        <v>4</v>
      </c>
    </row>
    <row r="3" spans="1:11" s="5" customFormat="1" ht="13.5" customHeight="1" thickBot="1" x14ac:dyDescent="0.25">
      <c r="A3" s="44"/>
      <c r="B3" s="48"/>
      <c r="C3" s="49" t="s">
        <v>7</v>
      </c>
      <c r="D3" s="49" t="s">
        <v>8</v>
      </c>
      <c r="E3" s="49" t="s">
        <v>7</v>
      </c>
      <c r="F3" s="49" t="s">
        <v>8</v>
      </c>
      <c r="G3" s="49" t="s">
        <v>7</v>
      </c>
      <c r="H3" s="49" t="s">
        <v>8</v>
      </c>
      <c r="I3" s="112" t="s">
        <v>7</v>
      </c>
      <c r="J3" s="112" t="s">
        <v>8</v>
      </c>
      <c r="K3" s="42"/>
    </row>
    <row r="4" spans="1:11" s="5" customFormat="1" ht="13.5" customHeight="1" x14ac:dyDescent="0.2">
      <c r="A4" s="101" t="s">
        <v>641</v>
      </c>
      <c r="B4" s="47"/>
      <c r="C4" s="550"/>
      <c r="D4" s="551"/>
      <c r="E4" s="551"/>
      <c r="F4" s="551"/>
      <c r="G4" s="551"/>
      <c r="H4" s="551"/>
      <c r="I4" s="551"/>
      <c r="J4" s="551"/>
      <c r="K4" s="552"/>
    </row>
    <row r="5" spans="1:11" s="5" customFormat="1" ht="13.5" customHeight="1" x14ac:dyDescent="0.2">
      <c r="A5" s="293" t="s">
        <v>540</v>
      </c>
      <c r="B5" s="294" t="s">
        <v>539</v>
      </c>
      <c r="C5" s="553"/>
      <c r="D5" s="554"/>
      <c r="E5" s="554"/>
      <c r="F5" s="554"/>
      <c r="G5" s="554"/>
      <c r="H5" s="554"/>
      <c r="I5" s="554"/>
      <c r="J5" s="554"/>
      <c r="K5" s="555"/>
    </row>
    <row r="6" spans="1:11" s="5" customFormat="1" ht="13.5" customHeight="1" x14ac:dyDescent="0.2">
      <c r="A6" s="159" t="s">
        <v>554</v>
      </c>
      <c r="B6" s="295" t="s">
        <v>541</v>
      </c>
      <c r="C6" s="143">
        <v>0</v>
      </c>
      <c r="D6" s="143">
        <v>0</v>
      </c>
      <c r="E6" s="143">
        <v>0</v>
      </c>
      <c r="F6" s="143">
        <v>0</v>
      </c>
      <c r="G6" s="143">
        <v>0</v>
      </c>
      <c r="H6" s="143">
        <v>0</v>
      </c>
      <c r="I6" s="143">
        <v>0</v>
      </c>
      <c r="J6" s="143">
        <v>0</v>
      </c>
      <c r="K6" s="142">
        <f>SUM(C6:J6)</f>
        <v>0</v>
      </c>
    </row>
    <row r="7" spans="1:11" s="5" customFormat="1" ht="13.5" customHeight="1" x14ac:dyDescent="0.2">
      <c r="A7" s="159" t="s">
        <v>555</v>
      </c>
      <c r="B7" s="295" t="s">
        <v>542</v>
      </c>
      <c r="C7" s="143">
        <v>0</v>
      </c>
      <c r="D7" s="143">
        <v>0</v>
      </c>
      <c r="E7" s="143">
        <v>0</v>
      </c>
      <c r="F7" s="143">
        <v>0</v>
      </c>
      <c r="G7" s="143">
        <v>0</v>
      </c>
      <c r="H7" s="143">
        <v>0</v>
      </c>
      <c r="I7" s="143">
        <v>0</v>
      </c>
      <c r="J7" s="143">
        <v>0</v>
      </c>
      <c r="K7" s="142">
        <f t="shared" ref="K7:K16" si="0">SUM(C7:J7)</f>
        <v>0</v>
      </c>
    </row>
    <row r="8" spans="1:11" s="5" customFormat="1" ht="13.5" customHeight="1" x14ac:dyDescent="0.2">
      <c r="A8" s="159" t="s">
        <v>556</v>
      </c>
      <c r="B8" s="295" t="s">
        <v>543</v>
      </c>
      <c r="C8" s="143">
        <v>0</v>
      </c>
      <c r="D8" s="143">
        <v>0</v>
      </c>
      <c r="E8" s="143">
        <v>0</v>
      </c>
      <c r="F8" s="143">
        <v>0</v>
      </c>
      <c r="G8" s="143">
        <v>0</v>
      </c>
      <c r="H8" s="143">
        <v>0</v>
      </c>
      <c r="I8" s="143">
        <v>0</v>
      </c>
      <c r="J8" s="143">
        <v>0</v>
      </c>
      <c r="K8" s="142">
        <f t="shared" si="0"/>
        <v>0</v>
      </c>
    </row>
    <row r="9" spans="1:11" s="5" customFormat="1" ht="13.5" customHeight="1" x14ac:dyDescent="0.2">
      <c r="A9" s="159" t="s">
        <v>557</v>
      </c>
      <c r="B9" s="295" t="s">
        <v>544</v>
      </c>
      <c r="C9" s="143">
        <v>0</v>
      </c>
      <c r="D9" s="143">
        <v>0</v>
      </c>
      <c r="E9" s="143">
        <v>0</v>
      </c>
      <c r="F9" s="143">
        <v>0</v>
      </c>
      <c r="G9" s="143">
        <v>0</v>
      </c>
      <c r="H9" s="143">
        <v>0</v>
      </c>
      <c r="I9" s="143">
        <v>0</v>
      </c>
      <c r="J9" s="143">
        <v>0</v>
      </c>
      <c r="K9" s="142">
        <f t="shared" si="0"/>
        <v>0</v>
      </c>
    </row>
    <row r="10" spans="1:11" s="5" customFormat="1" ht="13.5" customHeight="1" x14ac:dyDescent="0.2">
      <c r="A10" s="159" t="s">
        <v>558</v>
      </c>
      <c r="B10" s="295" t="s">
        <v>545</v>
      </c>
      <c r="C10" s="143">
        <v>0</v>
      </c>
      <c r="D10" s="143">
        <v>0</v>
      </c>
      <c r="E10" s="143">
        <v>0</v>
      </c>
      <c r="F10" s="143">
        <v>0</v>
      </c>
      <c r="G10" s="143">
        <v>0</v>
      </c>
      <c r="H10" s="143">
        <v>0</v>
      </c>
      <c r="I10" s="143">
        <v>0</v>
      </c>
      <c r="J10" s="143">
        <v>0</v>
      </c>
      <c r="K10" s="142">
        <f t="shared" si="0"/>
        <v>0</v>
      </c>
    </row>
    <row r="11" spans="1:11" s="5" customFormat="1" ht="13.5" customHeight="1" x14ac:dyDescent="0.2">
      <c r="A11" s="159" t="s">
        <v>559</v>
      </c>
      <c r="B11" s="295" t="s">
        <v>546</v>
      </c>
      <c r="C11" s="143">
        <v>0</v>
      </c>
      <c r="D11" s="143">
        <v>0</v>
      </c>
      <c r="E11" s="143">
        <v>0</v>
      </c>
      <c r="F11" s="143">
        <v>0</v>
      </c>
      <c r="G11" s="143">
        <v>0</v>
      </c>
      <c r="H11" s="143">
        <v>0</v>
      </c>
      <c r="I11" s="143">
        <v>0</v>
      </c>
      <c r="J11" s="143">
        <v>0</v>
      </c>
      <c r="K11" s="142">
        <f t="shared" si="0"/>
        <v>0</v>
      </c>
    </row>
    <row r="12" spans="1:11" s="5" customFormat="1" ht="13.5" customHeight="1" x14ac:dyDescent="0.2">
      <c r="A12" s="159" t="s">
        <v>553</v>
      </c>
      <c r="B12" s="295" t="s">
        <v>547</v>
      </c>
      <c r="C12" s="143">
        <v>0</v>
      </c>
      <c r="D12" s="143">
        <v>0</v>
      </c>
      <c r="E12" s="143">
        <v>0</v>
      </c>
      <c r="F12" s="143">
        <v>0</v>
      </c>
      <c r="G12" s="143">
        <v>0</v>
      </c>
      <c r="H12" s="143">
        <v>0</v>
      </c>
      <c r="I12" s="143">
        <v>0</v>
      </c>
      <c r="J12" s="143">
        <v>0</v>
      </c>
      <c r="K12" s="142">
        <f t="shared" si="0"/>
        <v>0</v>
      </c>
    </row>
    <row r="13" spans="1:11" s="5" customFormat="1" ht="13.5" customHeight="1" x14ac:dyDescent="0.2">
      <c r="A13" s="159" t="s">
        <v>560</v>
      </c>
      <c r="B13" s="295" t="s">
        <v>548</v>
      </c>
      <c r="C13" s="143">
        <v>2</v>
      </c>
      <c r="D13" s="143">
        <v>0</v>
      </c>
      <c r="E13" s="143">
        <v>0</v>
      </c>
      <c r="F13" s="143">
        <v>0</v>
      </c>
      <c r="G13" s="143">
        <v>7</v>
      </c>
      <c r="H13" s="143">
        <v>1</v>
      </c>
      <c r="I13" s="127">
        <v>6</v>
      </c>
      <c r="J13" s="144">
        <v>6</v>
      </c>
      <c r="K13" s="142">
        <f t="shared" si="0"/>
        <v>22</v>
      </c>
    </row>
    <row r="14" spans="1:11" s="5" customFormat="1" ht="13.5" customHeight="1" x14ac:dyDescent="0.2">
      <c r="A14" s="159" t="s">
        <v>561</v>
      </c>
      <c r="B14" s="295" t="s">
        <v>549</v>
      </c>
      <c r="C14" s="143">
        <v>0</v>
      </c>
      <c r="D14" s="143">
        <v>0</v>
      </c>
      <c r="E14" s="143">
        <v>0</v>
      </c>
      <c r="F14" s="143">
        <v>0</v>
      </c>
      <c r="G14" s="143">
        <v>0</v>
      </c>
      <c r="H14" s="143">
        <v>0</v>
      </c>
      <c r="I14" s="143">
        <v>0</v>
      </c>
      <c r="J14" s="143">
        <v>0</v>
      </c>
      <c r="K14" s="142">
        <f t="shared" si="0"/>
        <v>0</v>
      </c>
    </row>
    <row r="15" spans="1:11" s="5" customFormat="1" ht="13.5" customHeight="1" x14ac:dyDescent="0.2">
      <c r="A15" s="159" t="s">
        <v>562</v>
      </c>
      <c r="B15" s="295" t="s">
        <v>550</v>
      </c>
      <c r="C15" s="143">
        <v>0</v>
      </c>
      <c r="D15" s="143">
        <v>0</v>
      </c>
      <c r="E15" s="143">
        <v>0</v>
      </c>
      <c r="F15" s="143">
        <v>0</v>
      </c>
      <c r="G15" s="143">
        <v>0</v>
      </c>
      <c r="H15" s="143">
        <v>0</v>
      </c>
      <c r="I15" s="143">
        <v>0</v>
      </c>
      <c r="J15" s="143">
        <v>0</v>
      </c>
      <c r="K15" s="142">
        <f t="shared" si="0"/>
        <v>0</v>
      </c>
    </row>
    <row r="16" spans="1:11" s="5" customFormat="1" ht="13.5" customHeight="1" x14ac:dyDescent="0.2">
      <c r="A16" s="159" t="s">
        <v>552</v>
      </c>
      <c r="B16" s="295" t="s">
        <v>551</v>
      </c>
      <c r="C16" s="143">
        <v>0</v>
      </c>
      <c r="D16" s="143">
        <v>0</v>
      </c>
      <c r="E16" s="143">
        <v>0</v>
      </c>
      <c r="F16" s="143">
        <v>0</v>
      </c>
      <c r="G16" s="143">
        <v>0</v>
      </c>
      <c r="H16" s="143">
        <v>0</v>
      </c>
      <c r="I16" s="143">
        <v>0</v>
      </c>
      <c r="J16" s="143">
        <v>0</v>
      </c>
      <c r="K16" s="142">
        <f t="shared" si="0"/>
        <v>0</v>
      </c>
    </row>
    <row r="17" spans="1:11" s="5" customFormat="1" ht="13.5" customHeight="1" thickBot="1" x14ac:dyDescent="0.25">
      <c r="A17" s="296" t="s">
        <v>93</v>
      </c>
      <c r="B17" s="297" t="s">
        <v>94</v>
      </c>
      <c r="C17" s="154">
        <f>SUM(C6:C16)</f>
        <v>2</v>
      </c>
      <c r="D17" s="154">
        <f t="shared" ref="D17:J17" si="1">SUM(D6:D16)</f>
        <v>0</v>
      </c>
      <c r="E17" s="154">
        <f t="shared" si="1"/>
        <v>0</v>
      </c>
      <c r="F17" s="154">
        <f t="shared" si="1"/>
        <v>0</v>
      </c>
      <c r="G17" s="154">
        <f t="shared" si="1"/>
        <v>7</v>
      </c>
      <c r="H17" s="154">
        <f t="shared" si="1"/>
        <v>1</v>
      </c>
      <c r="I17" s="154">
        <f t="shared" si="1"/>
        <v>6</v>
      </c>
      <c r="J17" s="154">
        <f t="shared" si="1"/>
        <v>6</v>
      </c>
      <c r="K17" s="142">
        <f>SUM(K6:K16)</f>
        <v>22</v>
      </c>
    </row>
    <row r="18" spans="1:11" s="5" customFormat="1" ht="13.5" customHeight="1" x14ac:dyDescent="0.2">
      <c r="A18" s="101" t="s">
        <v>642</v>
      </c>
      <c r="B18" s="47"/>
      <c r="C18" s="550"/>
      <c r="D18" s="551"/>
      <c r="E18" s="551"/>
      <c r="F18" s="551"/>
      <c r="G18" s="551"/>
      <c r="H18" s="551"/>
      <c r="I18" s="551"/>
      <c r="J18" s="551"/>
      <c r="K18" s="552"/>
    </row>
    <row r="19" spans="1:11" s="5" customFormat="1" ht="13.5" customHeight="1" x14ac:dyDescent="0.2">
      <c r="A19" s="293" t="s">
        <v>540</v>
      </c>
      <c r="B19" s="294" t="s">
        <v>539</v>
      </c>
      <c r="C19" s="553"/>
      <c r="D19" s="554"/>
      <c r="E19" s="554"/>
      <c r="F19" s="554"/>
      <c r="G19" s="554"/>
      <c r="H19" s="554"/>
      <c r="I19" s="554"/>
      <c r="J19" s="554"/>
      <c r="K19" s="555"/>
    </row>
    <row r="20" spans="1:11" s="5" customFormat="1" ht="13.5" customHeight="1" x14ac:dyDescent="0.2">
      <c r="A20" s="159" t="s">
        <v>554</v>
      </c>
      <c r="B20" s="295" t="s">
        <v>541</v>
      </c>
      <c r="C20" s="143">
        <v>0</v>
      </c>
      <c r="D20" s="143">
        <v>0</v>
      </c>
      <c r="E20" s="143">
        <v>0</v>
      </c>
      <c r="F20" s="143">
        <v>0</v>
      </c>
      <c r="G20" s="143">
        <v>0</v>
      </c>
      <c r="H20" s="143">
        <v>0</v>
      </c>
      <c r="I20" s="143">
        <v>0</v>
      </c>
      <c r="J20" s="143">
        <v>0</v>
      </c>
      <c r="K20" s="142">
        <f>SUM(C20:J20)</f>
        <v>0</v>
      </c>
    </row>
    <row r="21" spans="1:11" s="5" customFormat="1" ht="13.5" customHeight="1" x14ac:dyDescent="0.2">
      <c r="A21" s="159" t="s">
        <v>555</v>
      </c>
      <c r="B21" s="295" t="s">
        <v>542</v>
      </c>
      <c r="C21" s="143">
        <v>0</v>
      </c>
      <c r="D21" s="143">
        <v>0</v>
      </c>
      <c r="E21" s="143">
        <v>0</v>
      </c>
      <c r="F21" s="143">
        <v>0</v>
      </c>
      <c r="G21" s="143">
        <v>0</v>
      </c>
      <c r="H21" s="143">
        <v>0</v>
      </c>
      <c r="I21" s="143">
        <v>0</v>
      </c>
      <c r="J21" s="143">
        <v>0</v>
      </c>
      <c r="K21" s="142">
        <f t="shared" ref="K21:K30" si="2">SUM(C21:J21)</f>
        <v>0</v>
      </c>
    </row>
    <row r="22" spans="1:11" s="5" customFormat="1" ht="13.5" customHeight="1" x14ac:dyDescent="0.2">
      <c r="A22" s="159" t="s">
        <v>556</v>
      </c>
      <c r="B22" s="295" t="s">
        <v>543</v>
      </c>
      <c r="C22" s="143">
        <v>1</v>
      </c>
      <c r="D22" s="143">
        <v>0</v>
      </c>
      <c r="E22" s="143">
        <v>0</v>
      </c>
      <c r="F22" s="143">
        <v>0</v>
      </c>
      <c r="G22" s="143">
        <v>0</v>
      </c>
      <c r="H22" s="143">
        <v>0</v>
      </c>
      <c r="I22" s="143">
        <v>0</v>
      </c>
      <c r="J22" s="143">
        <v>0</v>
      </c>
      <c r="K22" s="142">
        <f t="shared" si="2"/>
        <v>1</v>
      </c>
    </row>
    <row r="23" spans="1:11" s="5" customFormat="1" ht="13.5" customHeight="1" x14ac:dyDescent="0.2">
      <c r="A23" s="159" t="s">
        <v>557</v>
      </c>
      <c r="B23" s="295" t="s">
        <v>544</v>
      </c>
      <c r="C23" s="143">
        <v>0</v>
      </c>
      <c r="D23" s="143">
        <v>0</v>
      </c>
      <c r="E23" s="143">
        <v>0</v>
      </c>
      <c r="F23" s="143">
        <v>0</v>
      </c>
      <c r="G23" s="143">
        <v>0</v>
      </c>
      <c r="H23" s="143">
        <v>0</v>
      </c>
      <c r="I23" s="127">
        <v>0</v>
      </c>
      <c r="J23" s="144">
        <v>0</v>
      </c>
      <c r="K23" s="142">
        <f t="shared" si="2"/>
        <v>0</v>
      </c>
    </row>
    <row r="24" spans="1:11" s="5" customFormat="1" ht="13.5" customHeight="1" x14ac:dyDescent="0.2">
      <c r="A24" s="159" t="s">
        <v>558</v>
      </c>
      <c r="B24" s="295" t="s">
        <v>545</v>
      </c>
      <c r="C24" s="143">
        <v>1</v>
      </c>
      <c r="D24" s="143">
        <v>0</v>
      </c>
      <c r="E24" s="143">
        <v>0</v>
      </c>
      <c r="F24" s="143">
        <v>0</v>
      </c>
      <c r="G24" s="143">
        <v>0</v>
      </c>
      <c r="H24" s="143">
        <v>0</v>
      </c>
      <c r="I24" s="127">
        <v>0</v>
      </c>
      <c r="J24" s="144">
        <v>0</v>
      </c>
      <c r="K24" s="142">
        <f t="shared" si="2"/>
        <v>1</v>
      </c>
    </row>
    <row r="25" spans="1:11" s="5" customFormat="1" ht="13.5" customHeight="1" x14ac:dyDescent="0.2">
      <c r="A25" s="159" t="s">
        <v>559</v>
      </c>
      <c r="B25" s="295" t="s">
        <v>546</v>
      </c>
      <c r="C25" s="143">
        <v>0</v>
      </c>
      <c r="D25" s="143">
        <v>0</v>
      </c>
      <c r="E25" s="143">
        <v>0</v>
      </c>
      <c r="F25" s="143">
        <v>0</v>
      </c>
      <c r="G25" s="143">
        <v>0</v>
      </c>
      <c r="H25" s="143">
        <v>0</v>
      </c>
      <c r="I25" s="143">
        <v>0</v>
      </c>
      <c r="J25" s="143">
        <v>0</v>
      </c>
      <c r="K25" s="142">
        <f t="shared" si="2"/>
        <v>0</v>
      </c>
    </row>
    <row r="26" spans="1:11" s="5" customFormat="1" ht="13.5" customHeight="1" x14ac:dyDescent="0.2">
      <c r="A26" s="159" t="s">
        <v>553</v>
      </c>
      <c r="B26" s="295" t="s">
        <v>547</v>
      </c>
      <c r="C26" s="143">
        <v>0</v>
      </c>
      <c r="D26" s="143">
        <v>0</v>
      </c>
      <c r="E26" s="143">
        <v>0</v>
      </c>
      <c r="F26" s="143">
        <v>0</v>
      </c>
      <c r="G26" s="143">
        <v>0</v>
      </c>
      <c r="H26" s="143">
        <v>0</v>
      </c>
      <c r="I26" s="143">
        <v>0</v>
      </c>
      <c r="J26" s="143">
        <v>0</v>
      </c>
      <c r="K26" s="142">
        <f t="shared" si="2"/>
        <v>0</v>
      </c>
    </row>
    <row r="27" spans="1:11" s="5" customFormat="1" ht="13.5" customHeight="1" x14ac:dyDescent="0.2">
      <c r="A27" s="159" t="s">
        <v>560</v>
      </c>
      <c r="B27" s="295" t="s">
        <v>548</v>
      </c>
      <c r="C27" s="143">
        <v>3</v>
      </c>
      <c r="D27" s="143">
        <v>0</v>
      </c>
      <c r="E27" s="143">
        <v>1</v>
      </c>
      <c r="F27" s="143">
        <v>0</v>
      </c>
      <c r="G27" s="143">
        <v>4</v>
      </c>
      <c r="H27" s="143">
        <v>0</v>
      </c>
      <c r="I27" s="143">
        <v>2</v>
      </c>
      <c r="J27" s="143">
        <v>2</v>
      </c>
      <c r="K27" s="142">
        <f t="shared" si="2"/>
        <v>12</v>
      </c>
    </row>
    <row r="28" spans="1:11" s="5" customFormat="1" ht="13.5" customHeight="1" x14ac:dyDescent="0.2">
      <c r="A28" s="159" t="s">
        <v>561</v>
      </c>
      <c r="B28" s="295" t="s">
        <v>549</v>
      </c>
      <c r="C28" s="143">
        <v>0</v>
      </c>
      <c r="D28" s="143">
        <v>0</v>
      </c>
      <c r="E28" s="143">
        <v>0</v>
      </c>
      <c r="F28" s="143">
        <v>0</v>
      </c>
      <c r="G28" s="143">
        <v>0</v>
      </c>
      <c r="H28" s="143">
        <v>0</v>
      </c>
      <c r="I28" s="143">
        <v>0</v>
      </c>
      <c r="J28" s="143">
        <v>0</v>
      </c>
      <c r="K28" s="142">
        <f t="shared" si="2"/>
        <v>0</v>
      </c>
    </row>
    <row r="29" spans="1:11" s="5" customFormat="1" ht="13.5" customHeight="1" x14ac:dyDescent="0.2">
      <c r="A29" s="159" t="s">
        <v>562</v>
      </c>
      <c r="B29" s="295" t="s">
        <v>550</v>
      </c>
      <c r="C29" s="143">
        <v>0</v>
      </c>
      <c r="D29" s="143">
        <v>0</v>
      </c>
      <c r="E29" s="143">
        <v>0</v>
      </c>
      <c r="F29" s="143">
        <v>0</v>
      </c>
      <c r="G29" s="143">
        <v>0</v>
      </c>
      <c r="H29" s="143">
        <v>0</v>
      </c>
      <c r="I29" s="143">
        <v>0</v>
      </c>
      <c r="J29" s="143">
        <v>0</v>
      </c>
      <c r="K29" s="142">
        <f t="shared" si="2"/>
        <v>0</v>
      </c>
    </row>
    <row r="30" spans="1:11" s="5" customFormat="1" ht="13.5" customHeight="1" x14ac:dyDescent="0.2">
      <c r="A30" s="159" t="s">
        <v>552</v>
      </c>
      <c r="B30" s="295" t="s">
        <v>551</v>
      </c>
      <c r="C30" s="143">
        <v>0</v>
      </c>
      <c r="D30" s="143">
        <v>0</v>
      </c>
      <c r="E30" s="143">
        <v>0</v>
      </c>
      <c r="F30" s="143">
        <v>0</v>
      </c>
      <c r="G30" s="143">
        <v>0</v>
      </c>
      <c r="H30" s="143">
        <v>0</v>
      </c>
      <c r="I30" s="143">
        <v>0</v>
      </c>
      <c r="J30" s="143">
        <v>0</v>
      </c>
      <c r="K30" s="142">
        <f t="shared" si="2"/>
        <v>0</v>
      </c>
    </row>
    <row r="31" spans="1:11" s="5" customFormat="1" ht="13.5" customHeight="1" thickBot="1" x14ac:dyDescent="0.25">
      <c r="A31" s="296" t="s">
        <v>93</v>
      </c>
      <c r="B31" s="297" t="s">
        <v>94</v>
      </c>
      <c r="C31" s="154">
        <f>SUM(C20:C30)</f>
        <v>5</v>
      </c>
      <c r="D31" s="154">
        <f t="shared" ref="D31:J31" si="3">SUM(D20:D30)</f>
        <v>0</v>
      </c>
      <c r="E31" s="154">
        <f t="shared" si="3"/>
        <v>1</v>
      </c>
      <c r="F31" s="154">
        <f t="shared" si="3"/>
        <v>0</v>
      </c>
      <c r="G31" s="154">
        <f t="shared" si="3"/>
        <v>4</v>
      </c>
      <c r="H31" s="154">
        <f t="shared" si="3"/>
        <v>0</v>
      </c>
      <c r="I31" s="154">
        <f t="shared" si="3"/>
        <v>2</v>
      </c>
      <c r="J31" s="154">
        <f t="shared" si="3"/>
        <v>2</v>
      </c>
      <c r="K31" s="142">
        <f>SUM(K20:K30)</f>
        <v>14</v>
      </c>
    </row>
    <row r="32" spans="1:11" s="5" customFormat="1" ht="13.5" customHeight="1" x14ac:dyDescent="0.2">
      <c r="A32" s="101" t="s">
        <v>643</v>
      </c>
      <c r="B32" s="47"/>
      <c r="C32" s="550"/>
      <c r="D32" s="551"/>
      <c r="E32" s="551"/>
      <c r="F32" s="551"/>
      <c r="G32" s="551"/>
      <c r="H32" s="551"/>
      <c r="I32" s="551"/>
      <c r="J32" s="551"/>
      <c r="K32" s="552"/>
    </row>
    <row r="33" spans="1:11" s="5" customFormat="1" ht="13.5" customHeight="1" x14ac:dyDescent="0.2">
      <c r="A33" s="293" t="s">
        <v>540</v>
      </c>
      <c r="B33" s="294" t="s">
        <v>539</v>
      </c>
      <c r="C33" s="553"/>
      <c r="D33" s="554"/>
      <c r="E33" s="554"/>
      <c r="F33" s="554"/>
      <c r="G33" s="554"/>
      <c r="H33" s="554"/>
      <c r="I33" s="554"/>
      <c r="J33" s="554"/>
      <c r="K33" s="555"/>
    </row>
    <row r="34" spans="1:11" s="5" customFormat="1" ht="13.5" customHeight="1" x14ac:dyDescent="0.2">
      <c r="A34" s="159" t="s">
        <v>554</v>
      </c>
      <c r="B34" s="295" t="s">
        <v>541</v>
      </c>
      <c r="C34" s="143">
        <v>0</v>
      </c>
      <c r="D34" s="143">
        <v>0</v>
      </c>
      <c r="E34" s="143">
        <v>0</v>
      </c>
      <c r="F34" s="143">
        <v>0</v>
      </c>
      <c r="G34" s="143">
        <v>0</v>
      </c>
      <c r="H34" s="143">
        <v>0</v>
      </c>
      <c r="I34" s="143">
        <v>0</v>
      </c>
      <c r="J34" s="143">
        <v>0</v>
      </c>
      <c r="K34" s="142">
        <f>SUM(C34:J34)</f>
        <v>0</v>
      </c>
    </row>
    <row r="35" spans="1:11" s="5" customFormat="1" ht="13.5" customHeight="1" x14ac:dyDescent="0.2">
      <c r="A35" s="159" t="s">
        <v>555</v>
      </c>
      <c r="B35" s="295" t="s">
        <v>542</v>
      </c>
      <c r="C35" s="143">
        <v>0</v>
      </c>
      <c r="D35" s="143">
        <v>0</v>
      </c>
      <c r="E35" s="143">
        <v>0</v>
      </c>
      <c r="F35" s="143">
        <v>0</v>
      </c>
      <c r="G35" s="143">
        <v>0</v>
      </c>
      <c r="H35" s="143">
        <v>0</v>
      </c>
      <c r="I35" s="143">
        <v>0</v>
      </c>
      <c r="J35" s="143">
        <v>0</v>
      </c>
      <c r="K35" s="142">
        <f t="shared" ref="K35:K44" si="4">SUM(C35:J35)</f>
        <v>0</v>
      </c>
    </row>
    <row r="36" spans="1:11" s="5" customFormat="1" ht="13.5" customHeight="1" x14ac:dyDescent="0.2">
      <c r="A36" s="159" t="s">
        <v>556</v>
      </c>
      <c r="B36" s="295" t="s">
        <v>543</v>
      </c>
      <c r="C36" s="143">
        <v>0</v>
      </c>
      <c r="D36" s="143">
        <v>0</v>
      </c>
      <c r="E36" s="143">
        <v>0</v>
      </c>
      <c r="F36" s="143">
        <v>0</v>
      </c>
      <c r="G36" s="143">
        <v>0</v>
      </c>
      <c r="H36" s="143">
        <v>0</v>
      </c>
      <c r="I36" s="143">
        <v>0</v>
      </c>
      <c r="J36" s="143">
        <v>0</v>
      </c>
      <c r="K36" s="142">
        <f t="shared" si="4"/>
        <v>0</v>
      </c>
    </row>
    <row r="37" spans="1:11" s="5" customFormat="1" ht="13.5" customHeight="1" x14ac:dyDescent="0.2">
      <c r="A37" s="159" t="s">
        <v>557</v>
      </c>
      <c r="B37" s="295" t="s">
        <v>544</v>
      </c>
      <c r="C37" s="143">
        <v>0</v>
      </c>
      <c r="D37" s="143">
        <v>0</v>
      </c>
      <c r="E37" s="143">
        <v>0</v>
      </c>
      <c r="F37" s="143">
        <v>0</v>
      </c>
      <c r="G37" s="143">
        <v>0</v>
      </c>
      <c r="H37" s="143">
        <v>0</v>
      </c>
      <c r="I37" s="143">
        <v>0</v>
      </c>
      <c r="J37" s="143">
        <v>0</v>
      </c>
      <c r="K37" s="142">
        <f t="shared" si="4"/>
        <v>0</v>
      </c>
    </row>
    <row r="38" spans="1:11" s="5" customFormat="1" ht="13.5" customHeight="1" x14ac:dyDescent="0.2">
      <c r="A38" s="159" t="s">
        <v>558</v>
      </c>
      <c r="B38" s="295" t="s">
        <v>545</v>
      </c>
      <c r="C38" s="143">
        <v>0</v>
      </c>
      <c r="D38" s="143">
        <v>0</v>
      </c>
      <c r="E38" s="143">
        <v>0</v>
      </c>
      <c r="F38" s="143">
        <v>0</v>
      </c>
      <c r="G38" s="143">
        <v>0</v>
      </c>
      <c r="H38" s="143">
        <v>0</v>
      </c>
      <c r="I38" s="143">
        <v>0</v>
      </c>
      <c r="J38" s="143">
        <v>0</v>
      </c>
      <c r="K38" s="142">
        <f t="shared" si="4"/>
        <v>0</v>
      </c>
    </row>
    <row r="39" spans="1:11" s="5" customFormat="1" ht="13.5" customHeight="1" x14ac:dyDescent="0.2">
      <c r="A39" s="159" t="s">
        <v>559</v>
      </c>
      <c r="B39" s="295" t="s">
        <v>546</v>
      </c>
      <c r="C39" s="143">
        <v>0</v>
      </c>
      <c r="D39" s="143">
        <v>0</v>
      </c>
      <c r="E39" s="143">
        <v>0</v>
      </c>
      <c r="F39" s="143">
        <v>0</v>
      </c>
      <c r="G39" s="143">
        <v>1</v>
      </c>
      <c r="H39" s="143">
        <v>0</v>
      </c>
      <c r="I39" s="143">
        <v>0</v>
      </c>
      <c r="J39" s="143">
        <v>0</v>
      </c>
      <c r="K39" s="142">
        <f t="shared" si="4"/>
        <v>1</v>
      </c>
    </row>
    <row r="40" spans="1:11" s="5" customFormat="1" ht="13.5" customHeight="1" x14ac:dyDescent="0.2">
      <c r="A40" s="159" t="s">
        <v>553</v>
      </c>
      <c r="B40" s="295" t="s">
        <v>547</v>
      </c>
      <c r="C40" s="143">
        <v>0</v>
      </c>
      <c r="D40" s="143">
        <v>0</v>
      </c>
      <c r="E40" s="143">
        <v>0</v>
      </c>
      <c r="F40" s="143">
        <v>0</v>
      </c>
      <c r="G40" s="143">
        <v>0</v>
      </c>
      <c r="H40" s="143">
        <v>0</v>
      </c>
      <c r="I40" s="143">
        <v>0</v>
      </c>
      <c r="J40" s="143">
        <v>0</v>
      </c>
      <c r="K40" s="142">
        <f t="shared" si="4"/>
        <v>0</v>
      </c>
    </row>
    <row r="41" spans="1:11" s="5" customFormat="1" ht="13.5" customHeight="1" x14ac:dyDescent="0.2">
      <c r="A41" s="159" t="s">
        <v>560</v>
      </c>
      <c r="B41" s="295" t="s">
        <v>548</v>
      </c>
      <c r="C41" s="143">
        <v>0</v>
      </c>
      <c r="D41" s="143">
        <v>0</v>
      </c>
      <c r="E41" s="143">
        <v>0</v>
      </c>
      <c r="F41" s="143">
        <v>0</v>
      </c>
      <c r="G41" s="143">
        <v>0</v>
      </c>
      <c r="H41" s="143">
        <v>0</v>
      </c>
      <c r="I41" s="143">
        <v>0</v>
      </c>
      <c r="J41" s="143">
        <v>0</v>
      </c>
      <c r="K41" s="142">
        <f t="shared" si="4"/>
        <v>0</v>
      </c>
    </row>
    <row r="42" spans="1:11" s="5" customFormat="1" ht="13.5" customHeight="1" x14ac:dyDescent="0.2">
      <c r="A42" s="159" t="s">
        <v>561</v>
      </c>
      <c r="B42" s="295" t="s">
        <v>549</v>
      </c>
      <c r="C42" s="143">
        <v>0</v>
      </c>
      <c r="D42" s="143">
        <v>0</v>
      </c>
      <c r="E42" s="143">
        <v>0</v>
      </c>
      <c r="F42" s="143">
        <v>0</v>
      </c>
      <c r="G42" s="143">
        <v>0</v>
      </c>
      <c r="H42" s="143">
        <v>0</v>
      </c>
      <c r="I42" s="143">
        <v>0</v>
      </c>
      <c r="J42" s="143">
        <v>0</v>
      </c>
      <c r="K42" s="142">
        <f t="shared" si="4"/>
        <v>0</v>
      </c>
    </row>
    <row r="43" spans="1:11" s="5" customFormat="1" ht="13.5" customHeight="1" x14ac:dyDescent="0.2">
      <c r="A43" s="159" t="s">
        <v>562</v>
      </c>
      <c r="B43" s="295" t="s">
        <v>550</v>
      </c>
      <c r="C43" s="143">
        <v>0</v>
      </c>
      <c r="D43" s="143">
        <v>0</v>
      </c>
      <c r="E43" s="143">
        <v>0</v>
      </c>
      <c r="F43" s="143">
        <v>0</v>
      </c>
      <c r="G43" s="143">
        <v>0</v>
      </c>
      <c r="H43" s="143">
        <v>0</v>
      </c>
      <c r="I43" s="143">
        <v>0</v>
      </c>
      <c r="J43" s="143">
        <v>0</v>
      </c>
      <c r="K43" s="142">
        <f t="shared" si="4"/>
        <v>0</v>
      </c>
    </row>
    <row r="44" spans="1:11" s="5" customFormat="1" ht="13.5" customHeight="1" x14ac:dyDescent="0.2">
      <c r="A44" s="159" t="s">
        <v>552</v>
      </c>
      <c r="B44" s="295" t="s">
        <v>551</v>
      </c>
      <c r="C44" s="143">
        <v>0</v>
      </c>
      <c r="D44" s="143">
        <v>0</v>
      </c>
      <c r="E44" s="143">
        <v>0</v>
      </c>
      <c r="F44" s="143">
        <v>0</v>
      </c>
      <c r="G44" s="143">
        <v>0</v>
      </c>
      <c r="H44" s="143">
        <v>0</v>
      </c>
      <c r="I44" s="143">
        <v>0</v>
      </c>
      <c r="J44" s="143">
        <v>0</v>
      </c>
      <c r="K44" s="142">
        <f t="shared" si="4"/>
        <v>0</v>
      </c>
    </row>
    <row r="45" spans="1:11" s="5" customFormat="1" ht="13.5" customHeight="1" thickBot="1" x14ac:dyDescent="0.25">
      <c r="A45" s="296" t="s">
        <v>93</v>
      </c>
      <c r="B45" s="297" t="s">
        <v>94</v>
      </c>
      <c r="C45" s="154">
        <f>SUM(C34:C44)</f>
        <v>0</v>
      </c>
      <c r="D45" s="154">
        <f t="shared" ref="D45:J45" si="5">SUM(D34:D44)</f>
        <v>0</v>
      </c>
      <c r="E45" s="154">
        <f t="shared" si="5"/>
        <v>0</v>
      </c>
      <c r="F45" s="154">
        <f t="shared" si="5"/>
        <v>0</v>
      </c>
      <c r="G45" s="154">
        <f t="shared" si="5"/>
        <v>1</v>
      </c>
      <c r="H45" s="154">
        <f t="shared" si="5"/>
        <v>0</v>
      </c>
      <c r="I45" s="154">
        <f t="shared" si="5"/>
        <v>0</v>
      </c>
      <c r="J45" s="154">
        <f t="shared" si="5"/>
        <v>0</v>
      </c>
      <c r="K45" s="142">
        <f>SUM(K34:K44)</f>
        <v>1</v>
      </c>
    </row>
    <row r="46" spans="1:11" s="5" customFormat="1" ht="13.5" customHeight="1" x14ac:dyDescent="0.2">
      <c r="A46" s="101" t="s">
        <v>644</v>
      </c>
      <c r="B46" s="47"/>
      <c r="C46" s="550"/>
      <c r="D46" s="551"/>
      <c r="E46" s="551"/>
      <c r="F46" s="551"/>
      <c r="G46" s="551"/>
      <c r="H46" s="551"/>
      <c r="I46" s="551"/>
      <c r="J46" s="551"/>
      <c r="K46" s="552"/>
    </row>
    <row r="47" spans="1:11" s="5" customFormat="1" ht="13.5" customHeight="1" x14ac:dyDescent="0.2">
      <c r="A47" s="293" t="s">
        <v>540</v>
      </c>
      <c r="B47" s="294" t="s">
        <v>539</v>
      </c>
      <c r="C47" s="553"/>
      <c r="D47" s="554"/>
      <c r="E47" s="554"/>
      <c r="F47" s="554"/>
      <c r="G47" s="554"/>
      <c r="H47" s="554"/>
      <c r="I47" s="554"/>
      <c r="J47" s="554"/>
      <c r="K47" s="555"/>
    </row>
    <row r="48" spans="1:11" s="5" customFormat="1" ht="13.5" customHeight="1" x14ac:dyDescent="0.2">
      <c r="A48" s="159" t="s">
        <v>554</v>
      </c>
      <c r="B48" s="295" t="s">
        <v>541</v>
      </c>
      <c r="C48" s="143">
        <v>0</v>
      </c>
      <c r="D48" s="143">
        <v>0</v>
      </c>
      <c r="E48" s="143">
        <v>0</v>
      </c>
      <c r="F48" s="143">
        <v>0</v>
      </c>
      <c r="G48" s="143">
        <v>0</v>
      </c>
      <c r="H48" s="143">
        <v>0</v>
      </c>
      <c r="I48" s="143">
        <v>0</v>
      </c>
      <c r="J48" s="143">
        <v>0</v>
      </c>
      <c r="K48" s="142">
        <f>SUM(C48:J48)</f>
        <v>0</v>
      </c>
    </row>
    <row r="49" spans="1:11" s="5" customFormat="1" ht="13.5" customHeight="1" x14ac:dyDescent="0.2">
      <c r="A49" s="159" t="s">
        <v>555</v>
      </c>
      <c r="B49" s="295" t="s">
        <v>542</v>
      </c>
      <c r="C49" s="143">
        <v>0</v>
      </c>
      <c r="D49" s="143">
        <v>0</v>
      </c>
      <c r="E49" s="143">
        <v>0</v>
      </c>
      <c r="F49" s="143">
        <v>0</v>
      </c>
      <c r="G49" s="143">
        <v>0</v>
      </c>
      <c r="H49" s="143">
        <v>0</v>
      </c>
      <c r="I49" s="143">
        <v>0</v>
      </c>
      <c r="J49" s="143">
        <v>0</v>
      </c>
      <c r="K49" s="142">
        <f t="shared" ref="K49:K58" si="6">SUM(C49:J49)</f>
        <v>0</v>
      </c>
    </row>
    <row r="50" spans="1:11" s="5" customFormat="1" ht="13.5" customHeight="1" x14ac:dyDescent="0.2">
      <c r="A50" s="159" t="s">
        <v>556</v>
      </c>
      <c r="B50" s="295" t="s">
        <v>543</v>
      </c>
      <c r="C50" s="143">
        <v>0</v>
      </c>
      <c r="D50" s="143">
        <v>0</v>
      </c>
      <c r="E50" s="143">
        <v>0</v>
      </c>
      <c r="F50" s="143">
        <v>0</v>
      </c>
      <c r="G50" s="143">
        <v>0</v>
      </c>
      <c r="H50" s="143">
        <v>0</v>
      </c>
      <c r="I50" s="143">
        <v>0</v>
      </c>
      <c r="J50" s="143">
        <v>0</v>
      </c>
      <c r="K50" s="142">
        <f t="shared" si="6"/>
        <v>0</v>
      </c>
    </row>
    <row r="51" spans="1:11" s="5" customFormat="1" ht="13.5" customHeight="1" x14ac:dyDescent="0.2">
      <c r="A51" s="159" t="s">
        <v>557</v>
      </c>
      <c r="B51" s="295" t="s">
        <v>544</v>
      </c>
      <c r="C51" s="143">
        <v>0</v>
      </c>
      <c r="D51" s="143">
        <v>0</v>
      </c>
      <c r="E51" s="143">
        <v>0</v>
      </c>
      <c r="F51" s="143">
        <v>0</v>
      </c>
      <c r="G51" s="143">
        <v>0</v>
      </c>
      <c r="H51" s="143">
        <v>0</v>
      </c>
      <c r="I51" s="143">
        <v>0</v>
      </c>
      <c r="J51" s="143">
        <v>0</v>
      </c>
      <c r="K51" s="142">
        <f t="shared" si="6"/>
        <v>0</v>
      </c>
    </row>
    <row r="52" spans="1:11" s="5" customFormat="1" ht="13.5" customHeight="1" x14ac:dyDescent="0.2">
      <c r="A52" s="159" t="s">
        <v>558</v>
      </c>
      <c r="B52" s="295" t="s">
        <v>545</v>
      </c>
      <c r="C52" s="143">
        <v>2</v>
      </c>
      <c r="D52" s="143">
        <v>0</v>
      </c>
      <c r="E52" s="143">
        <v>0</v>
      </c>
      <c r="F52" s="143">
        <v>0</v>
      </c>
      <c r="G52" s="143">
        <v>3</v>
      </c>
      <c r="H52" s="143">
        <v>0</v>
      </c>
      <c r="I52" s="143">
        <v>1</v>
      </c>
      <c r="J52" s="143">
        <v>1</v>
      </c>
      <c r="K52" s="142">
        <f t="shared" si="6"/>
        <v>7</v>
      </c>
    </row>
    <row r="53" spans="1:11" s="5" customFormat="1" ht="13.5" customHeight="1" x14ac:dyDescent="0.2">
      <c r="A53" s="159" t="s">
        <v>559</v>
      </c>
      <c r="B53" s="295" t="s">
        <v>546</v>
      </c>
      <c r="C53" s="143">
        <v>0</v>
      </c>
      <c r="D53" s="143">
        <v>0</v>
      </c>
      <c r="E53" s="143">
        <v>0</v>
      </c>
      <c r="F53" s="143">
        <v>0</v>
      </c>
      <c r="G53" s="143">
        <v>0</v>
      </c>
      <c r="H53" s="143">
        <v>0</v>
      </c>
      <c r="I53" s="143">
        <v>0</v>
      </c>
      <c r="J53" s="143">
        <v>0</v>
      </c>
      <c r="K53" s="142">
        <f t="shared" si="6"/>
        <v>0</v>
      </c>
    </row>
    <row r="54" spans="1:11" s="5" customFormat="1" ht="13.5" customHeight="1" x14ac:dyDescent="0.2">
      <c r="A54" s="159" t="s">
        <v>553</v>
      </c>
      <c r="B54" s="295" t="s">
        <v>547</v>
      </c>
      <c r="C54" s="143">
        <v>1</v>
      </c>
      <c r="D54" s="143">
        <v>0</v>
      </c>
      <c r="E54" s="143">
        <v>0</v>
      </c>
      <c r="F54" s="143">
        <v>0</v>
      </c>
      <c r="G54" s="143">
        <v>0</v>
      </c>
      <c r="H54" s="143">
        <v>0</v>
      </c>
      <c r="I54" s="143">
        <v>2</v>
      </c>
      <c r="J54" s="143">
        <v>2</v>
      </c>
      <c r="K54" s="142">
        <f t="shared" si="6"/>
        <v>5</v>
      </c>
    </row>
    <row r="55" spans="1:11" s="5" customFormat="1" ht="13.5" customHeight="1" x14ac:dyDescent="0.2">
      <c r="A55" s="159" t="s">
        <v>560</v>
      </c>
      <c r="B55" s="295" t="s">
        <v>548</v>
      </c>
      <c r="C55" s="143">
        <v>0</v>
      </c>
      <c r="D55" s="143">
        <v>0</v>
      </c>
      <c r="E55" s="143">
        <v>0</v>
      </c>
      <c r="F55" s="143">
        <v>0</v>
      </c>
      <c r="G55" s="143">
        <v>0</v>
      </c>
      <c r="H55" s="143">
        <v>0</v>
      </c>
      <c r="I55" s="143">
        <v>0</v>
      </c>
      <c r="J55" s="143">
        <v>0</v>
      </c>
      <c r="K55" s="142">
        <f t="shared" si="6"/>
        <v>0</v>
      </c>
    </row>
    <row r="56" spans="1:11" s="5" customFormat="1" ht="13.5" customHeight="1" x14ac:dyDescent="0.2">
      <c r="A56" s="159" t="s">
        <v>561</v>
      </c>
      <c r="B56" s="295" t="s">
        <v>549</v>
      </c>
      <c r="C56" s="143">
        <v>0</v>
      </c>
      <c r="D56" s="143">
        <v>0</v>
      </c>
      <c r="E56" s="143">
        <v>0</v>
      </c>
      <c r="F56" s="143">
        <v>0</v>
      </c>
      <c r="G56" s="143">
        <v>0</v>
      </c>
      <c r="H56" s="143">
        <v>0</v>
      </c>
      <c r="I56" s="143">
        <v>0</v>
      </c>
      <c r="J56" s="143">
        <v>0</v>
      </c>
      <c r="K56" s="142">
        <f t="shared" si="6"/>
        <v>0</v>
      </c>
    </row>
    <row r="57" spans="1:11" s="5" customFormat="1" ht="13.5" customHeight="1" x14ac:dyDescent="0.2">
      <c r="A57" s="159" t="s">
        <v>562</v>
      </c>
      <c r="B57" s="295" t="s">
        <v>550</v>
      </c>
      <c r="C57" s="143">
        <v>0</v>
      </c>
      <c r="D57" s="143">
        <v>0</v>
      </c>
      <c r="E57" s="143">
        <v>0</v>
      </c>
      <c r="F57" s="143">
        <v>0</v>
      </c>
      <c r="G57" s="143">
        <v>0</v>
      </c>
      <c r="H57" s="143">
        <v>0</v>
      </c>
      <c r="I57" s="143">
        <v>0</v>
      </c>
      <c r="J57" s="143">
        <v>0</v>
      </c>
      <c r="K57" s="142">
        <f t="shared" si="6"/>
        <v>0</v>
      </c>
    </row>
    <row r="58" spans="1:11" s="5" customFormat="1" ht="13.5" customHeight="1" x14ac:dyDescent="0.2">
      <c r="A58" s="159" t="s">
        <v>552</v>
      </c>
      <c r="B58" s="295" t="s">
        <v>551</v>
      </c>
      <c r="C58" s="143">
        <v>0</v>
      </c>
      <c r="D58" s="143">
        <v>0</v>
      </c>
      <c r="E58" s="143">
        <v>0</v>
      </c>
      <c r="F58" s="143">
        <v>0</v>
      </c>
      <c r="G58" s="143">
        <v>0</v>
      </c>
      <c r="H58" s="143">
        <v>0</v>
      </c>
      <c r="I58" s="143">
        <v>0</v>
      </c>
      <c r="J58" s="143">
        <v>0</v>
      </c>
      <c r="K58" s="142">
        <f t="shared" si="6"/>
        <v>0</v>
      </c>
    </row>
    <row r="59" spans="1:11" s="5" customFormat="1" ht="13.5" customHeight="1" thickBot="1" x14ac:dyDescent="0.25">
      <c r="A59" s="296" t="s">
        <v>93</v>
      </c>
      <c r="B59" s="297" t="s">
        <v>94</v>
      </c>
      <c r="C59" s="154">
        <f>SUM(C48:C58)</f>
        <v>3</v>
      </c>
      <c r="D59" s="154">
        <f t="shared" ref="D59:J59" si="7">SUM(D48:D58)</f>
        <v>0</v>
      </c>
      <c r="E59" s="154">
        <f t="shared" si="7"/>
        <v>0</v>
      </c>
      <c r="F59" s="154">
        <f t="shared" si="7"/>
        <v>0</v>
      </c>
      <c r="G59" s="154">
        <f t="shared" si="7"/>
        <v>3</v>
      </c>
      <c r="H59" s="154">
        <f t="shared" si="7"/>
        <v>0</v>
      </c>
      <c r="I59" s="154">
        <f t="shared" si="7"/>
        <v>3</v>
      </c>
      <c r="J59" s="154">
        <f t="shared" si="7"/>
        <v>3</v>
      </c>
      <c r="K59" s="142">
        <f>SUM(K48:K58)</f>
        <v>12</v>
      </c>
    </row>
    <row r="60" spans="1:11" s="5" customFormat="1" ht="13.5" customHeight="1" x14ac:dyDescent="0.2">
      <c r="A60" s="101" t="s">
        <v>645</v>
      </c>
      <c r="B60" s="47"/>
      <c r="C60" s="550"/>
      <c r="D60" s="551"/>
      <c r="E60" s="551"/>
      <c r="F60" s="551"/>
      <c r="G60" s="551"/>
      <c r="H60" s="551"/>
      <c r="I60" s="551"/>
      <c r="J60" s="551"/>
      <c r="K60" s="552"/>
    </row>
    <row r="61" spans="1:11" s="5" customFormat="1" ht="13.5" customHeight="1" x14ac:dyDescent="0.2">
      <c r="A61" s="293" t="s">
        <v>540</v>
      </c>
      <c r="B61" s="294" t="s">
        <v>539</v>
      </c>
      <c r="C61" s="553"/>
      <c r="D61" s="554"/>
      <c r="E61" s="554"/>
      <c r="F61" s="554"/>
      <c r="G61" s="554"/>
      <c r="H61" s="554"/>
      <c r="I61" s="554"/>
      <c r="J61" s="554"/>
      <c r="K61" s="555"/>
    </row>
    <row r="62" spans="1:11" s="5" customFormat="1" ht="13.5" customHeight="1" x14ac:dyDescent="0.2">
      <c r="A62" s="159" t="s">
        <v>554</v>
      </c>
      <c r="B62" s="295" t="s">
        <v>541</v>
      </c>
      <c r="C62" s="143">
        <v>0</v>
      </c>
      <c r="D62" s="143">
        <v>0</v>
      </c>
      <c r="E62" s="143">
        <v>0</v>
      </c>
      <c r="F62" s="143">
        <v>0</v>
      </c>
      <c r="G62" s="143">
        <v>0</v>
      </c>
      <c r="H62" s="143">
        <v>0</v>
      </c>
      <c r="I62" s="143">
        <v>0</v>
      </c>
      <c r="J62" s="143">
        <v>0</v>
      </c>
      <c r="K62" s="142">
        <f>SUM(C62:J62)</f>
        <v>0</v>
      </c>
    </row>
    <row r="63" spans="1:11" s="5" customFormat="1" ht="13.5" customHeight="1" x14ac:dyDescent="0.2">
      <c r="A63" s="159" t="s">
        <v>555</v>
      </c>
      <c r="B63" s="295" t="s">
        <v>542</v>
      </c>
      <c r="C63" s="143">
        <v>0</v>
      </c>
      <c r="D63" s="143">
        <v>0</v>
      </c>
      <c r="E63" s="143">
        <v>0</v>
      </c>
      <c r="F63" s="143">
        <v>0</v>
      </c>
      <c r="G63" s="143">
        <v>0</v>
      </c>
      <c r="H63" s="143">
        <v>0</v>
      </c>
      <c r="I63" s="143">
        <v>0</v>
      </c>
      <c r="J63" s="143">
        <v>0</v>
      </c>
      <c r="K63" s="142">
        <f t="shared" ref="K63:K72" si="8">SUM(C63:J63)</f>
        <v>0</v>
      </c>
    </row>
    <row r="64" spans="1:11" s="5" customFormat="1" ht="13.5" customHeight="1" x14ac:dyDescent="0.2">
      <c r="A64" s="159" t="s">
        <v>556</v>
      </c>
      <c r="B64" s="295" t="s">
        <v>543</v>
      </c>
      <c r="C64" s="143">
        <v>0</v>
      </c>
      <c r="D64" s="143">
        <v>0</v>
      </c>
      <c r="E64" s="143">
        <v>0</v>
      </c>
      <c r="F64" s="143">
        <v>0</v>
      </c>
      <c r="G64" s="143">
        <v>0</v>
      </c>
      <c r="H64" s="143">
        <v>0</v>
      </c>
      <c r="I64" s="143">
        <v>0</v>
      </c>
      <c r="J64" s="143">
        <v>0</v>
      </c>
      <c r="K64" s="142">
        <f t="shared" si="8"/>
        <v>0</v>
      </c>
    </row>
    <row r="65" spans="1:11" s="5" customFormat="1" ht="13.5" customHeight="1" x14ac:dyDescent="0.2">
      <c r="A65" s="159" t="s">
        <v>557</v>
      </c>
      <c r="B65" s="295" t="s">
        <v>544</v>
      </c>
      <c r="C65" s="143">
        <v>0</v>
      </c>
      <c r="D65" s="143">
        <v>0</v>
      </c>
      <c r="E65" s="143">
        <v>0</v>
      </c>
      <c r="F65" s="143">
        <v>0</v>
      </c>
      <c r="G65" s="143">
        <v>0</v>
      </c>
      <c r="H65" s="143">
        <v>0</v>
      </c>
      <c r="I65" s="143">
        <v>0</v>
      </c>
      <c r="J65" s="143">
        <v>0</v>
      </c>
      <c r="K65" s="142">
        <f t="shared" si="8"/>
        <v>0</v>
      </c>
    </row>
    <row r="66" spans="1:11" s="5" customFormat="1" ht="13.5" customHeight="1" x14ac:dyDescent="0.2">
      <c r="A66" s="159" t="s">
        <v>558</v>
      </c>
      <c r="B66" s="295" t="s">
        <v>545</v>
      </c>
      <c r="C66" s="143">
        <v>0</v>
      </c>
      <c r="D66" s="143">
        <v>0</v>
      </c>
      <c r="E66" s="143">
        <v>0</v>
      </c>
      <c r="F66" s="143">
        <v>0</v>
      </c>
      <c r="G66" s="143">
        <v>0</v>
      </c>
      <c r="H66" s="143">
        <v>0</v>
      </c>
      <c r="I66" s="143">
        <v>0</v>
      </c>
      <c r="J66" s="143">
        <v>0</v>
      </c>
      <c r="K66" s="142">
        <f t="shared" si="8"/>
        <v>0</v>
      </c>
    </row>
    <row r="67" spans="1:11" s="5" customFormat="1" ht="13.5" customHeight="1" x14ac:dyDescent="0.2">
      <c r="A67" s="159" t="s">
        <v>559</v>
      </c>
      <c r="B67" s="295" t="s">
        <v>546</v>
      </c>
      <c r="C67" s="143">
        <v>0</v>
      </c>
      <c r="D67" s="143">
        <v>0</v>
      </c>
      <c r="E67" s="143">
        <v>0</v>
      </c>
      <c r="F67" s="143">
        <v>0</v>
      </c>
      <c r="G67" s="143">
        <v>0</v>
      </c>
      <c r="H67" s="143">
        <v>0</v>
      </c>
      <c r="I67" s="143">
        <v>0</v>
      </c>
      <c r="J67" s="143">
        <v>0</v>
      </c>
      <c r="K67" s="142">
        <f t="shared" si="8"/>
        <v>0</v>
      </c>
    </row>
    <row r="68" spans="1:11" s="5" customFormat="1" ht="13.5" customHeight="1" x14ac:dyDescent="0.2">
      <c r="A68" s="159" t="s">
        <v>553</v>
      </c>
      <c r="B68" s="295" t="s">
        <v>547</v>
      </c>
      <c r="C68" s="143">
        <v>0</v>
      </c>
      <c r="D68" s="143">
        <v>0</v>
      </c>
      <c r="E68" s="143">
        <v>0</v>
      </c>
      <c r="F68" s="143">
        <v>0</v>
      </c>
      <c r="G68" s="143">
        <v>0</v>
      </c>
      <c r="H68" s="143">
        <v>0</v>
      </c>
      <c r="I68" s="143">
        <v>0</v>
      </c>
      <c r="J68" s="143">
        <v>0</v>
      </c>
      <c r="K68" s="142">
        <f t="shared" si="8"/>
        <v>0</v>
      </c>
    </row>
    <row r="69" spans="1:11" s="5" customFormat="1" ht="13.5" customHeight="1" x14ac:dyDescent="0.2">
      <c r="A69" s="159" t="s">
        <v>560</v>
      </c>
      <c r="B69" s="295" t="s">
        <v>548</v>
      </c>
      <c r="C69" s="143">
        <v>0</v>
      </c>
      <c r="D69" s="143">
        <v>0</v>
      </c>
      <c r="E69" s="143">
        <v>0</v>
      </c>
      <c r="F69" s="143">
        <v>0</v>
      </c>
      <c r="G69" s="143">
        <v>1</v>
      </c>
      <c r="H69" s="143">
        <v>0</v>
      </c>
      <c r="I69" s="143">
        <v>0</v>
      </c>
      <c r="J69" s="143">
        <v>0</v>
      </c>
      <c r="K69" s="142">
        <f t="shared" si="8"/>
        <v>1</v>
      </c>
    </row>
    <row r="70" spans="1:11" s="5" customFormat="1" ht="13.5" customHeight="1" x14ac:dyDescent="0.2">
      <c r="A70" s="159" t="s">
        <v>561</v>
      </c>
      <c r="B70" s="295" t="s">
        <v>549</v>
      </c>
      <c r="C70" s="143">
        <v>0</v>
      </c>
      <c r="D70" s="143">
        <v>0</v>
      </c>
      <c r="E70" s="143">
        <v>0</v>
      </c>
      <c r="F70" s="143">
        <v>0</v>
      </c>
      <c r="G70" s="143">
        <v>0</v>
      </c>
      <c r="H70" s="143">
        <v>0</v>
      </c>
      <c r="I70" s="143">
        <v>0</v>
      </c>
      <c r="J70" s="143">
        <v>0</v>
      </c>
      <c r="K70" s="142">
        <f t="shared" si="8"/>
        <v>0</v>
      </c>
    </row>
    <row r="71" spans="1:11" s="5" customFormat="1" ht="13.5" customHeight="1" x14ac:dyDescent="0.2">
      <c r="A71" s="159" t="s">
        <v>562</v>
      </c>
      <c r="B71" s="295" t="s">
        <v>550</v>
      </c>
      <c r="C71" s="143">
        <v>0</v>
      </c>
      <c r="D71" s="143">
        <v>0</v>
      </c>
      <c r="E71" s="143">
        <v>0</v>
      </c>
      <c r="F71" s="143">
        <v>0</v>
      </c>
      <c r="G71" s="143">
        <v>0</v>
      </c>
      <c r="H71" s="143">
        <v>0</v>
      </c>
      <c r="I71" s="143">
        <v>0</v>
      </c>
      <c r="J71" s="143">
        <v>0</v>
      </c>
      <c r="K71" s="142">
        <f t="shared" si="8"/>
        <v>0</v>
      </c>
    </row>
    <row r="72" spans="1:11" s="5" customFormat="1" ht="13.5" customHeight="1" x14ac:dyDescent="0.2">
      <c r="A72" s="159" t="s">
        <v>552</v>
      </c>
      <c r="B72" s="295" t="s">
        <v>551</v>
      </c>
      <c r="C72" s="143">
        <v>0</v>
      </c>
      <c r="D72" s="143">
        <v>0</v>
      </c>
      <c r="E72" s="143">
        <v>0</v>
      </c>
      <c r="F72" s="143">
        <v>0</v>
      </c>
      <c r="G72" s="143">
        <v>0</v>
      </c>
      <c r="H72" s="143">
        <v>0</v>
      </c>
      <c r="I72" s="143">
        <v>0</v>
      </c>
      <c r="J72" s="143">
        <v>0</v>
      </c>
      <c r="K72" s="142">
        <f t="shared" si="8"/>
        <v>0</v>
      </c>
    </row>
    <row r="73" spans="1:11" s="5" customFormat="1" ht="13.5" customHeight="1" thickBot="1" x14ac:dyDescent="0.25">
      <c r="A73" s="296" t="s">
        <v>93</v>
      </c>
      <c r="B73" s="297" t="s">
        <v>94</v>
      </c>
      <c r="C73" s="154">
        <f>SUM(C62:C72)</f>
        <v>0</v>
      </c>
      <c r="D73" s="154">
        <f t="shared" ref="D73:J73" si="9">SUM(D62:D72)</f>
        <v>0</v>
      </c>
      <c r="E73" s="154">
        <f t="shared" si="9"/>
        <v>0</v>
      </c>
      <c r="F73" s="154">
        <f t="shared" si="9"/>
        <v>0</v>
      </c>
      <c r="G73" s="154">
        <f t="shared" si="9"/>
        <v>1</v>
      </c>
      <c r="H73" s="154">
        <f t="shared" si="9"/>
        <v>0</v>
      </c>
      <c r="I73" s="154">
        <f t="shared" si="9"/>
        <v>0</v>
      </c>
      <c r="J73" s="154">
        <f t="shared" si="9"/>
        <v>0</v>
      </c>
      <c r="K73" s="142">
        <f>SUM(K62:K72)</f>
        <v>1</v>
      </c>
    </row>
    <row r="74" spans="1:11" s="5" customFormat="1" ht="13.5" customHeight="1" x14ac:dyDescent="0.2">
      <c r="A74" s="101" t="s">
        <v>646</v>
      </c>
      <c r="B74" s="47"/>
      <c r="C74" s="550"/>
      <c r="D74" s="551"/>
      <c r="E74" s="551"/>
      <c r="F74" s="551"/>
      <c r="G74" s="551"/>
      <c r="H74" s="551"/>
      <c r="I74" s="551"/>
      <c r="J74" s="551"/>
      <c r="K74" s="552"/>
    </row>
    <row r="75" spans="1:11" s="5" customFormat="1" ht="13.5" customHeight="1" x14ac:dyDescent="0.2">
      <c r="A75" s="293" t="s">
        <v>540</v>
      </c>
      <c r="B75" s="294" t="s">
        <v>539</v>
      </c>
      <c r="C75" s="553"/>
      <c r="D75" s="554"/>
      <c r="E75" s="554"/>
      <c r="F75" s="554"/>
      <c r="G75" s="554"/>
      <c r="H75" s="554"/>
      <c r="I75" s="554"/>
      <c r="J75" s="554"/>
      <c r="K75" s="555"/>
    </row>
    <row r="76" spans="1:11" s="5" customFormat="1" ht="13.5" customHeight="1" x14ac:dyDescent="0.2">
      <c r="A76" s="159" t="s">
        <v>554</v>
      </c>
      <c r="B76" s="295" t="s">
        <v>541</v>
      </c>
      <c r="C76" s="143">
        <v>0</v>
      </c>
      <c r="D76" s="143">
        <v>0</v>
      </c>
      <c r="E76" s="143">
        <v>0</v>
      </c>
      <c r="F76" s="143">
        <v>0</v>
      </c>
      <c r="G76" s="143">
        <v>0</v>
      </c>
      <c r="H76" s="143">
        <v>0</v>
      </c>
      <c r="I76" s="143">
        <v>0</v>
      </c>
      <c r="J76" s="143">
        <v>0</v>
      </c>
      <c r="K76" s="142">
        <f>SUM(C76:J76)</f>
        <v>0</v>
      </c>
    </row>
    <row r="77" spans="1:11" s="5" customFormat="1" ht="13.5" customHeight="1" x14ac:dyDescent="0.2">
      <c r="A77" s="159" t="s">
        <v>555</v>
      </c>
      <c r="B77" s="295" t="s">
        <v>542</v>
      </c>
      <c r="C77" s="143">
        <v>0</v>
      </c>
      <c r="D77" s="143">
        <v>0</v>
      </c>
      <c r="E77" s="143">
        <v>0</v>
      </c>
      <c r="F77" s="143">
        <v>0</v>
      </c>
      <c r="G77" s="143">
        <v>0</v>
      </c>
      <c r="H77" s="143">
        <v>0</v>
      </c>
      <c r="I77" s="143">
        <v>0</v>
      </c>
      <c r="J77" s="143">
        <v>0</v>
      </c>
      <c r="K77" s="142">
        <f t="shared" ref="K77:K86" si="10">SUM(C77:J77)</f>
        <v>0</v>
      </c>
    </row>
    <row r="78" spans="1:11" s="5" customFormat="1" ht="13.5" customHeight="1" x14ac:dyDescent="0.2">
      <c r="A78" s="159" t="s">
        <v>556</v>
      </c>
      <c r="B78" s="295" t="s">
        <v>543</v>
      </c>
      <c r="C78" s="143">
        <v>0</v>
      </c>
      <c r="D78" s="143">
        <v>0</v>
      </c>
      <c r="E78" s="143">
        <v>0</v>
      </c>
      <c r="F78" s="143">
        <v>0</v>
      </c>
      <c r="G78" s="143">
        <v>0</v>
      </c>
      <c r="H78" s="143">
        <v>0</v>
      </c>
      <c r="I78" s="143">
        <v>0</v>
      </c>
      <c r="J78" s="143">
        <v>0</v>
      </c>
      <c r="K78" s="142">
        <f t="shared" si="10"/>
        <v>0</v>
      </c>
    </row>
    <row r="79" spans="1:11" s="5" customFormat="1" ht="13.5" customHeight="1" x14ac:dyDescent="0.2">
      <c r="A79" s="159" t="s">
        <v>557</v>
      </c>
      <c r="B79" s="295" t="s">
        <v>544</v>
      </c>
      <c r="C79" s="143">
        <v>0</v>
      </c>
      <c r="D79" s="143">
        <v>0</v>
      </c>
      <c r="E79" s="143">
        <v>0</v>
      </c>
      <c r="F79" s="143">
        <v>0</v>
      </c>
      <c r="G79" s="143">
        <v>0</v>
      </c>
      <c r="H79" s="143">
        <v>0</v>
      </c>
      <c r="I79" s="143">
        <v>0</v>
      </c>
      <c r="J79" s="143">
        <v>0</v>
      </c>
      <c r="K79" s="142">
        <f t="shared" si="10"/>
        <v>0</v>
      </c>
    </row>
    <row r="80" spans="1:11" s="5" customFormat="1" ht="13.5" customHeight="1" x14ac:dyDescent="0.2">
      <c r="A80" s="159" t="s">
        <v>558</v>
      </c>
      <c r="B80" s="295" t="s">
        <v>545</v>
      </c>
      <c r="C80" s="143">
        <v>0</v>
      </c>
      <c r="D80" s="143">
        <v>0</v>
      </c>
      <c r="E80" s="143">
        <v>0</v>
      </c>
      <c r="F80" s="143">
        <v>0</v>
      </c>
      <c r="G80" s="143">
        <v>0</v>
      </c>
      <c r="H80" s="143">
        <v>0</v>
      </c>
      <c r="I80" s="143">
        <v>0</v>
      </c>
      <c r="J80" s="143">
        <v>0</v>
      </c>
      <c r="K80" s="142">
        <f t="shared" si="10"/>
        <v>0</v>
      </c>
    </row>
    <row r="81" spans="1:16" s="5" customFormat="1" ht="13.5" customHeight="1" x14ac:dyDescent="0.2">
      <c r="A81" s="159" t="s">
        <v>559</v>
      </c>
      <c r="B81" s="295" t="s">
        <v>546</v>
      </c>
      <c r="C81" s="143">
        <v>0</v>
      </c>
      <c r="D81" s="143">
        <v>0</v>
      </c>
      <c r="E81" s="143">
        <v>0</v>
      </c>
      <c r="F81" s="143">
        <v>0</v>
      </c>
      <c r="G81" s="143">
        <v>0</v>
      </c>
      <c r="H81" s="143">
        <v>0</v>
      </c>
      <c r="I81" s="143">
        <v>0</v>
      </c>
      <c r="J81" s="143">
        <v>0</v>
      </c>
      <c r="K81" s="142">
        <f t="shared" si="10"/>
        <v>0</v>
      </c>
    </row>
    <row r="82" spans="1:16" s="5" customFormat="1" ht="13.5" customHeight="1" x14ac:dyDescent="0.2">
      <c r="A82" s="159" t="s">
        <v>553</v>
      </c>
      <c r="B82" s="295" t="s">
        <v>547</v>
      </c>
      <c r="C82" s="143">
        <v>0</v>
      </c>
      <c r="D82" s="143">
        <v>0</v>
      </c>
      <c r="E82" s="143">
        <v>0</v>
      </c>
      <c r="F82" s="143">
        <v>0</v>
      </c>
      <c r="G82" s="143">
        <v>1</v>
      </c>
      <c r="H82" s="143">
        <v>0</v>
      </c>
      <c r="I82" s="143">
        <v>0</v>
      </c>
      <c r="J82" s="143">
        <v>0</v>
      </c>
      <c r="K82" s="142">
        <f t="shared" si="10"/>
        <v>1</v>
      </c>
    </row>
    <row r="83" spans="1:16" s="5" customFormat="1" ht="13.5" customHeight="1" x14ac:dyDescent="0.2">
      <c r="A83" s="159" t="s">
        <v>560</v>
      </c>
      <c r="B83" s="295" t="s">
        <v>548</v>
      </c>
      <c r="C83" s="143">
        <v>0</v>
      </c>
      <c r="D83" s="143">
        <v>0</v>
      </c>
      <c r="E83" s="143">
        <v>0</v>
      </c>
      <c r="F83" s="143">
        <v>0</v>
      </c>
      <c r="G83" s="143">
        <v>2</v>
      </c>
      <c r="H83" s="143">
        <v>0</v>
      </c>
      <c r="I83" s="143">
        <v>3</v>
      </c>
      <c r="J83" s="143">
        <v>3</v>
      </c>
      <c r="K83" s="142">
        <f t="shared" si="10"/>
        <v>8</v>
      </c>
    </row>
    <row r="84" spans="1:16" s="5" customFormat="1" ht="13.5" customHeight="1" x14ac:dyDescent="0.2">
      <c r="A84" s="159" t="s">
        <v>561</v>
      </c>
      <c r="B84" s="295" t="s">
        <v>549</v>
      </c>
      <c r="C84" s="143">
        <v>0</v>
      </c>
      <c r="D84" s="143">
        <v>0</v>
      </c>
      <c r="E84" s="143">
        <v>0</v>
      </c>
      <c r="F84" s="143">
        <v>0</v>
      </c>
      <c r="G84" s="143">
        <v>0</v>
      </c>
      <c r="H84" s="143">
        <v>0</v>
      </c>
      <c r="I84" s="143">
        <v>0</v>
      </c>
      <c r="J84" s="143">
        <v>0</v>
      </c>
      <c r="K84" s="142">
        <f t="shared" si="10"/>
        <v>0</v>
      </c>
    </row>
    <row r="85" spans="1:16" s="5" customFormat="1" ht="13.5" customHeight="1" x14ac:dyDescent="0.2">
      <c r="A85" s="159" t="s">
        <v>562</v>
      </c>
      <c r="B85" s="295" t="s">
        <v>550</v>
      </c>
      <c r="C85" s="143">
        <v>0</v>
      </c>
      <c r="D85" s="143">
        <v>0</v>
      </c>
      <c r="E85" s="143">
        <v>0</v>
      </c>
      <c r="F85" s="143">
        <v>0</v>
      </c>
      <c r="G85" s="143">
        <v>0</v>
      </c>
      <c r="H85" s="143">
        <v>0</v>
      </c>
      <c r="I85" s="143">
        <v>0</v>
      </c>
      <c r="J85" s="143">
        <v>0</v>
      </c>
      <c r="K85" s="142">
        <f t="shared" si="10"/>
        <v>0</v>
      </c>
    </row>
    <row r="86" spans="1:16" s="5" customFormat="1" ht="13.5" customHeight="1" x14ac:dyDescent="0.2">
      <c r="A86" s="159" t="s">
        <v>552</v>
      </c>
      <c r="B86" s="295" t="s">
        <v>551</v>
      </c>
      <c r="C86" s="143">
        <v>0</v>
      </c>
      <c r="D86" s="143">
        <v>0</v>
      </c>
      <c r="E86" s="143">
        <v>0</v>
      </c>
      <c r="F86" s="143">
        <v>0</v>
      </c>
      <c r="G86" s="143">
        <v>0</v>
      </c>
      <c r="H86" s="143">
        <v>0</v>
      </c>
      <c r="I86" s="143">
        <v>0</v>
      </c>
      <c r="J86" s="143">
        <v>0</v>
      </c>
      <c r="K86" s="142">
        <f t="shared" si="10"/>
        <v>0</v>
      </c>
    </row>
    <row r="87" spans="1:16" s="5" customFormat="1" ht="13.5" customHeight="1" thickBot="1" x14ac:dyDescent="0.25">
      <c r="A87" s="296" t="s">
        <v>93</v>
      </c>
      <c r="B87" s="297" t="s">
        <v>94</v>
      </c>
      <c r="C87" s="154">
        <f>SUM(C76:C86)</f>
        <v>0</v>
      </c>
      <c r="D87" s="154">
        <f t="shared" ref="D87:J87" si="11">SUM(D76:D86)</f>
        <v>0</v>
      </c>
      <c r="E87" s="154">
        <f t="shared" si="11"/>
        <v>0</v>
      </c>
      <c r="F87" s="154">
        <f t="shared" si="11"/>
        <v>0</v>
      </c>
      <c r="G87" s="154">
        <f t="shared" si="11"/>
        <v>3</v>
      </c>
      <c r="H87" s="154">
        <f t="shared" si="11"/>
        <v>0</v>
      </c>
      <c r="I87" s="154">
        <f t="shared" si="11"/>
        <v>3</v>
      </c>
      <c r="J87" s="154">
        <f t="shared" si="11"/>
        <v>3</v>
      </c>
      <c r="K87" s="142">
        <f>SUM(K76:K86)</f>
        <v>9</v>
      </c>
    </row>
    <row r="88" spans="1:16" s="6" customFormat="1" x14ac:dyDescent="0.2">
      <c r="A88" s="101" t="s">
        <v>647</v>
      </c>
      <c r="B88" s="47"/>
      <c r="C88" s="550"/>
      <c r="D88" s="551"/>
      <c r="E88" s="551"/>
      <c r="F88" s="551"/>
      <c r="G88" s="551"/>
      <c r="H88" s="551"/>
      <c r="I88" s="551"/>
      <c r="J88" s="551"/>
      <c r="K88" s="552"/>
    </row>
    <row r="89" spans="1:16" s="2" customFormat="1" x14ac:dyDescent="0.2">
      <c r="A89" s="293" t="s">
        <v>540</v>
      </c>
      <c r="B89" s="294" t="s">
        <v>539</v>
      </c>
      <c r="C89" s="553"/>
      <c r="D89" s="554"/>
      <c r="E89" s="554"/>
      <c r="F89" s="554"/>
      <c r="G89" s="554"/>
      <c r="H89" s="554"/>
      <c r="I89" s="554"/>
      <c r="J89" s="554"/>
      <c r="K89" s="555"/>
    </row>
    <row r="90" spans="1:16" x14ac:dyDescent="0.2">
      <c r="A90" s="159" t="s">
        <v>554</v>
      </c>
      <c r="B90" s="295" t="s">
        <v>541</v>
      </c>
      <c r="C90" s="143">
        <v>0</v>
      </c>
      <c r="D90" s="143">
        <v>0</v>
      </c>
      <c r="E90" s="143">
        <v>0</v>
      </c>
      <c r="F90" s="143">
        <v>0</v>
      </c>
      <c r="G90" s="143">
        <v>0</v>
      </c>
      <c r="H90" s="143">
        <v>0</v>
      </c>
      <c r="I90" s="143">
        <v>0</v>
      </c>
      <c r="J90" s="143">
        <v>0</v>
      </c>
      <c r="K90" s="142">
        <f>SUM(C90:J90)</f>
        <v>0</v>
      </c>
    </row>
    <row r="91" spans="1:16" ht="12.75" customHeight="1" x14ac:dyDescent="0.2">
      <c r="A91" s="159" t="s">
        <v>555</v>
      </c>
      <c r="B91" s="295" t="s">
        <v>542</v>
      </c>
      <c r="C91" s="143">
        <v>0</v>
      </c>
      <c r="D91" s="143">
        <v>0</v>
      </c>
      <c r="E91" s="143">
        <v>0</v>
      </c>
      <c r="F91" s="143">
        <v>0</v>
      </c>
      <c r="G91" s="143">
        <v>0</v>
      </c>
      <c r="H91" s="143">
        <v>0</v>
      </c>
      <c r="I91" s="143">
        <v>0</v>
      </c>
      <c r="J91" s="143">
        <v>0</v>
      </c>
      <c r="K91" s="142">
        <f t="shared" ref="K91:K100" si="12">SUM(C91:J91)</f>
        <v>0</v>
      </c>
    </row>
    <row r="92" spans="1:16" ht="12.75" customHeight="1" x14ac:dyDescent="0.2">
      <c r="A92" s="159" t="s">
        <v>556</v>
      </c>
      <c r="B92" s="295" t="s">
        <v>543</v>
      </c>
      <c r="C92" s="143">
        <v>0</v>
      </c>
      <c r="D92" s="143">
        <v>0</v>
      </c>
      <c r="E92" s="143">
        <v>0</v>
      </c>
      <c r="F92" s="143">
        <v>0</v>
      </c>
      <c r="G92" s="143">
        <v>0</v>
      </c>
      <c r="H92" s="143">
        <v>0</v>
      </c>
      <c r="I92" s="143">
        <v>0</v>
      </c>
      <c r="J92" s="143">
        <v>0</v>
      </c>
      <c r="K92" s="142">
        <f t="shared" si="12"/>
        <v>0</v>
      </c>
    </row>
    <row r="93" spans="1:16" ht="12.75" customHeight="1" x14ac:dyDescent="0.2">
      <c r="A93" s="159" t="s">
        <v>557</v>
      </c>
      <c r="B93" s="295" t="s">
        <v>544</v>
      </c>
      <c r="C93" s="143">
        <v>0</v>
      </c>
      <c r="D93" s="143">
        <v>0</v>
      </c>
      <c r="E93" s="143">
        <v>0</v>
      </c>
      <c r="F93" s="143">
        <v>0</v>
      </c>
      <c r="G93" s="143">
        <v>0</v>
      </c>
      <c r="H93" s="143">
        <v>0</v>
      </c>
      <c r="I93" s="143">
        <v>0</v>
      </c>
      <c r="J93" s="143">
        <v>0</v>
      </c>
      <c r="K93" s="142">
        <f t="shared" si="12"/>
        <v>0</v>
      </c>
    </row>
    <row r="94" spans="1:16" ht="12.75" customHeight="1" x14ac:dyDescent="0.2">
      <c r="A94" s="159" t="s">
        <v>558</v>
      </c>
      <c r="B94" s="295" t="s">
        <v>545</v>
      </c>
      <c r="C94" s="143">
        <v>0</v>
      </c>
      <c r="D94" s="143">
        <v>0</v>
      </c>
      <c r="E94" s="143">
        <v>0</v>
      </c>
      <c r="F94" s="143">
        <v>0</v>
      </c>
      <c r="G94" s="143">
        <v>0</v>
      </c>
      <c r="H94" s="143">
        <v>0</v>
      </c>
      <c r="I94" s="143">
        <v>0</v>
      </c>
      <c r="J94" s="143">
        <v>0</v>
      </c>
      <c r="K94" s="142">
        <f t="shared" si="12"/>
        <v>0</v>
      </c>
    </row>
    <row r="95" spans="1:16" ht="12.75" customHeight="1" x14ac:dyDescent="0.2">
      <c r="A95" s="159" t="s">
        <v>559</v>
      </c>
      <c r="B95" s="295" t="s">
        <v>546</v>
      </c>
      <c r="C95" s="143">
        <v>0</v>
      </c>
      <c r="D95" s="143">
        <v>0</v>
      </c>
      <c r="E95" s="143">
        <v>0</v>
      </c>
      <c r="F95" s="143">
        <v>0</v>
      </c>
      <c r="G95" s="143">
        <v>0</v>
      </c>
      <c r="H95" s="143">
        <v>0</v>
      </c>
      <c r="I95" s="143">
        <v>0</v>
      </c>
      <c r="J95" s="143">
        <v>0</v>
      </c>
      <c r="K95" s="142">
        <f t="shared" si="12"/>
        <v>0</v>
      </c>
      <c r="M95" s="60"/>
      <c r="N95" s="60"/>
      <c r="O95" s="60"/>
      <c r="P95" s="60"/>
    </row>
    <row r="96" spans="1:16" ht="12.75" customHeight="1" x14ac:dyDescent="0.2">
      <c r="A96" s="159" t="s">
        <v>553</v>
      </c>
      <c r="B96" s="295" t="s">
        <v>547</v>
      </c>
      <c r="C96" s="143">
        <v>0</v>
      </c>
      <c r="D96" s="143">
        <v>0</v>
      </c>
      <c r="E96" s="143">
        <v>0</v>
      </c>
      <c r="F96" s="143">
        <v>0</v>
      </c>
      <c r="G96" s="143">
        <v>0</v>
      </c>
      <c r="H96" s="143">
        <v>0</v>
      </c>
      <c r="I96" s="143">
        <v>0</v>
      </c>
      <c r="J96" s="143">
        <v>0</v>
      </c>
      <c r="K96" s="142">
        <f t="shared" si="12"/>
        <v>0</v>
      </c>
      <c r="M96" s="60"/>
      <c r="N96" s="60"/>
      <c r="O96" s="60"/>
      <c r="P96" s="60"/>
    </row>
    <row r="97" spans="1:11" ht="12.75" customHeight="1" x14ac:dyDescent="0.2">
      <c r="A97" s="159" t="s">
        <v>560</v>
      </c>
      <c r="B97" s="295" t="s">
        <v>548</v>
      </c>
      <c r="C97" s="143">
        <v>0</v>
      </c>
      <c r="D97" s="143">
        <v>0</v>
      </c>
      <c r="E97" s="143">
        <v>0</v>
      </c>
      <c r="F97" s="143">
        <v>0</v>
      </c>
      <c r="G97" s="143">
        <v>0</v>
      </c>
      <c r="H97" s="143">
        <v>0</v>
      </c>
      <c r="I97" s="143">
        <v>0</v>
      </c>
      <c r="J97" s="143">
        <v>0</v>
      </c>
      <c r="K97" s="142">
        <f t="shared" si="12"/>
        <v>0</v>
      </c>
    </row>
    <row r="98" spans="1:11" x14ac:dyDescent="0.2">
      <c r="A98" s="159" t="s">
        <v>561</v>
      </c>
      <c r="B98" s="295" t="s">
        <v>549</v>
      </c>
      <c r="C98" s="143">
        <v>0</v>
      </c>
      <c r="D98" s="143">
        <v>0</v>
      </c>
      <c r="E98" s="143">
        <v>0</v>
      </c>
      <c r="F98" s="143">
        <v>0</v>
      </c>
      <c r="G98" s="143">
        <v>0</v>
      </c>
      <c r="H98" s="143">
        <v>0</v>
      </c>
      <c r="I98" s="143">
        <v>0</v>
      </c>
      <c r="J98" s="143">
        <v>0</v>
      </c>
      <c r="K98" s="142">
        <f t="shared" si="12"/>
        <v>0</v>
      </c>
    </row>
    <row r="99" spans="1:11" x14ac:dyDescent="0.2">
      <c r="A99" s="159" t="s">
        <v>562</v>
      </c>
      <c r="B99" s="295" t="s">
        <v>550</v>
      </c>
      <c r="C99" s="143">
        <v>0</v>
      </c>
      <c r="D99" s="143">
        <v>0</v>
      </c>
      <c r="E99" s="143">
        <v>0</v>
      </c>
      <c r="F99" s="143">
        <v>0</v>
      </c>
      <c r="G99" s="143">
        <v>0</v>
      </c>
      <c r="H99" s="143">
        <v>0</v>
      </c>
      <c r="I99" s="143">
        <v>0</v>
      </c>
      <c r="J99" s="143">
        <v>0</v>
      </c>
      <c r="K99" s="142">
        <f t="shared" si="12"/>
        <v>0</v>
      </c>
    </row>
    <row r="100" spans="1:11" x14ac:dyDescent="0.2">
      <c r="A100" s="159" t="s">
        <v>552</v>
      </c>
      <c r="B100" s="295" t="s">
        <v>551</v>
      </c>
      <c r="C100" s="143">
        <v>0</v>
      </c>
      <c r="D100" s="143">
        <v>0</v>
      </c>
      <c r="E100" s="143">
        <v>0</v>
      </c>
      <c r="F100" s="143">
        <v>0</v>
      </c>
      <c r="G100" s="143">
        <v>0</v>
      </c>
      <c r="H100" s="143">
        <v>0</v>
      </c>
      <c r="I100" s="143">
        <v>0</v>
      </c>
      <c r="J100" s="143">
        <v>0</v>
      </c>
      <c r="K100" s="142">
        <f t="shared" si="12"/>
        <v>0</v>
      </c>
    </row>
    <row r="101" spans="1:11" ht="12.75" customHeight="1" x14ac:dyDescent="0.2">
      <c r="A101" s="296" t="s">
        <v>93</v>
      </c>
      <c r="B101" s="297" t="s">
        <v>94</v>
      </c>
      <c r="C101" s="154">
        <f>SUM(C90:C100)</f>
        <v>0</v>
      </c>
      <c r="D101" s="154">
        <f t="shared" ref="D101:J101" si="13">SUM(D90:D100)</f>
        <v>0</v>
      </c>
      <c r="E101" s="154">
        <f t="shared" si="13"/>
        <v>0</v>
      </c>
      <c r="F101" s="154">
        <f t="shared" si="13"/>
        <v>0</v>
      </c>
      <c r="G101" s="154">
        <f t="shared" si="13"/>
        <v>0</v>
      </c>
      <c r="H101" s="154">
        <f t="shared" si="13"/>
        <v>0</v>
      </c>
      <c r="I101" s="154">
        <f t="shared" si="13"/>
        <v>0</v>
      </c>
      <c r="J101" s="154">
        <f t="shared" si="13"/>
        <v>0</v>
      </c>
      <c r="K101" s="142">
        <f>SUM(K90:K100)</f>
        <v>0</v>
      </c>
    </row>
    <row r="102" spans="1:11" s="6" customFormat="1" x14ac:dyDescent="0.2">
      <c r="A102" s="162" t="s">
        <v>648</v>
      </c>
      <c r="B102" s="298"/>
      <c r="C102" s="559"/>
      <c r="D102" s="560"/>
      <c r="E102" s="560"/>
      <c r="F102" s="560"/>
      <c r="G102" s="560"/>
      <c r="H102" s="560"/>
      <c r="I102" s="560"/>
      <c r="J102" s="560"/>
      <c r="K102" s="561"/>
    </row>
    <row r="103" spans="1:11" s="2" customFormat="1" x14ac:dyDescent="0.2">
      <c r="A103" s="293" t="s">
        <v>540</v>
      </c>
      <c r="B103" s="294" t="s">
        <v>539</v>
      </c>
      <c r="C103" s="553"/>
      <c r="D103" s="554"/>
      <c r="E103" s="554"/>
      <c r="F103" s="554"/>
      <c r="G103" s="554"/>
      <c r="H103" s="554"/>
      <c r="I103" s="554"/>
      <c r="J103" s="554"/>
      <c r="K103" s="555"/>
    </row>
    <row r="104" spans="1:11" x14ac:dyDescent="0.2">
      <c r="A104" s="159" t="s">
        <v>554</v>
      </c>
      <c r="B104" s="295" t="s">
        <v>541</v>
      </c>
      <c r="C104" s="143">
        <v>0</v>
      </c>
      <c r="D104" s="143">
        <v>0</v>
      </c>
      <c r="E104" s="143">
        <v>0</v>
      </c>
      <c r="F104" s="143">
        <v>0</v>
      </c>
      <c r="G104" s="143">
        <v>0</v>
      </c>
      <c r="H104" s="143">
        <v>0</v>
      </c>
      <c r="I104" s="143">
        <v>0</v>
      </c>
      <c r="J104" s="143">
        <v>0</v>
      </c>
      <c r="K104" s="142">
        <f t="shared" ref="K104:K114" si="14">SUM(C104:J104)</f>
        <v>0</v>
      </c>
    </row>
    <row r="105" spans="1:11" x14ac:dyDescent="0.2">
      <c r="A105" s="159" t="s">
        <v>555</v>
      </c>
      <c r="B105" s="295" t="s">
        <v>542</v>
      </c>
      <c r="C105" s="143">
        <v>0</v>
      </c>
      <c r="D105" s="143">
        <v>0</v>
      </c>
      <c r="E105" s="143">
        <v>0</v>
      </c>
      <c r="F105" s="143">
        <v>0</v>
      </c>
      <c r="G105" s="143">
        <v>0</v>
      </c>
      <c r="H105" s="143">
        <v>0</v>
      </c>
      <c r="I105" s="143">
        <v>0</v>
      </c>
      <c r="J105" s="143">
        <v>0</v>
      </c>
      <c r="K105" s="142">
        <f t="shared" si="14"/>
        <v>0</v>
      </c>
    </row>
    <row r="106" spans="1:11" x14ac:dyDescent="0.2">
      <c r="A106" s="159" t="s">
        <v>556</v>
      </c>
      <c r="B106" s="295" t="s">
        <v>543</v>
      </c>
      <c r="C106" s="143">
        <v>0</v>
      </c>
      <c r="D106" s="143">
        <v>0</v>
      </c>
      <c r="E106" s="143">
        <v>0</v>
      </c>
      <c r="F106" s="143">
        <v>0</v>
      </c>
      <c r="G106" s="143">
        <v>0</v>
      </c>
      <c r="H106" s="143">
        <v>0</v>
      </c>
      <c r="I106" s="143">
        <v>0</v>
      </c>
      <c r="J106" s="143">
        <v>0</v>
      </c>
      <c r="K106" s="142">
        <f t="shared" si="14"/>
        <v>0</v>
      </c>
    </row>
    <row r="107" spans="1:11" x14ac:dyDescent="0.2">
      <c r="A107" s="159" t="s">
        <v>557</v>
      </c>
      <c r="B107" s="295" t="s">
        <v>544</v>
      </c>
      <c r="C107" s="143">
        <v>0</v>
      </c>
      <c r="D107" s="143">
        <v>0</v>
      </c>
      <c r="E107" s="143">
        <v>0</v>
      </c>
      <c r="F107" s="143">
        <v>0</v>
      </c>
      <c r="G107" s="143">
        <v>0</v>
      </c>
      <c r="H107" s="143">
        <v>0</v>
      </c>
      <c r="I107" s="143">
        <v>0</v>
      </c>
      <c r="J107" s="143">
        <v>0</v>
      </c>
      <c r="K107" s="142">
        <f t="shared" si="14"/>
        <v>0</v>
      </c>
    </row>
    <row r="108" spans="1:11" x14ac:dyDescent="0.2">
      <c r="A108" s="159" t="s">
        <v>558</v>
      </c>
      <c r="B108" s="295" t="s">
        <v>545</v>
      </c>
      <c r="C108" s="143">
        <v>0</v>
      </c>
      <c r="D108" s="143">
        <v>0</v>
      </c>
      <c r="E108" s="143">
        <v>0</v>
      </c>
      <c r="F108" s="143">
        <v>0</v>
      </c>
      <c r="G108" s="143">
        <v>0</v>
      </c>
      <c r="H108" s="143">
        <v>0</v>
      </c>
      <c r="I108" s="143">
        <v>0</v>
      </c>
      <c r="J108" s="143">
        <v>0</v>
      </c>
      <c r="K108" s="142">
        <f t="shared" si="14"/>
        <v>0</v>
      </c>
    </row>
    <row r="109" spans="1:11" x14ac:dyDescent="0.2">
      <c r="A109" s="159" t="s">
        <v>559</v>
      </c>
      <c r="B109" s="295" t="s">
        <v>546</v>
      </c>
      <c r="C109" s="143">
        <v>0</v>
      </c>
      <c r="D109" s="143">
        <v>0</v>
      </c>
      <c r="E109" s="143">
        <v>0</v>
      </c>
      <c r="F109" s="143">
        <v>0</v>
      </c>
      <c r="G109" s="143">
        <v>0</v>
      </c>
      <c r="H109" s="143">
        <v>0</v>
      </c>
      <c r="I109" s="143">
        <v>0</v>
      </c>
      <c r="J109" s="143">
        <v>0</v>
      </c>
      <c r="K109" s="142">
        <f t="shared" si="14"/>
        <v>0</v>
      </c>
    </row>
    <row r="110" spans="1:11" x14ac:dyDescent="0.2">
      <c r="A110" s="159" t="s">
        <v>553</v>
      </c>
      <c r="B110" s="295" t="s">
        <v>547</v>
      </c>
      <c r="C110" s="143">
        <v>0</v>
      </c>
      <c r="D110" s="143">
        <v>0</v>
      </c>
      <c r="E110" s="143">
        <v>0</v>
      </c>
      <c r="F110" s="143">
        <v>0</v>
      </c>
      <c r="G110" s="143">
        <v>0</v>
      </c>
      <c r="H110" s="143">
        <v>0</v>
      </c>
      <c r="I110" s="143">
        <v>0</v>
      </c>
      <c r="J110" s="143">
        <v>0</v>
      </c>
      <c r="K110" s="142">
        <f t="shared" si="14"/>
        <v>0</v>
      </c>
    </row>
    <row r="111" spans="1:11" x14ac:dyDescent="0.2">
      <c r="A111" s="159" t="s">
        <v>560</v>
      </c>
      <c r="B111" s="295" t="s">
        <v>548</v>
      </c>
      <c r="C111" s="143">
        <v>0</v>
      </c>
      <c r="D111" s="143">
        <v>0</v>
      </c>
      <c r="E111" s="143">
        <v>0</v>
      </c>
      <c r="F111" s="143">
        <v>0</v>
      </c>
      <c r="G111" s="143">
        <v>0</v>
      </c>
      <c r="H111" s="143">
        <v>0</v>
      </c>
      <c r="I111" s="143">
        <v>0</v>
      </c>
      <c r="J111" s="143">
        <v>0</v>
      </c>
      <c r="K111" s="142">
        <f t="shared" si="14"/>
        <v>0</v>
      </c>
    </row>
    <row r="112" spans="1:11" x14ac:dyDescent="0.2">
      <c r="A112" s="159" t="s">
        <v>561</v>
      </c>
      <c r="B112" s="295" t="s">
        <v>549</v>
      </c>
      <c r="C112" s="143">
        <v>0</v>
      </c>
      <c r="D112" s="143">
        <v>0</v>
      </c>
      <c r="E112" s="143">
        <v>0</v>
      </c>
      <c r="F112" s="143">
        <v>0</v>
      </c>
      <c r="G112" s="143">
        <v>0</v>
      </c>
      <c r="H112" s="143">
        <v>0</v>
      </c>
      <c r="I112" s="143">
        <v>0</v>
      </c>
      <c r="J112" s="143">
        <v>0</v>
      </c>
      <c r="K112" s="142">
        <f t="shared" si="14"/>
        <v>0</v>
      </c>
    </row>
    <row r="113" spans="1:11" x14ac:dyDescent="0.2">
      <c r="A113" s="159" t="s">
        <v>562</v>
      </c>
      <c r="B113" s="295" t="s">
        <v>550</v>
      </c>
      <c r="C113" s="143">
        <v>0</v>
      </c>
      <c r="D113" s="143">
        <v>0</v>
      </c>
      <c r="E113" s="143">
        <v>0</v>
      </c>
      <c r="F113" s="143">
        <v>0</v>
      </c>
      <c r="G113" s="143">
        <v>0</v>
      </c>
      <c r="H113" s="143">
        <v>0</v>
      </c>
      <c r="I113" s="143">
        <v>0</v>
      </c>
      <c r="J113" s="143">
        <v>0</v>
      </c>
      <c r="K113" s="145">
        <f t="shared" si="14"/>
        <v>0</v>
      </c>
    </row>
    <row r="114" spans="1:11" x14ac:dyDescent="0.2">
      <c r="A114" s="159" t="s">
        <v>552</v>
      </c>
      <c r="B114" s="295" t="s">
        <v>551</v>
      </c>
      <c r="C114" s="143">
        <v>0</v>
      </c>
      <c r="D114" s="143">
        <v>0</v>
      </c>
      <c r="E114" s="143">
        <v>0</v>
      </c>
      <c r="F114" s="143">
        <v>0</v>
      </c>
      <c r="G114" s="143">
        <v>0</v>
      </c>
      <c r="H114" s="143">
        <v>0</v>
      </c>
      <c r="I114" s="143">
        <v>0</v>
      </c>
      <c r="J114" s="143">
        <v>0</v>
      </c>
      <c r="K114" s="142">
        <f t="shared" si="14"/>
        <v>0</v>
      </c>
    </row>
    <row r="115" spans="1:11" x14ac:dyDescent="0.2">
      <c r="A115" s="299" t="s">
        <v>93</v>
      </c>
      <c r="B115" s="300" t="s">
        <v>94</v>
      </c>
      <c r="C115" s="154">
        <f>SUM(C104:C114)</f>
        <v>0</v>
      </c>
      <c r="D115" s="154">
        <f t="shared" ref="D115" si="15">SUM(D104:D114)</f>
        <v>0</v>
      </c>
      <c r="E115" s="154">
        <f t="shared" ref="E115" si="16">SUM(E104:E114)</f>
        <v>0</v>
      </c>
      <c r="F115" s="154">
        <f t="shared" ref="F115" si="17">SUM(F104:F114)</f>
        <v>0</v>
      </c>
      <c r="G115" s="154">
        <f t="shared" ref="G115" si="18">SUM(G104:G114)</f>
        <v>0</v>
      </c>
      <c r="H115" s="154">
        <f t="shared" ref="H115" si="19">SUM(H104:H114)</f>
        <v>0</v>
      </c>
      <c r="I115" s="154">
        <f t="shared" ref="I115" si="20">SUM(I104:I114)</f>
        <v>0</v>
      </c>
      <c r="J115" s="154">
        <f t="shared" ref="J115" si="21">SUM(J104:J114)</f>
        <v>0</v>
      </c>
      <c r="K115" s="145">
        <f>SUM(K104:K114)</f>
        <v>0</v>
      </c>
    </row>
    <row r="116" spans="1:11" x14ac:dyDescent="0.2">
      <c r="A116" s="162" t="s">
        <v>638</v>
      </c>
      <c r="B116" s="298"/>
      <c r="C116" s="559"/>
      <c r="D116" s="560"/>
      <c r="E116" s="560"/>
      <c r="F116" s="560"/>
      <c r="G116" s="560"/>
      <c r="H116" s="560"/>
      <c r="I116" s="560"/>
      <c r="J116" s="560"/>
      <c r="K116" s="561"/>
    </row>
    <row r="117" spans="1:11" x14ac:dyDescent="0.2">
      <c r="A117" s="293" t="s">
        <v>540</v>
      </c>
      <c r="B117" s="294" t="s">
        <v>539</v>
      </c>
      <c r="C117" s="553"/>
      <c r="D117" s="554"/>
      <c r="E117" s="554"/>
      <c r="F117" s="554"/>
      <c r="G117" s="554"/>
      <c r="H117" s="554"/>
      <c r="I117" s="554"/>
      <c r="J117" s="554"/>
      <c r="K117" s="555"/>
    </row>
    <row r="118" spans="1:11" x14ac:dyDescent="0.2">
      <c r="A118" s="159" t="s">
        <v>554</v>
      </c>
      <c r="B118" s="295" t="s">
        <v>541</v>
      </c>
      <c r="C118" s="143">
        <f>SUM(C6,C20,C34,C48,C62,C76,C90,C104)</f>
        <v>0</v>
      </c>
      <c r="D118" s="143">
        <f t="shared" ref="D118:J118" si="22">SUM(D6,D20,D34,D48,D62,D76,D90,D104)</f>
        <v>0</v>
      </c>
      <c r="E118" s="143">
        <f t="shared" si="22"/>
        <v>0</v>
      </c>
      <c r="F118" s="143">
        <f t="shared" si="22"/>
        <v>0</v>
      </c>
      <c r="G118" s="143">
        <f t="shared" si="22"/>
        <v>0</v>
      </c>
      <c r="H118" s="143">
        <f t="shared" si="22"/>
        <v>0</v>
      </c>
      <c r="I118" s="143">
        <f t="shared" si="22"/>
        <v>0</v>
      </c>
      <c r="J118" s="143">
        <f t="shared" si="22"/>
        <v>0</v>
      </c>
      <c r="K118" s="142">
        <f>SUM(C118:J118)</f>
        <v>0</v>
      </c>
    </row>
    <row r="119" spans="1:11" x14ac:dyDescent="0.2">
      <c r="A119" s="159" t="s">
        <v>555</v>
      </c>
      <c r="B119" s="295" t="s">
        <v>542</v>
      </c>
      <c r="C119" s="143">
        <f t="shared" ref="C119:J128" si="23">SUM(C7,C21,C35,C49,C63,C77,C91,C105)</f>
        <v>0</v>
      </c>
      <c r="D119" s="143">
        <f t="shared" si="23"/>
        <v>0</v>
      </c>
      <c r="E119" s="143">
        <f t="shared" si="23"/>
        <v>0</v>
      </c>
      <c r="F119" s="143">
        <f t="shared" si="23"/>
        <v>0</v>
      </c>
      <c r="G119" s="143">
        <f t="shared" si="23"/>
        <v>0</v>
      </c>
      <c r="H119" s="143">
        <f t="shared" si="23"/>
        <v>0</v>
      </c>
      <c r="I119" s="143">
        <f t="shared" si="23"/>
        <v>0</v>
      </c>
      <c r="J119" s="143">
        <f t="shared" si="23"/>
        <v>0</v>
      </c>
      <c r="K119" s="142">
        <f t="shared" ref="K119:K128" si="24">SUM(C119:J119)</f>
        <v>0</v>
      </c>
    </row>
    <row r="120" spans="1:11" x14ac:dyDescent="0.2">
      <c r="A120" s="159" t="s">
        <v>556</v>
      </c>
      <c r="B120" s="295" t="s">
        <v>543</v>
      </c>
      <c r="C120" s="143">
        <f t="shared" si="23"/>
        <v>1</v>
      </c>
      <c r="D120" s="143">
        <f t="shared" si="23"/>
        <v>0</v>
      </c>
      <c r="E120" s="143">
        <f t="shared" si="23"/>
        <v>0</v>
      </c>
      <c r="F120" s="143">
        <f t="shared" si="23"/>
        <v>0</v>
      </c>
      <c r="G120" s="143">
        <f t="shared" si="23"/>
        <v>0</v>
      </c>
      <c r="H120" s="143">
        <f t="shared" si="23"/>
        <v>0</v>
      </c>
      <c r="I120" s="143">
        <f t="shared" si="23"/>
        <v>0</v>
      </c>
      <c r="J120" s="143">
        <f t="shared" si="23"/>
        <v>0</v>
      </c>
      <c r="K120" s="142">
        <f t="shared" si="24"/>
        <v>1</v>
      </c>
    </row>
    <row r="121" spans="1:11" x14ac:dyDescent="0.2">
      <c r="A121" s="159" t="s">
        <v>557</v>
      </c>
      <c r="B121" s="295" t="s">
        <v>544</v>
      </c>
      <c r="C121" s="143">
        <f t="shared" si="23"/>
        <v>0</v>
      </c>
      <c r="D121" s="143">
        <f t="shared" si="23"/>
        <v>0</v>
      </c>
      <c r="E121" s="143">
        <f t="shared" si="23"/>
        <v>0</v>
      </c>
      <c r="F121" s="143">
        <f t="shared" si="23"/>
        <v>0</v>
      </c>
      <c r="G121" s="143">
        <f t="shared" si="23"/>
        <v>0</v>
      </c>
      <c r="H121" s="143">
        <f t="shared" si="23"/>
        <v>0</v>
      </c>
      <c r="I121" s="143">
        <f t="shared" si="23"/>
        <v>0</v>
      </c>
      <c r="J121" s="143">
        <f t="shared" si="23"/>
        <v>0</v>
      </c>
      <c r="K121" s="142">
        <f t="shared" si="24"/>
        <v>0</v>
      </c>
    </row>
    <row r="122" spans="1:11" x14ac:dyDescent="0.2">
      <c r="A122" s="159" t="s">
        <v>558</v>
      </c>
      <c r="B122" s="295" t="s">
        <v>545</v>
      </c>
      <c r="C122" s="143">
        <f t="shared" si="23"/>
        <v>3</v>
      </c>
      <c r="D122" s="143">
        <f t="shared" si="23"/>
        <v>0</v>
      </c>
      <c r="E122" s="143">
        <f t="shared" si="23"/>
        <v>0</v>
      </c>
      <c r="F122" s="143">
        <f t="shared" si="23"/>
        <v>0</v>
      </c>
      <c r="G122" s="143">
        <f t="shared" si="23"/>
        <v>3</v>
      </c>
      <c r="H122" s="143">
        <f t="shared" si="23"/>
        <v>0</v>
      </c>
      <c r="I122" s="143">
        <f t="shared" si="23"/>
        <v>1</v>
      </c>
      <c r="J122" s="143">
        <f t="shared" si="23"/>
        <v>1</v>
      </c>
      <c r="K122" s="142">
        <f t="shared" si="24"/>
        <v>8</v>
      </c>
    </row>
    <row r="123" spans="1:11" x14ac:dyDescent="0.2">
      <c r="A123" s="159" t="s">
        <v>559</v>
      </c>
      <c r="B123" s="295" t="s">
        <v>546</v>
      </c>
      <c r="C123" s="143">
        <f t="shared" si="23"/>
        <v>0</v>
      </c>
      <c r="D123" s="143">
        <f t="shared" si="23"/>
        <v>0</v>
      </c>
      <c r="E123" s="143">
        <f t="shared" si="23"/>
        <v>0</v>
      </c>
      <c r="F123" s="143">
        <f t="shared" si="23"/>
        <v>0</v>
      </c>
      <c r="G123" s="143">
        <f t="shared" si="23"/>
        <v>1</v>
      </c>
      <c r="H123" s="143">
        <f t="shared" si="23"/>
        <v>0</v>
      </c>
      <c r="I123" s="143">
        <f t="shared" si="23"/>
        <v>0</v>
      </c>
      <c r="J123" s="143">
        <f t="shared" si="23"/>
        <v>0</v>
      </c>
      <c r="K123" s="142">
        <f t="shared" si="24"/>
        <v>1</v>
      </c>
    </row>
    <row r="124" spans="1:11" x14ac:dyDescent="0.2">
      <c r="A124" s="159" t="s">
        <v>553</v>
      </c>
      <c r="B124" s="295" t="s">
        <v>547</v>
      </c>
      <c r="C124" s="143">
        <f t="shared" si="23"/>
        <v>1</v>
      </c>
      <c r="D124" s="143">
        <f t="shared" si="23"/>
        <v>0</v>
      </c>
      <c r="E124" s="143">
        <f t="shared" si="23"/>
        <v>0</v>
      </c>
      <c r="F124" s="143">
        <f t="shared" si="23"/>
        <v>0</v>
      </c>
      <c r="G124" s="143">
        <f t="shared" si="23"/>
        <v>1</v>
      </c>
      <c r="H124" s="143">
        <f t="shared" si="23"/>
        <v>0</v>
      </c>
      <c r="I124" s="143">
        <f t="shared" si="23"/>
        <v>2</v>
      </c>
      <c r="J124" s="143">
        <f t="shared" si="23"/>
        <v>2</v>
      </c>
      <c r="K124" s="142">
        <f t="shared" si="24"/>
        <v>6</v>
      </c>
    </row>
    <row r="125" spans="1:11" x14ac:dyDescent="0.2">
      <c r="A125" s="159" t="s">
        <v>560</v>
      </c>
      <c r="B125" s="295" t="s">
        <v>548</v>
      </c>
      <c r="C125" s="143">
        <f t="shared" si="23"/>
        <v>5</v>
      </c>
      <c r="D125" s="143">
        <f t="shared" si="23"/>
        <v>0</v>
      </c>
      <c r="E125" s="143">
        <f t="shared" si="23"/>
        <v>1</v>
      </c>
      <c r="F125" s="143">
        <f t="shared" si="23"/>
        <v>0</v>
      </c>
      <c r="G125" s="143">
        <f t="shared" si="23"/>
        <v>14</v>
      </c>
      <c r="H125" s="143">
        <f t="shared" si="23"/>
        <v>1</v>
      </c>
      <c r="I125" s="143">
        <f t="shared" si="23"/>
        <v>11</v>
      </c>
      <c r="J125" s="143">
        <f t="shared" si="23"/>
        <v>11</v>
      </c>
      <c r="K125" s="142">
        <f t="shared" si="24"/>
        <v>43</v>
      </c>
    </row>
    <row r="126" spans="1:11" x14ac:dyDescent="0.2">
      <c r="A126" s="159" t="s">
        <v>561</v>
      </c>
      <c r="B126" s="295" t="s">
        <v>549</v>
      </c>
      <c r="C126" s="143">
        <f t="shared" si="23"/>
        <v>0</v>
      </c>
      <c r="D126" s="143">
        <f t="shared" si="23"/>
        <v>0</v>
      </c>
      <c r="E126" s="143">
        <f t="shared" si="23"/>
        <v>0</v>
      </c>
      <c r="F126" s="143">
        <f t="shared" si="23"/>
        <v>0</v>
      </c>
      <c r="G126" s="143">
        <f t="shared" si="23"/>
        <v>0</v>
      </c>
      <c r="H126" s="143">
        <f t="shared" si="23"/>
        <v>0</v>
      </c>
      <c r="I126" s="143">
        <f t="shared" si="23"/>
        <v>0</v>
      </c>
      <c r="J126" s="143">
        <f t="shared" si="23"/>
        <v>0</v>
      </c>
      <c r="K126" s="142">
        <f t="shared" si="24"/>
        <v>0</v>
      </c>
    </row>
    <row r="127" spans="1:11" x14ac:dyDescent="0.2">
      <c r="A127" s="159" t="s">
        <v>562</v>
      </c>
      <c r="B127" s="295" t="s">
        <v>550</v>
      </c>
      <c r="C127" s="143">
        <f t="shared" si="23"/>
        <v>0</v>
      </c>
      <c r="D127" s="143">
        <f t="shared" si="23"/>
        <v>0</v>
      </c>
      <c r="E127" s="143">
        <f t="shared" si="23"/>
        <v>0</v>
      </c>
      <c r="F127" s="143">
        <f t="shared" si="23"/>
        <v>0</v>
      </c>
      <c r="G127" s="143">
        <f t="shared" si="23"/>
        <v>0</v>
      </c>
      <c r="H127" s="143">
        <f t="shared" si="23"/>
        <v>0</v>
      </c>
      <c r="I127" s="143">
        <f t="shared" si="23"/>
        <v>0</v>
      </c>
      <c r="J127" s="143">
        <f t="shared" si="23"/>
        <v>0</v>
      </c>
      <c r="K127" s="142">
        <f t="shared" si="24"/>
        <v>0</v>
      </c>
    </row>
    <row r="128" spans="1:11" ht="13.5" thickBot="1" x14ac:dyDescent="0.25">
      <c r="A128" s="160" t="s">
        <v>552</v>
      </c>
      <c r="B128" s="305" t="s">
        <v>551</v>
      </c>
      <c r="C128" s="143">
        <f t="shared" si="23"/>
        <v>0</v>
      </c>
      <c r="D128" s="143">
        <f t="shared" si="23"/>
        <v>0</v>
      </c>
      <c r="E128" s="143">
        <f t="shared" si="23"/>
        <v>0</v>
      </c>
      <c r="F128" s="143">
        <f t="shared" si="23"/>
        <v>0</v>
      </c>
      <c r="G128" s="143">
        <f t="shared" si="23"/>
        <v>0</v>
      </c>
      <c r="H128" s="143">
        <f t="shared" si="23"/>
        <v>0</v>
      </c>
      <c r="I128" s="143">
        <f t="shared" si="23"/>
        <v>0</v>
      </c>
      <c r="J128" s="143">
        <f t="shared" si="23"/>
        <v>0</v>
      </c>
      <c r="K128" s="145">
        <f t="shared" si="24"/>
        <v>0</v>
      </c>
    </row>
    <row r="129" spans="1:11" ht="13.5" thickBot="1" x14ac:dyDescent="0.25">
      <c r="A129" s="94" t="s">
        <v>95</v>
      </c>
      <c r="B129" s="151" t="s">
        <v>94</v>
      </c>
      <c r="C129" s="95">
        <f>SUM(C17,C31,C45,C59,C73,C87,C101,C115)</f>
        <v>10</v>
      </c>
      <c r="D129" s="95">
        <f t="shared" ref="D129:J129" si="25">SUM(D17,D31,D45,D59,D73,D87,D101,D115)</f>
        <v>0</v>
      </c>
      <c r="E129" s="95">
        <f t="shared" si="25"/>
        <v>1</v>
      </c>
      <c r="F129" s="95">
        <f t="shared" si="25"/>
        <v>0</v>
      </c>
      <c r="G129" s="95">
        <f t="shared" si="25"/>
        <v>19</v>
      </c>
      <c r="H129" s="95">
        <f t="shared" si="25"/>
        <v>1</v>
      </c>
      <c r="I129" s="95">
        <f t="shared" si="25"/>
        <v>14</v>
      </c>
      <c r="J129" s="95">
        <f t="shared" si="25"/>
        <v>14</v>
      </c>
      <c r="K129" s="96">
        <f>SUM(K118:K128)</f>
        <v>59</v>
      </c>
    </row>
    <row r="131" spans="1:11" x14ac:dyDescent="0.2">
      <c r="A131" s="4" t="s">
        <v>143</v>
      </c>
    </row>
    <row r="132" spans="1:11" x14ac:dyDescent="0.2">
      <c r="A132" s="2" t="s">
        <v>5</v>
      </c>
      <c r="B132" s="4" t="s">
        <v>6</v>
      </c>
    </row>
  </sheetData>
  <mergeCells count="23">
    <mergeCell ref="C116:K116"/>
    <mergeCell ref="C117:K117"/>
    <mergeCell ref="C88:K88"/>
    <mergeCell ref="C89:K89"/>
    <mergeCell ref="C102:K102"/>
    <mergeCell ref="C103:K103"/>
    <mergeCell ref="A1:K1"/>
    <mergeCell ref="C2:D2"/>
    <mergeCell ref="E2:F2"/>
    <mergeCell ref="G2:H2"/>
    <mergeCell ref="I2:J2"/>
    <mergeCell ref="C4:K4"/>
    <mergeCell ref="C5:K5"/>
    <mergeCell ref="C18:K18"/>
    <mergeCell ref="C19:K19"/>
    <mergeCell ref="C32:K32"/>
    <mergeCell ref="C74:K74"/>
    <mergeCell ref="C75:K75"/>
    <mergeCell ref="C33:K33"/>
    <mergeCell ref="C46:K46"/>
    <mergeCell ref="C47:K47"/>
    <mergeCell ref="C60:K60"/>
    <mergeCell ref="C61:K61"/>
  </mergeCells>
  <pageMargins left="0.7" right="0.7" top="0.75" bottom="0.75" header="0.3" footer="0.3"/>
  <pageSetup paperSize="9" scale="81" fitToHeight="0" orientation="portrait" r:id="rId1"/>
  <ignoredErrors>
    <ignoredError sqref="B90:B100 B104:B114 B118:B12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26"/>
  <sheetViews>
    <sheetView zoomScaleNormal="100" workbookViewId="0">
      <selection activeCell="G5" sqref="G5"/>
    </sheetView>
  </sheetViews>
  <sheetFormatPr defaultColWidth="9.140625" defaultRowHeight="12.75" x14ac:dyDescent="0.2"/>
  <cols>
    <col min="1" max="1" width="51.42578125" style="499" customWidth="1"/>
    <col min="2" max="2" width="51.42578125" style="504" customWidth="1"/>
    <col min="3" max="3" width="9.140625" style="479"/>
    <col min="4" max="4" width="35" style="479" bestFit="1" customWidth="1"/>
    <col min="5" max="5" width="9.140625" style="479"/>
    <col min="6" max="6" width="10.28515625" style="479" customWidth="1"/>
    <col min="7" max="7" width="11" style="479" customWidth="1"/>
    <col min="8" max="16384" width="9.140625" style="479"/>
  </cols>
  <sheetData>
    <row r="1" spans="1:9" ht="25.5" customHeight="1" x14ac:dyDescent="0.2">
      <c r="A1" s="562" t="s">
        <v>394</v>
      </c>
      <c r="B1" s="563"/>
      <c r="D1" s="564" t="s">
        <v>416</v>
      </c>
      <c r="E1" s="565"/>
      <c r="F1" s="565"/>
      <c r="G1" s="565"/>
      <c r="H1" s="565"/>
      <c r="I1" s="566"/>
    </row>
    <row r="2" spans="1:9" s="485" customFormat="1" ht="38.25" customHeight="1" thickBot="1" x14ac:dyDescent="0.25">
      <c r="A2" s="480" t="s">
        <v>638</v>
      </c>
      <c r="B2" s="481"/>
      <c r="C2" s="479"/>
      <c r="D2" s="482" t="s">
        <v>638</v>
      </c>
      <c r="E2" s="483" t="s">
        <v>0</v>
      </c>
      <c r="F2" s="483" t="s">
        <v>2</v>
      </c>
      <c r="G2" s="483" t="s">
        <v>1</v>
      </c>
      <c r="H2" s="483" t="s">
        <v>3</v>
      </c>
      <c r="I2" s="484" t="s">
        <v>75</v>
      </c>
    </row>
    <row r="3" spans="1:9" s="485" customFormat="1" x14ac:dyDescent="0.2">
      <c r="A3" s="486" t="s">
        <v>11</v>
      </c>
      <c r="B3" s="487" t="s">
        <v>713</v>
      </c>
      <c r="C3" s="479"/>
      <c r="D3" s="488" t="s">
        <v>96</v>
      </c>
      <c r="E3" s="489">
        <v>1</v>
      </c>
      <c r="F3" s="489">
        <v>0</v>
      </c>
      <c r="G3" s="489">
        <v>3</v>
      </c>
      <c r="H3" s="489">
        <v>0</v>
      </c>
      <c r="I3" s="490">
        <f>SUM(E3:H3)</f>
        <v>4</v>
      </c>
    </row>
    <row r="4" spans="1:9" ht="12.75" customHeight="1" thickBot="1" x14ac:dyDescent="0.25">
      <c r="A4" s="491" t="s">
        <v>9</v>
      </c>
      <c r="B4" s="501" t="s">
        <v>714</v>
      </c>
      <c r="D4" s="492" t="s">
        <v>455</v>
      </c>
      <c r="E4" s="493">
        <f>B14</f>
        <v>4</v>
      </c>
      <c r="F4" s="493">
        <v>0</v>
      </c>
      <c r="G4" s="493">
        <f>B8+B20+B26</f>
        <v>29</v>
      </c>
      <c r="H4" s="493">
        <v>0</v>
      </c>
      <c r="I4" s="494">
        <f>SUM(E4:H4)</f>
        <v>33</v>
      </c>
    </row>
    <row r="5" spans="1:9" ht="12.75" customHeight="1" x14ac:dyDescent="0.2">
      <c r="A5" s="491" t="s">
        <v>10</v>
      </c>
      <c r="B5" s="501"/>
    </row>
    <row r="6" spans="1:9" x14ac:dyDescent="0.2">
      <c r="A6" s="495" t="s">
        <v>13</v>
      </c>
      <c r="B6" s="501" t="s">
        <v>715</v>
      </c>
    </row>
    <row r="7" spans="1:9" ht="25.5" customHeight="1" x14ac:dyDescent="0.2">
      <c r="A7" s="491" t="s">
        <v>14</v>
      </c>
      <c r="B7" s="502" t="s">
        <v>716</v>
      </c>
    </row>
    <row r="8" spans="1:9" ht="13.5" thickBot="1" x14ac:dyDescent="0.25">
      <c r="A8" s="496" t="s">
        <v>79</v>
      </c>
      <c r="B8" s="500">
        <v>27</v>
      </c>
    </row>
    <row r="9" spans="1:9" x14ac:dyDescent="0.2">
      <c r="A9" s="486" t="s">
        <v>12</v>
      </c>
      <c r="B9" s="487" t="s">
        <v>717</v>
      </c>
    </row>
    <row r="10" spans="1:9" ht="25.5" x14ac:dyDescent="0.2">
      <c r="A10" s="491" t="s">
        <v>9</v>
      </c>
      <c r="B10" s="501" t="s">
        <v>718</v>
      </c>
    </row>
    <row r="11" spans="1:9" x14ac:dyDescent="0.2">
      <c r="A11" s="491" t="s">
        <v>10</v>
      </c>
      <c r="B11" s="501"/>
    </row>
    <row r="12" spans="1:9" x14ac:dyDescent="0.2">
      <c r="A12" s="495" t="s">
        <v>13</v>
      </c>
      <c r="B12" s="501" t="s">
        <v>719</v>
      </c>
    </row>
    <row r="13" spans="1:9" ht="25.5" x14ac:dyDescent="0.2">
      <c r="A13" s="491" t="s">
        <v>14</v>
      </c>
      <c r="B13" s="501" t="s">
        <v>720</v>
      </c>
    </row>
    <row r="14" spans="1:9" ht="13.5" thickBot="1" x14ac:dyDescent="0.25">
      <c r="A14" s="496" t="s">
        <v>79</v>
      </c>
      <c r="B14" s="503">
        <v>4</v>
      </c>
    </row>
    <row r="15" spans="1:9" ht="25.5" x14ac:dyDescent="0.2">
      <c r="A15" s="486" t="s">
        <v>649</v>
      </c>
      <c r="B15" s="487" t="s">
        <v>724</v>
      </c>
    </row>
    <row r="16" spans="1:9" ht="25.5" x14ac:dyDescent="0.2">
      <c r="A16" s="491" t="s">
        <v>9</v>
      </c>
      <c r="B16" s="501" t="s">
        <v>721</v>
      </c>
    </row>
    <row r="17" spans="1:2" x14ac:dyDescent="0.2">
      <c r="A17" s="491" t="s">
        <v>10</v>
      </c>
      <c r="B17" s="501"/>
    </row>
    <row r="18" spans="1:2" ht="25.5" x14ac:dyDescent="0.2">
      <c r="A18" s="495" t="s">
        <v>13</v>
      </c>
      <c r="B18" s="501" t="s">
        <v>722</v>
      </c>
    </row>
    <row r="19" spans="1:2" ht="25.5" x14ac:dyDescent="0.2">
      <c r="A19" s="491" t="s">
        <v>14</v>
      </c>
      <c r="B19" s="501" t="s">
        <v>716</v>
      </c>
    </row>
    <row r="20" spans="1:2" ht="13.5" thickBot="1" x14ac:dyDescent="0.25">
      <c r="A20" s="496" t="s">
        <v>79</v>
      </c>
      <c r="B20" s="503">
        <v>0</v>
      </c>
    </row>
    <row r="21" spans="1:2" x14ac:dyDescent="0.2">
      <c r="A21" s="497" t="s">
        <v>650</v>
      </c>
      <c r="B21" s="498" t="s">
        <v>723</v>
      </c>
    </row>
    <row r="22" spans="1:2" ht="25.5" x14ac:dyDescent="0.2">
      <c r="A22" s="491" t="s">
        <v>9</v>
      </c>
      <c r="B22" s="501" t="s">
        <v>725</v>
      </c>
    </row>
    <row r="23" spans="1:2" x14ac:dyDescent="0.2">
      <c r="A23" s="491" t="s">
        <v>10</v>
      </c>
      <c r="B23" s="501"/>
    </row>
    <row r="24" spans="1:2" ht="25.5" x14ac:dyDescent="0.2">
      <c r="A24" s="495" t="s">
        <v>13</v>
      </c>
      <c r="B24" s="501" t="s">
        <v>726</v>
      </c>
    </row>
    <row r="25" spans="1:2" ht="25.5" x14ac:dyDescent="0.2">
      <c r="A25" s="491" t="s">
        <v>14</v>
      </c>
      <c r="B25" s="501" t="s">
        <v>716</v>
      </c>
    </row>
    <row r="26" spans="1:2" ht="13.5" thickBot="1" x14ac:dyDescent="0.25">
      <c r="A26" s="496" t="s">
        <v>79</v>
      </c>
      <c r="B26" s="503">
        <v>2</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25"/>
  <sheetViews>
    <sheetView zoomScaleNormal="100" workbookViewId="0">
      <selection activeCell="J7" sqref="J7"/>
    </sheetView>
  </sheetViews>
  <sheetFormatPr defaultColWidth="9.140625" defaultRowHeight="12.75" x14ac:dyDescent="0.2"/>
  <cols>
    <col min="1" max="1" width="42.42578125" style="2" customWidth="1"/>
    <col min="2" max="2" width="51.28515625" style="511"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67" t="s">
        <v>504</v>
      </c>
      <c r="B1" s="568"/>
      <c r="D1" s="564" t="s">
        <v>415</v>
      </c>
      <c r="E1" s="565"/>
      <c r="F1" s="565"/>
      <c r="G1" s="565"/>
      <c r="H1" s="565"/>
      <c r="I1" s="566"/>
    </row>
    <row r="2" spans="1:9" s="5" customFormat="1" ht="38.25" customHeight="1" x14ac:dyDescent="0.2">
      <c r="A2" s="14" t="s">
        <v>638</v>
      </c>
      <c r="B2" s="505"/>
      <c r="D2" s="109" t="s">
        <v>638</v>
      </c>
      <c r="E2" s="199" t="s">
        <v>0</v>
      </c>
      <c r="F2" s="199" t="s">
        <v>2</v>
      </c>
      <c r="G2" s="199" t="s">
        <v>1</v>
      </c>
      <c r="H2" s="199" t="s">
        <v>3</v>
      </c>
      <c r="I2" s="201" t="s">
        <v>75</v>
      </c>
    </row>
    <row r="3" spans="1:9" s="5" customFormat="1" ht="12.75" customHeight="1" x14ac:dyDescent="0.2">
      <c r="A3" s="27" t="s">
        <v>15</v>
      </c>
      <c r="B3" s="506" t="s">
        <v>727</v>
      </c>
      <c r="D3" s="98" t="s">
        <v>96</v>
      </c>
      <c r="E3" s="7">
        <v>0</v>
      </c>
      <c r="F3" s="7">
        <v>0</v>
      </c>
      <c r="G3" s="7">
        <v>0</v>
      </c>
      <c r="H3" s="7">
        <v>4</v>
      </c>
      <c r="I3" s="29">
        <f>SUM(E3:H3)</f>
        <v>4</v>
      </c>
    </row>
    <row r="4" spans="1:9" s="5" customFormat="1" ht="12.75" customHeight="1" thickBot="1" x14ac:dyDescent="0.25">
      <c r="A4" s="203" t="s">
        <v>567</v>
      </c>
      <c r="B4" s="506"/>
      <c r="D4" s="99" t="s">
        <v>455</v>
      </c>
      <c r="E4" s="97">
        <v>0</v>
      </c>
      <c r="F4" s="97">
        <v>0</v>
      </c>
      <c r="G4" s="97">
        <v>0</v>
      </c>
      <c r="H4" s="97">
        <f>B7+B12+B17+B22</f>
        <v>28</v>
      </c>
      <c r="I4" s="202">
        <f>SUM(E4:H4)</f>
        <v>28</v>
      </c>
    </row>
    <row r="5" spans="1:9" ht="25.5" x14ac:dyDescent="0.2">
      <c r="A5" s="159" t="s">
        <v>106</v>
      </c>
      <c r="B5" s="507" t="s">
        <v>728</v>
      </c>
    </row>
    <row r="6" spans="1:9" ht="12.75" customHeight="1" x14ac:dyDescent="0.2">
      <c r="A6" s="159" t="s">
        <v>14</v>
      </c>
      <c r="B6" s="507" t="s">
        <v>729</v>
      </c>
    </row>
    <row r="7" spans="1:9" ht="15.75" thickBot="1" x14ac:dyDescent="0.25">
      <c r="A7" s="113" t="s">
        <v>79</v>
      </c>
      <c r="B7" s="508">
        <v>16</v>
      </c>
    </row>
    <row r="8" spans="1:9" x14ac:dyDescent="0.2">
      <c r="A8" s="203" t="s">
        <v>16</v>
      </c>
      <c r="B8" s="509" t="s">
        <v>731</v>
      </c>
    </row>
    <row r="9" spans="1:9" x14ac:dyDescent="0.2">
      <c r="A9" s="203" t="s">
        <v>567</v>
      </c>
      <c r="B9" s="509" t="s">
        <v>730</v>
      </c>
    </row>
    <row r="10" spans="1:9" x14ac:dyDescent="0.2">
      <c r="A10" s="159" t="s">
        <v>106</v>
      </c>
      <c r="B10" s="507" t="s">
        <v>732</v>
      </c>
    </row>
    <row r="11" spans="1:9" ht="25.5" x14ac:dyDescent="0.2">
      <c r="A11" s="159" t="s">
        <v>14</v>
      </c>
      <c r="B11" s="507" t="s">
        <v>729</v>
      </c>
    </row>
    <row r="12" spans="1:9" ht="15.75" thickBot="1" x14ac:dyDescent="0.25">
      <c r="A12" s="113" t="s">
        <v>79</v>
      </c>
      <c r="B12" s="508">
        <v>3</v>
      </c>
    </row>
    <row r="13" spans="1:9" x14ac:dyDescent="0.2">
      <c r="A13" s="203" t="s">
        <v>651</v>
      </c>
      <c r="B13" s="509" t="s">
        <v>733</v>
      </c>
    </row>
    <row r="14" spans="1:9" x14ac:dyDescent="0.2">
      <c r="A14" s="203" t="s">
        <v>567</v>
      </c>
      <c r="B14" s="509" t="s">
        <v>730</v>
      </c>
    </row>
    <row r="15" spans="1:9" x14ac:dyDescent="0.2">
      <c r="A15" s="159" t="s">
        <v>106</v>
      </c>
      <c r="B15" s="507" t="s">
        <v>732</v>
      </c>
    </row>
    <row r="16" spans="1:9" ht="25.5" x14ac:dyDescent="0.2">
      <c r="A16" s="159" t="s">
        <v>14</v>
      </c>
      <c r="B16" s="507" t="s">
        <v>729</v>
      </c>
    </row>
    <row r="17" spans="1:2" ht="15.75" thickBot="1" x14ac:dyDescent="0.25">
      <c r="A17" s="113" t="s">
        <v>79</v>
      </c>
      <c r="B17" s="508">
        <v>3</v>
      </c>
    </row>
    <row r="18" spans="1:2" ht="25.5" x14ac:dyDescent="0.2">
      <c r="A18" s="203" t="s">
        <v>652</v>
      </c>
      <c r="B18" s="509" t="s">
        <v>734</v>
      </c>
    </row>
    <row r="19" spans="1:2" x14ac:dyDescent="0.2">
      <c r="A19" s="203" t="s">
        <v>567</v>
      </c>
      <c r="B19" s="509" t="s">
        <v>735</v>
      </c>
    </row>
    <row r="20" spans="1:2" x14ac:dyDescent="0.2">
      <c r="A20" s="159" t="s">
        <v>106</v>
      </c>
      <c r="B20" s="507" t="s">
        <v>736</v>
      </c>
    </row>
    <row r="21" spans="1:2" ht="12.75" customHeight="1" x14ac:dyDescent="0.2">
      <c r="A21" s="159" t="s">
        <v>14</v>
      </c>
      <c r="B21" s="507" t="s">
        <v>729</v>
      </c>
    </row>
    <row r="22" spans="1:2" ht="15.75" thickBot="1" x14ac:dyDescent="0.25">
      <c r="A22" s="113" t="s">
        <v>79</v>
      </c>
      <c r="B22" s="508">
        <v>6</v>
      </c>
    </row>
    <row r="23" spans="1:2" ht="15" x14ac:dyDescent="0.2">
      <c r="A23" s="114"/>
      <c r="B23" s="510"/>
    </row>
    <row r="24" spans="1:2" s="51" customFormat="1" ht="15" customHeight="1" x14ac:dyDescent="0.2">
      <c r="A24" s="569" t="s">
        <v>86</v>
      </c>
      <c r="B24" s="569"/>
    </row>
    <row r="25" spans="1:2" s="51" customFormat="1" ht="15" customHeight="1" x14ac:dyDescent="0.2">
      <c r="A25" s="569"/>
      <c r="B25" s="569"/>
    </row>
  </sheetData>
  <mergeCells count="3">
    <mergeCell ref="A1:B1"/>
    <mergeCell ref="A24:B2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28"/>
  <sheetViews>
    <sheetView workbookViewId="0">
      <selection activeCell="B13" sqref="B13"/>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67" t="s">
        <v>505</v>
      </c>
      <c r="B1" s="568"/>
      <c r="D1" s="564" t="s">
        <v>414</v>
      </c>
      <c r="E1" s="565"/>
      <c r="F1" s="565"/>
      <c r="G1" s="565"/>
      <c r="H1" s="565"/>
      <c r="I1" s="566"/>
    </row>
    <row r="2" spans="1:9" s="5" customFormat="1" ht="38.25" customHeight="1" x14ac:dyDescent="0.2">
      <c r="A2" s="14" t="s">
        <v>638</v>
      </c>
      <c r="B2" s="43"/>
      <c r="D2" s="109" t="s">
        <v>638</v>
      </c>
      <c r="E2" s="199" t="s">
        <v>0</v>
      </c>
      <c r="F2" s="199" t="s">
        <v>2</v>
      </c>
      <c r="G2" s="199" t="s">
        <v>1</v>
      </c>
      <c r="H2" s="199" t="s">
        <v>3</v>
      </c>
      <c r="I2" s="201" t="s">
        <v>75</v>
      </c>
    </row>
    <row r="3" spans="1:9" s="5" customFormat="1" x14ac:dyDescent="0.2">
      <c r="A3" s="27" t="s">
        <v>15</v>
      </c>
      <c r="B3" s="69"/>
      <c r="D3" s="98" t="s">
        <v>96</v>
      </c>
      <c r="E3" s="7"/>
      <c r="F3" s="7"/>
      <c r="G3" s="7"/>
      <c r="H3" s="7"/>
      <c r="I3" s="29">
        <f>SUM(E3:H3)</f>
        <v>0</v>
      </c>
    </row>
    <row r="4" spans="1:9" s="5" customFormat="1" ht="13.5" thickBot="1" x14ac:dyDescent="0.25">
      <c r="A4" s="203" t="s">
        <v>566</v>
      </c>
      <c r="B4" s="69"/>
      <c r="D4" s="99" t="s">
        <v>455</v>
      </c>
      <c r="E4" s="97"/>
      <c r="F4" s="97"/>
      <c r="G4" s="97"/>
      <c r="H4" s="97"/>
      <c r="I4" s="202">
        <f>SUM(E4:H4)</f>
        <v>0</v>
      </c>
    </row>
    <row r="5" spans="1:9" x14ac:dyDescent="0.2">
      <c r="A5" s="159" t="s">
        <v>17</v>
      </c>
      <c r="B5" s="68"/>
    </row>
    <row r="6" spans="1:9" ht="25.5" x14ac:dyDescent="0.2">
      <c r="A6" s="159" t="s">
        <v>14</v>
      </c>
      <c r="B6" s="68"/>
    </row>
    <row r="7" spans="1:9" x14ac:dyDescent="0.2">
      <c r="A7" s="134" t="s">
        <v>79</v>
      </c>
      <c r="B7" s="204"/>
    </row>
    <row r="8" spans="1:9" x14ac:dyDescent="0.2">
      <c r="A8" s="203" t="s">
        <v>16</v>
      </c>
      <c r="B8" s="69"/>
    </row>
    <row r="9" spans="1:9" x14ac:dyDescent="0.2">
      <c r="A9" s="203" t="s">
        <v>566</v>
      </c>
      <c r="B9" s="69"/>
    </row>
    <row r="10" spans="1:9" x14ac:dyDescent="0.2">
      <c r="A10" s="159" t="s">
        <v>17</v>
      </c>
      <c r="B10" s="68"/>
    </row>
    <row r="11" spans="1:9" ht="25.5" x14ac:dyDescent="0.2">
      <c r="A11" s="17" t="s">
        <v>14</v>
      </c>
      <c r="B11" s="68"/>
    </row>
    <row r="12" spans="1:9" ht="13.5" thickBot="1" x14ac:dyDescent="0.25">
      <c r="A12" s="130" t="s">
        <v>79</v>
      </c>
      <c r="B12" s="205"/>
    </row>
    <row r="28" spans="2:2" x14ac:dyDescent="0.2">
      <c r="B28" s="115"/>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L20" sqref="L20"/>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39" t="s">
        <v>401</v>
      </c>
      <c r="B1" s="540"/>
      <c r="C1" s="540"/>
      <c r="D1" s="540"/>
      <c r="E1" s="540"/>
      <c r="F1" s="540"/>
      <c r="G1" s="540"/>
      <c r="H1" s="540"/>
      <c r="I1" s="540"/>
      <c r="J1" s="542"/>
    </row>
    <row r="2" spans="1:10" s="5" customFormat="1" ht="38.25" customHeight="1" x14ac:dyDescent="0.2">
      <c r="A2" s="14" t="s">
        <v>638</v>
      </c>
      <c r="B2" s="8"/>
      <c r="C2" s="556" t="s">
        <v>46</v>
      </c>
      <c r="D2" s="556"/>
      <c r="E2" s="556"/>
      <c r="F2" s="556" t="s">
        <v>47</v>
      </c>
      <c r="G2" s="556"/>
      <c r="H2" s="556"/>
      <c r="I2" s="571" t="s">
        <v>48</v>
      </c>
      <c r="J2" s="573" t="s">
        <v>4</v>
      </c>
    </row>
    <row r="3" spans="1:10" s="5" customFormat="1" ht="25.5" x14ac:dyDescent="0.2">
      <c r="A3" s="14"/>
      <c r="B3" s="8"/>
      <c r="C3" s="88" t="s">
        <v>50</v>
      </c>
      <c r="D3" s="88" t="s">
        <v>149</v>
      </c>
      <c r="E3" s="88" t="s">
        <v>150</v>
      </c>
      <c r="F3" s="88" t="s">
        <v>50</v>
      </c>
      <c r="G3" s="185" t="s">
        <v>149</v>
      </c>
      <c r="H3" s="88" t="s">
        <v>150</v>
      </c>
      <c r="I3" s="572"/>
      <c r="J3" s="574"/>
    </row>
    <row r="4" spans="1:10" s="2" customFormat="1" x14ac:dyDescent="0.2">
      <c r="A4" s="293" t="s">
        <v>540</v>
      </c>
      <c r="B4" s="294" t="s">
        <v>539</v>
      </c>
      <c r="C4" s="570"/>
      <c r="D4" s="570"/>
      <c r="E4" s="570"/>
      <c r="F4" s="570"/>
      <c r="G4" s="570"/>
      <c r="H4" s="570"/>
      <c r="I4" s="570"/>
      <c r="J4" s="16"/>
    </row>
    <row r="5" spans="1:10" x14ac:dyDescent="0.2">
      <c r="A5" s="159" t="s">
        <v>554</v>
      </c>
      <c r="B5" s="295" t="s">
        <v>541</v>
      </c>
      <c r="C5" s="10"/>
      <c r="D5" s="10"/>
      <c r="E5" s="10">
        <v>12</v>
      </c>
      <c r="F5" s="10"/>
      <c r="G5" s="10"/>
      <c r="H5" s="10"/>
      <c r="I5" s="10"/>
      <c r="J5" s="18">
        <f>SUM(C5:I5)</f>
        <v>12</v>
      </c>
    </row>
    <row r="6" spans="1:10" x14ac:dyDescent="0.2">
      <c r="A6" s="159" t="s">
        <v>555</v>
      </c>
      <c r="B6" s="295" t="s">
        <v>542</v>
      </c>
      <c r="C6" s="10"/>
      <c r="D6" s="10"/>
      <c r="E6" s="10">
        <v>6</v>
      </c>
      <c r="F6" s="10"/>
      <c r="G6" s="10"/>
      <c r="H6" s="10"/>
      <c r="I6" s="10"/>
      <c r="J6" s="18">
        <f t="shared" ref="J6:J16" si="0">SUM(C6:I6)</f>
        <v>6</v>
      </c>
    </row>
    <row r="7" spans="1:10" x14ac:dyDescent="0.2">
      <c r="A7" s="159" t="s">
        <v>556</v>
      </c>
      <c r="B7" s="295" t="s">
        <v>543</v>
      </c>
      <c r="C7" s="10"/>
      <c r="D7" s="10"/>
      <c r="E7" s="10"/>
      <c r="F7" s="10"/>
      <c r="G7" s="10"/>
      <c r="H7" s="10"/>
      <c r="I7" s="10">
        <v>8</v>
      </c>
      <c r="J7" s="18">
        <f t="shared" si="0"/>
        <v>8</v>
      </c>
    </row>
    <row r="8" spans="1:10" x14ac:dyDescent="0.2">
      <c r="A8" s="159" t="s">
        <v>557</v>
      </c>
      <c r="B8" s="295" t="s">
        <v>544</v>
      </c>
      <c r="C8" s="10"/>
      <c r="D8" s="10"/>
      <c r="E8" s="10"/>
      <c r="F8" s="10"/>
      <c r="G8" s="10">
        <v>9</v>
      </c>
      <c r="H8" s="10"/>
      <c r="I8" s="10">
        <v>64</v>
      </c>
      <c r="J8" s="18">
        <f t="shared" si="0"/>
        <v>73</v>
      </c>
    </row>
    <row r="9" spans="1:10" x14ac:dyDescent="0.2">
      <c r="A9" s="159" t="s">
        <v>558</v>
      </c>
      <c r="B9" s="295" t="s">
        <v>545</v>
      </c>
      <c r="C9" s="10">
        <v>1</v>
      </c>
      <c r="D9" s="10"/>
      <c r="E9" s="10"/>
      <c r="F9" s="10"/>
      <c r="G9" s="10"/>
      <c r="H9" s="10"/>
      <c r="I9" s="10"/>
      <c r="J9" s="18">
        <f t="shared" si="0"/>
        <v>1</v>
      </c>
    </row>
    <row r="10" spans="1:10" x14ac:dyDescent="0.2">
      <c r="A10" s="159" t="s">
        <v>559</v>
      </c>
      <c r="B10" s="295" t="s">
        <v>546</v>
      </c>
      <c r="C10" s="10"/>
      <c r="D10" s="10"/>
      <c r="E10" s="10"/>
      <c r="F10" s="10"/>
      <c r="G10" s="10"/>
      <c r="H10" s="10"/>
      <c r="I10" s="10">
        <v>7</v>
      </c>
      <c r="J10" s="18">
        <f t="shared" si="0"/>
        <v>7</v>
      </c>
    </row>
    <row r="11" spans="1:10" x14ac:dyDescent="0.2">
      <c r="A11" s="159" t="s">
        <v>553</v>
      </c>
      <c r="B11" s="295" t="s">
        <v>547</v>
      </c>
      <c r="C11" s="10"/>
      <c r="D11" s="10"/>
      <c r="E11" s="10"/>
      <c r="F11" s="10"/>
      <c r="G11" s="10"/>
      <c r="H11" s="10"/>
      <c r="I11" s="10">
        <v>4</v>
      </c>
      <c r="J11" s="18">
        <f t="shared" si="0"/>
        <v>4</v>
      </c>
    </row>
    <row r="12" spans="1:10" x14ac:dyDescent="0.2">
      <c r="A12" s="159" t="s">
        <v>560</v>
      </c>
      <c r="B12" s="295" t="s">
        <v>548</v>
      </c>
      <c r="C12" s="10">
        <v>8</v>
      </c>
      <c r="D12" s="10">
        <v>3</v>
      </c>
      <c r="E12" s="10"/>
      <c r="F12" s="10"/>
      <c r="G12" s="10"/>
      <c r="H12" s="10"/>
      <c r="I12" s="10"/>
      <c r="J12" s="18">
        <f t="shared" si="0"/>
        <v>11</v>
      </c>
    </row>
    <row r="13" spans="1:10" x14ac:dyDescent="0.2">
      <c r="A13" s="159" t="s">
        <v>561</v>
      </c>
      <c r="B13" s="295" t="s">
        <v>549</v>
      </c>
      <c r="C13" s="10"/>
      <c r="D13" s="10"/>
      <c r="E13" s="10"/>
      <c r="F13" s="10"/>
      <c r="G13" s="10"/>
      <c r="H13" s="10"/>
      <c r="I13" s="10">
        <v>1</v>
      </c>
      <c r="J13" s="18">
        <f t="shared" si="0"/>
        <v>1</v>
      </c>
    </row>
    <row r="14" spans="1:10" x14ac:dyDescent="0.2">
      <c r="A14" s="159" t="s">
        <v>562</v>
      </c>
      <c r="B14" s="295" t="s">
        <v>550</v>
      </c>
      <c r="C14" s="10"/>
      <c r="D14" s="10"/>
      <c r="E14" s="10"/>
      <c r="F14" s="10"/>
      <c r="G14" s="10"/>
      <c r="H14" s="10"/>
      <c r="I14" s="10">
        <v>6</v>
      </c>
      <c r="J14" s="18">
        <f t="shared" si="0"/>
        <v>6</v>
      </c>
    </row>
    <row r="15" spans="1:10" x14ac:dyDescent="0.2">
      <c r="A15" s="159" t="s">
        <v>552</v>
      </c>
      <c r="B15" s="295" t="s">
        <v>551</v>
      </c>
      <c r="C15" s="22"/>
      <c r="D15" s="22"/>
      <c r="E15" s="22"/>
      <c r="F15" s="22"/>
      <c r="G15" s="22"/>
      <c r="H15" s="22"/>
      <c r="I15" s="22"/>
      <c r="J15" s="18">
        <f t="shared" si="0"/>
        <v>0</v>
      </c>
    </row>
    <row r="16" spans="1:10" ht="13.5" thickBot="1" x14ac:dyDescent="0.25">
      <c r="A16" s="24" t="s">
        <v>4</v>
      </c>
      <c r="B16" s="284" t="s">
        <v>94</v>
      </c>
      <c r="C16" s="26">
        <f>SUM(C5:C15)</f>
        <v>9</v>
      </c>
      <c r="D16" s="26">
        <f t="shared" ref="D16:H16" si="1">SUM(D5:D15)</f>
        <v>3</v>
      </c>
      <c r="E16" s="26">
        <f t="shared" si="1"/>
        <v>18</v>
      </c>
      <c r="F16" s="26">
        <f t="shared" si="1"/>
        <v>0</v>
      </c>
      <c r="G16" s="26">
        <f t="shared" si="1"/>
        <v>9</v>
      </c>
      <c r="H16" s="26">
        <f t="shared" si="1"/>
        <v>0</v>
      </c>
      <c r="I16" s="26">
        <f>SUM(I5:I15)</f>
        <v>90</v>
      </c>
      <c r="J16" s="18">
        <f t="shared" si="0"/>
        <v>129</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pageSetUpPr fitToPage="1"/>
  </sheetPr>
  <dimension ref="A1:K18"/>
  <sheetViews>
    <sheetView workbookViewId="0">
      <selection activeCell="E6" sqref="E6"/>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39" t="s">
        <v>402</v>
      </c>
      <c r="B1" s="540"/>
      <c r="C1" s="540"/>
      <c r="D1" s="540"/>
      <c r="E1" s="540"/>
      <c r="F1" s="540"/>
      <c r="G1" s="540"/>
      <c r="H1" s="540"/>
      <c r="I1" s="540"/>
      <c r="J1" s="540"/>
      <c r="K1" s="542"/>
    </row>
    <row r="2" spans="1:11" s="5" customFormat="1" ht="38.25" customHeight="1" x14ac:dyDescent="0.2">
      <c r="A2" s="14" t="s">
        <v>638</v>
      </c>
      <c r="B2" s="8"/>
      <c r="C2" s="556" t="s">
        <v>46</v>
      </c>
      <c r="D2" s="556"/>
      <c r="E2" s="556"/>
      <c r="F2" s="556" t="s">
        <v>47</v>
      </c>
      <c r="G2" s="556"/>
      <c r="H2" s="556"/>
      <c r="I2" s="571" t="s">
        <v>48</v>
      </c>
      <c r="J2" s="576" t="s">
        <v>475</v>
      </c>
      <c r="K2" s="578" t="s">
        <v>49</v>
      </c>
    </row>
    <row r="3" spans="1:11" s="5" customFormat="1" ht="30.75" customHeight="1" x14ac:dyDescent="0.2">
      <c r="A3" s="14"/>
      <c r="B3" s="8"/>
      <c r="C3" s="185" t="s">
        <v>50</v>
      </c>
      <c r="D3" s="185" t="s">
        <v>149</v>
      </c>
      <c r="E3" s="185" t="s">
        <v>150</v>
      </c>
      <c r="F3" s="185" t="s">
        <v>50</v>
      </c>
      <c r="G3" s="185" t="s">
        <v>149</v>
      </c>
      <c r="H3" s="185" t="s">
        <v>150</v>
      </c>
      <c r="I3" s="572"/>
      <c r="J3" s="577"/>
      <c r="K3" s="579"/>
    </row>
    <row r="4" spans="1:11" s="2" customFormat="1" x14ac:dyDescent="0.2">
      <c r="A4" s="293" t="s">
        <v>540</v>
      </c>
      <c r="B4" s="294" t="s">
        <v>539</v>
      </c>
      <c r="C4" s="570"/>
      <c r="D4" s="570"/>
      <c r="E4" s="570"/>
      <c r="F4" s="570"/>
      <c r="G4" s="570"/>
      <c r="H4" s="570"/>
      <c r="I4" s="570"/>
      <c r="J4" s="37"/>
      <c r="K4" s="38"/>
    </row>
    <row r="5" spans="1:11" x14ac:dyDescent="0.2">
      <c r="A5" s="159" t="s">
        <v>554</v>
      </c>
      <c r="B5" s="295" t="s">
        <v>541</v>
      </c>
      <c r="C5" s="10"/>
      <c r="D5" s="10"/>
      <c r="E5" s="10">
        <v>181</v>
      </c>
      <c r="F5" s="10"/>
      <c r="G5" s="10"/>
      <c r="H5" s="10"/>
      <c r="I5" s="10"/>
      <c r="J5" s="13">
        <f>SUM(C5:I5)</f>
        <v>181</v>
      </c>
      <c r="K5" s="36"/>
    </row>
    <row r="6" spans="1:11" x14ac:dyDescent="0.2">
      <c r="A6" s="159" t="s">
        <v>555</v>
      </c>
      <c r="B6" s="295" t="s">
        <v>542</v>
      </c>
      <c r="C6" s="10"/>
      <c r="D6" s="10"/>
      <c r="E6" s="10">
        <v>261</v>
      </c>
      <c r="F6" s="10"/>
      <c r="G6" s="10"/>
      <c r="H6" s="10"/>
      <c r="I6" s="10"/>
      <c r="J6" s="13">
        <f t="shared" ref="J6:J15" si="0">SUM(C6:I6)</f>
        <v>261</v>
      </c>
      <c r="K6" s="36">
        <v>261</v>
      </c>
    </row>
    <row r="7" spans="1:11" x14ac:dyDescent="0.2">
      <c r="A7" s="159" t="s">
        <v>556</v>
      </c>
      <c r="B7" s="295" t="s">
        <v>543</v>
      </c>
      <c r="C7" s="10"/>
      <c r="D7" s="10"/>
      <c r="E7" s="10"/>
      <c r="F7" s="10"/>
      <c r="G7" s="10"/>
      <c r="H7" s="10"/>
      <c r="I7" s="10">
        <v>150</v>
      </c>
      <c r="J7" s="13">
        <f t="shared" si="0"/>
        <v>150</v>
      </c>
      <c r="K7" s="36"/>
    </row>
    <row r="8" spans="1:11" x14ac:dyDescent="0.2">
      <c r="A8" s="159" t="s">
        <v>557</v>
      </c>
      <c r="B8" s="295" t="s">
        <v>544</v>
      </c>
      <c r="C8" s="10"/>
      <c r="D8" s="10"/>
      <c r="E8" s="10"/>
      <c r="F8" s="10"/>
      <c r="G8" s="10">
        <v>51</v>
      </c>
      <c r="H8" s="10"/>
      <c r="I8" s="10">
        <v>946</v>
      </c>
      <c r="J8" s="13">
        <f t="shared" si="0"/>
        <v>997</v>
      </c>
      <c r="K8" s="36"/>
    </row>
    <row r="9" spans="1:11" x14ac:dyDescent="0.2">
      <c r="A9" s="159" t="s">
        <v>558</v>
      </c>
      <c r="B9" s="295" t="s">
        <v>545</v>
      </c>
      <c r="C9" s="10">
        <v>24</v>
      </c>
      <c r="D9" s="10"/>
      <c r="E9" s="10"/>
      <c r="F9" s="10"/>
      <c r="G9" s="10"/>
      <c r="H9" s="10"/>
      <c r="I9" s="10"/>
      <c r="J9" s="13">
        <f t="shared" si="0"/>
        <v>24</v>
      </c>
      <c r="K9" s="36"/>
    </row>
    <row r="10" spans="1:11" x14ac:dyDescent="0.2">
      <c r="A10" s="159" t="s">
        <v>559</v>
      </c>
      <c r="B10" s="295" t="s">
        <v>546</v>
      </c>
      <c r="C10" s="10"/>
      <c r="D10" s="10"/>
      <c r="E10" s="10"/>
      <c r="F10" s="10"/>
      <c r="G10" s="10"/>
      <c r="H10" s="10"/>
      <c r="I10" s="10">
        <v>99</v>
      </c>
      <c r="J10" s="13">
        <f t="shared" si="0"/>
        <v>99</v>
      </c>
      <c r="K10" s="36"/>
    </row>
    <row r="11" spans="1:11" x14ac:dyDescent="0.2">
      <c r="A11" s="159" t="s">
        <v>553</v>
      </c>
      <c r="B11" s="295" t="s">
        <v>547</v>
      </c>
      <c r="C11" s="10"/>
      <c r="D11" s="10"/>
      <c r="E11" s="10"/>
      <c r="F11" s="10"/>
      <c r="G11" s="10"/>
      <c r="H11" s="10"/>
      <c r="I11" s="10">
        <v>38</v>
      </c>
      <c r="J11" s="13">
        <f t="shared" si="0"/>
        <v>38</v>
      </c>
      <c r="K11" s="36"/>
    </row>
    <row r="12" spans="1:11" x14ac:dyDescent="0.2">
      <c r="A12" s="159" t="s">
        <v>560</v>
      </c>
      <c r="B12" s="295" t="s">
        <v>548</v>
      </c>
      <c r="C12" s="10"/>
      <c r="D12" s="10"/>
      <c r="E12" s="10"/>
      <c r="F12" s="10"/>
      <c r="G12" s="10"/>
      <c r="H12" s="10"/>
      <c r="I12" s="10"/>
      <c r="J12" s="13">
        <f t="shared" si="0"/>
        <v>0</v>
      </c>
      <c r="K12" s="36"/>
    </row>
    <row r="13" spans="1:11" x14ac:dyDescent="0.2">
      <c r="A13" s="159" t="s">
        <v>561</v>
      </c>
      <c r="B13" s="295" t="s">
        <v>549</v>
      </c>
      <c r="C13" s="10"/>
      <c r="D13" s="10"/>
      <c r="E13" s="10"/>
      <c r="F13" s="10"/>
      <c r="G13" s="10"/>
      <c r="H13" s="10"/>
      <c r="I13" s="10">
        <v>32</v>
      </c>
      <c r="J13" s="13">
        <f t="shared" si="0"/>
        <v>32</v>
      </c>
      <c r="K13" s="36"/>
    </row>
    <row r="14" spans="1:11" x14ac:dyDescent="0.2">
      <c r="A14" s="159" t="s">
        <v>562</v>
      </c>
      <c r="B14" s="295" t="s">
        <v>550</v>
      </c>
      <c r="C14" s="10"/>
      <c r="D14" s="10"/>
      <c r="E14" s="10"/>
      <c r="F14" s="10"/>
      <c r="G14" s="10"/>
      <c r="H14" s="10"/>
      <c r="I14" s="10">
        <v>124</v>
      </c>
      <c r="J14" s="13">
        <f t="shared" si="0"/>
        <v>124</v>
      </c>
      <c r="K14" s="36"/>
    </row>
    <row r="15" spans="1:11" x14ac:dyDescent="0.2">
      <c r="A15" s="159" t="s">
        <v>552</v>
      </c>
      <c r="B15" s="295" t="s">
        <v>551</v>
      </c>
      <c r="C15" s="22"/>
      <c r="D15" s="22"/>
      <c r="E15" s="22"/>
      <c r="F15" s="22"/>
      <c r="G15" s="22"/>
      <c r="H15" s="22"/>
      <c r="I15" s="22"/>
      <c r="J15" s="13">
        <f t="shared" si="0"/>
        <v>0</v>
      </c>
      <c r="K15" s="283"/>
    </row>
    <row r="16" spans="1:11" ht="13.5" thickBot="1" x14ac:dyDescent="0.25">
      <c r="A16" s="24" t="s">
        <v>475</v>
      </c>
      <c r="B16" s="284" t="s">
        <v>94</v>
      </c>
      <c r="C16" s="26">
        <f t="shared" ref="C16:H16" si="1">SUM(C5:C15)</f>
        <v>24</v>
      </c>
      <c r="D16" s="26">
        <f t="shared" si="1"/>
        <v>0</v>
      </c>
      <c r="E16" s="26">
        <f t="shared" si="1"/>
        <v>442</v>
      </c>
      <c r="F16" s="26">
        <f t="shared" si="1"/>
        <v>0</v>
      </c>
      <c r="G16" s="26">
        <f t="shared" si="1"/>
        <v>51</v>
      </c>
      <c r="H16" s="26">
        <f t="shared" si="1"/>
        <v>0</v>
      </c>
      <c r="I16" s="26">
        <f>SUM(I5:I15)</f>
        <v>1389</v>
      </c>
      <c r="J16" s="26">
        <f>SUM(J5:J15)</f>
        <v>1906</v>
      </c>
      <c r="K16" s="19"/>
    </row>
    <row r="18" spans="1:11" ht="30" customHeight="1" x14ac:dyDescent="0.2">
      <c r="A18" s="575" t="s">
        <v>478</v>
      </c>
      <c r="B18" s="575"/>
      <c r="C18" s="575"/>
      <c r="D18" s="575"/>
      <c r="E18" s="575"/>
      <c r="F18" s="575"/>
      <c r="G18" s="575"/>
      <c r="H18" s="575"/>
      <c r="I18" s="575"/>
      <c r="J18" s="575"/>
      <c r="K18" s="575"/>
    </row>
  </sheetData>
  <mergeCells count="8">
    <mergeCell ref="A18:K18"/>
    <mergeCell ref="C4:I4"/>
    <mergeCell ref="A1:K1"/>
    <mergeCell ref="C2:E2"/>
    <mergeCell ref="F2:H2"/>
    <mergeCell ref="I2:I3"/>
    <mergeCell ref="J2:J3"/>
    <mergeCell ref="K2:K3"/>
  </mergeCells>
  <pageMargins left="0.7" right="0.7" top="0.75" bottom="0.75" header="0.3" footer="0.3"/>
  <pageSetup paperSize="9" scale="95" fitToHeight="0"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51"/>
  <sheetViews>
    <sheetView topLeftCell="A37" zoomScaleNormal="100" workbookViewId="0">
      <selection activeCell="B10" sqref="B10:J10"/>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81" t="s">
        <v>395</v>
      </c>
      <c r="B1" s="582"/>
      <c r="C1" s="582"/>
      <c r="D1" s="582"/>
      <c r="E1" s="582"/>
      <c r="F1" s="582"/>
      <c r="G1" s="582"/>
      <c r="H1" s="582"/>
      <c r="I1" s="582"/>
      <c r="J1" s="582"/>
      <c r="K1" s="568"/>
    </row>
    <row r="2" spans="1:11" s="5" customFormat="1" ht="38.25" customHeight="1" x14ac:dyDescent="0.2">
      <c r="A2" s="14" t="s">
        <v>638</v>
      </c>
      <c r="B2" s="8"/>
      <c r="C2" s="556" t="s">
        <v>0</v>
      </c>
      <c r="D2" s="556"/>
      <c r="E2" s="556" t="s">
        <v>2</v>
      </c>
      <c r="F2" s="556"/>
      <c r="G2" s="556" t="s">
        <v>1</v>
      </c>
      <c r="H2" s="556"/>
      <c r="I2" s="557" t="s">
        <v>3</v>
      </c>
      <c r="J2" s="558"/>
      <c r="K2" s="45" t="s">
        <v>4</v>
      </c>
    </row>
    <row r="3" spans="1:11" s="5" customFormat="1" ht="13.5" customHeight="1" thickBot="1" x14ac:dyDescent="0.25">
      <c r="A3" s="44"/>
      <c r="B3" s="48"/>
      <c r="C3" s="49" t="s">
        <v>7</v>
      </c>
      <c r="D3" s="49" t="s">
        <v>8</v>
      </c>
      <c r="E3" s="49" t="s">
        <v>7</v>
      </c>
      <c r="F3" s="49" t="s">
        <v>8</v>
      </c>
      <c r="G3" s="49" t="s">
        <v>7</v>
      </c>
      <c r="H3" s="49" t="s">
        <v>8</v>
      </c>
      <c r="I3" s="112" t="s">
        <v>7</v>
      </c>
      <c r="J3" s="112" t="s">
        <v>8</v>
      </c>
      <c r="K3" s="42"/>
    </row>
    <row r="4" spans="1:11" s="5" customFormat="1" ht="13.5" customHeight="1" x14ac:dyDescent="0.2">
      <c r="A4" s="101" t="s">
        <v>641</v>
      </c>
      <c r="B4" s="47"/>
      <c r="C4" s="550"/>
      <c r="D4" s="551"/>
      <c r="E4" s="551"/>
      <c r="F4" s="551"/>
      <c r="G4" s="551"/>
      <c r="H4" s="551"/>
      <c r="I4" s="551"/>
      <c r="J4" s="551"/>
      <c r="K4" s="552"/>
    </row>
    <row r="5" spans="1:11" s="5" customFormat="1" ht="13.5" customHeight="1" x14ac:dyDescent="0.2">
      <c r="A5" s="293" t="s">
        <v>540</v>
      </c>
      <c r="B5" s="294" t="s">
        <v>539</v>
      </c>
      <c r="C5" s="553"/>
      <c r="D5" s="554"/>
      <c r="E5" s="554"/>
      <c r="F5" s="554"/>
      <c r="G5" s="554"/>
      <c r="H5" s="554"/>
      <c r="I5" s="554"/>
      <c r="J5" s="554"/>
      <c r="K5" s="555"/>
    </row>
    <row r="6" spans="1:11" s="5" customFormat="1" ht="13.5" customHeight="1" x14ac:dyDescent="0.2">
      <c r="A6" s="159" t="s">
        <v>554</v>
      </c>
      <c r="B6" s="295" t="s">
        <v>541</v>
      </c>
      <c r="C6" s="10">
        <v>0</v>
      </c>
      <c r="D6" s="10">
        <v>0</v>
      </c>
      <c r="E6" s="10">
        <v>0</v>
      </c>
      <c r="F6" s="10">
        <v>0</v>
      </c>
      <c r="G6" s="10">
        <v>0</v>
      </c>
      <c r="H6" s="10">
        <v>0</v>
      </c>
      <c r="I6" s="10">
        <v>0</v>
      </c>
      <c r="J6" s="10">
        <v>0</v>
      </c>
      <c r="K6" s="18">
        <f>SUM(C6:J6)</f>
        <v>0</v>
      </c>
    </row>
    <row r="7" spans="1:11" s="5" customFormat="1" ht="13.5" customHeight="1" x14ac:dyDescent="0.2">
      <c r="A7" s="159" t="s">
        <v>555</v>
      </c>
      <c r="B7" s="295" t="s">
        <v>542</v>
      </c>
      <c r="C7" s="10">
        <v>0</v>
      </c>
      <c r="D7" s="10">
        <v>0</v>
      </c>
      <c r="E7" s="10">
        <v>0</v>
      </c>
      <c r="F7" s="10">
        <v>0</v>
      </c>
      <c r="G7" s="10">
        <v>0</v>
      </c>
      <c r="H7" s="10">
        <v>0</v>
      </c>
      <c r="I7" s="10">
        <v>0</v>
      </c>
      <c r="J7" s="10">
        <v>0</v>
      </c>
      <c r="K7" s="18">
        <f t="shared" ref="K7:K16" si="0">SUM(C7:J7)</f>
        <v>0</v>
      </c>
    </row>
    <row r="8" spans="1:11" s="5" customFormat="1" ht="13.5" customHeight="1" x14ac:dyDescent="0.2">
      <c r="A8" s="159" t="s">
        <v>556</v>
      </c>
      <c r="B8" s="295" t="s">
        <v>543</v>
      </c>
      <c r="C8" s="10">
        <v>0</v>
      </c>
      <c r="D8" s="10">
        <v>0</v>
      </c>
      <c r="E8" s="10">
        <v>0</v>
      </c>
      <c r="F8" s="10">
        <v>0</v>
      </c>
      <c r="G8" s="10">
        <v>0</v>
      </c>
      <c r="H8" s="10">
        <v>0</v>
      </c>
      <c r="I8" s="10">
        <v>0</v>
      </c>
      <c r="J8" s="10">
        <v>0</v>
      </c>
      <c r="K8" s="18">
        <f t="shared" si="0"/>
        <v>0</v>
      </c>
    </row>
    <row r="9" spans="1:11" s="5" customFormat="1" ht="13.5" customHeight="1" x14ac:dyDescent="0.2">
      <c r="A9" s="159" t="s">
        <v>557</v>
      </c>
      <c r="B9" s="295" t="s">
        <v>544</v>
      </c>
      <c r="C9" s="10">
        <v>0</v>
      </c>
      <c r="D9" s="10">
        <v>0</v>
      </c>
      <c r="E9" s="10">
        <v>0</v>
      </c>
      <c r="F9" s="10">
        <v>0</v>
      </c>
      <c r="G9" s="10">
        <v>0</v>
      </c>
      <c r="H9" s="10">
        <v>0</v>
      </c>
      <c r="I9" s="10">
        <v>0</v>
      </c>
      <c r="J9" s="10">
        <v>0</v>
      </c>
      <c r="K9" s="18">
        <f t="shared" si="0"/>
        <v>0</v>
      </c>
    </row>
    <row r="10" spans="1:11" s="5" customFormat="1" ht="13.5" customHeight="1" x14ac:dyDescent="0.2">
      <c r="A10" s="159" t="s">
        <v>558</v>
      </c>
      <c r="B10" s="295" t="s">
        <v>545</v>
      </c>
      <c r="C10" s="10">
        <v>0</v>
      </c>
      <c r="D10" s="10">
        <v>0</v>
      </c>
      <c r="E10" s="10">
        <v>0</v>
      </c>
      <c r="F10" s="10">
        <v>0</v>
      </c>
      <c r="G10" s="10">
        <v>0</v>
      </c>
      <c r="H10" s="10">
        <v>0</v>
      </c>
      <c r="I10" s="10">
        <v>0</v>
      </c>
      <c r="J10" s="10">
        <v>0</v>
      </c>
      <c r="K10" s="18">
        <f t="shared" si="0"/>
        <v>0</v>
      </c>
    </row>
    <row r="11" spans="1:11" s="5" customFormat="1" ht="13.5" customHeight="1" x14ac:dyDescent="0.2">
      <c r="A11" s="159" t="s">
        <v>559</v>
      </c>
      <c r="B11" s="295" t="s">
        <v>546</v>
      </c>
      <c r="C11" s="10">
        <v>0</v>
      </c>
      <c r="D11" s="10">
        <v>0</v>
      </c>
      <c r="E11" s="10">
        <v>0</v>
      </c>
      <c r="F11" s="10">
        <v>0</v>
      </c>
      <c r="G11" s="10">
        <v>0</v>
      </c>
      <c r="H11" s="10">
        <v>0</v>
      </c>
      <c r="I11" s="10">
        <v>0</v>
      </c>
      <c r="J11" s="10">
        <v>0</v>
      </c>
      <c r="K11" s="18">
        <f t="shared" si="0"/>
        <v>0</v>
      </c>
    </row>
    <row r="12" spans="1:11" s="5" customFormat="1" ht="13.5" customHeight="1" x14ac:dyDescent="0.2">
      <c r="A12" s="159" t="s">
        <v>553</v>
      </c>
      <c r="B12" s="295" t="s">
        <v>547</v>
      </c>
      <c r="C12" s="10">
        <v>0</v>
      </c>
      <c r="D12" s="10">
        <v>0</v>
      </c>
      <c r="E12" s="10">
        <v>0</v>
      </c>
      <c r="F12" s="10">
        <v>0</v>
      </c>
      <c r="G12" s="10">
        <v>0</v>
      </c>
      <c r="H12" s="10">
        <v>0</v>
      </c>
      <c r="I12" s="10">
        <v>0</v>
      </c>
      <c r="J12" s="10">
        <v>0</v>
      </c>
      <c r="K12" s="18">
        <f t="shared" si="0"/>
        <v>0</v>
      </c>
    </row>
    <row r="13" spans="1:11" s="5" customFormat="1" ht="13.5" customHeight="1" x14ac:dyDescent="0.2">
      <c r="A13" s="159" t="s">
        <v>560</v>
      </c>
      <c r="B13" s="295" t="s">
        <v>548</v>
      </c>
      <c r="C13" s="10">
        <v>429</v>
      </c>
      <c r="D13" s="10">
        <v>75</v>
      </c>
      <c r="E13" s="10">
        <v>4</v>
      </c>
      <c r="F13" s="10">
        <v>0</v>
      </c>
      <c r="G13" s="10">
        <v>103</v>
      </c>
      <c r="H13" s="10">
        <v>39</v>
      </c>
      <c r="I13" s="10">
        <v>39</v>
      </c>
      <c r="J13" s="10">
        <v>40</v>
      </c>
      <c r="K13" s="18">
        <f t="shared" si="0"/>
        <v>729</v>
      </c>
    </row>
    <row r="14" spans="1:11" s="5" customFormat="1" ht="13.5" customHeight="1" x14ac:dyDescent="0.2">
      <c r="A14" s="159" t="s">
        <v>561</v>
      </c>
      <c r="B14" s="295" t="s">
        <v>549</v>
      </c>
      <c r="C14" s="10">
        <v>0</v>
      </c>
      <c r="D14" s="10">
        <v>0</v>
      </c>
      <c r="E14" s="10">
        <v>0</v>
      </c>
      <c r="F14" s="10">
        <v>0</v>
      </c>
      <c r="G14" s="10">
        <v>0</v>
      </c>
      <c r="H14" s="10">
        <v>0</v>
      </c>
      <c r="I14" s="10">
        <v>0</v>
      </c>
      <c r="J14" s="10">
        <v>0</v>
      </c>
      <c r="K14" s="18">
        <f t="shared" si="0"/>
        <v>0</v>
      </c>
    </row>
    <row r="15" spans="1:11" s="5" customFormat="1" ht="13.5" customHeight="1" x14ac:dyDescent="0.2">
      <c r="A15" s="159" t="s">
        <v>562</v>
      </c>
      <c r="B15" s="295" t="s">
        <v>550</v>
      </c>
      <c r="C15" s="10">
        <v>0</v>
      </c>
      <c r="D15" s="10">
        <v>0</v>
      </c>
      <c r="E15" s="10">
        <v>0</v>
      </c>
      <c r="F15" s="10">
        <v>0</v>
      </c>
      <c r="G15" s="10">
        <v>0</v>
      </c>
      <c r="H15" s="10">
        <v>0</v>
      </c>
      <c r="I15" s="10">
        <v>0</v>
      </c>
      <c r="J15" s="10">
        <v>0</v>
      </c>
      <c r="K15" s="18">
        <f t="shared" si="0"/>
        <v>0</v>
      </c>
    </row>
    <row r="16" spans="1:11" s="5" customFormat="1" ht="13.5" customHeight="1" x14ac:dyDescent="0.2">
      <c r="A16" s="159" t="s">
        <v>552</v>
      </c>
      <c r="B16" s="295" t="s">
        <v>551</v>
      </c>
      <c r="C16" s="10">
        <v>0</v>
      </c>
      <c r="D16" s="10">
        <v>0</v>
      </c>
      <c r="E16" s="10">
        <v>0</v>
      </c>
      <c r="F16" s="10">
        <v>0</v>
      </c>
      <c r="G16" s="10">
        <v>0</v>
      </c>
      <c r="H16" s="10">
        <v>0</v>
      </c>
      <c r="I16" s="10">
        <v>0</v>
      </c>
      <c r="J16" s="10">
        <v>0</v>
      </c>
      <c r="K16" s="18">
        <f t="shared" si="0"/>
        <v>0</v>
      </c>
    </row>
    <row r="17" spans="1:11" s="5" customFormat="1" ht="13.5" customHeight="1" x14ac:dyDescent="0.2">
      <c r="A17" s="296" t="s">
        <v>93</v>
      </c>
      <c r="B17" s="297" t="s">
        <v>94</v>
      </c>
      <c r="C17" s="13">
        <f>SUM(C6:C16)</f>
        <v>429</v>
      </c>
      <c r="D17" s="13">
        <f t="shared" ref="D17:J17" si="1">SUM(D6:D16)</f>
        <v>75</v>
      </c>
      <c r="E17" s="13">
        <f t="shared" si="1"/>
        <v>4</v>
      </c>
      <c r="F17" s="13">
        <f t="shared" si="1"/>
        <v>0</v>
      </c>
      <c r="G17" s="13">
        <f t="shared" si="1"/>
        <v>103</v>
      </c>
      <c r="H17" s="13">
        <f t="shared" si="1"/>
        <v>39</v>
      </c>
      <c r="I17" s="13">
        <f t="shared" si="1"/>
        <v>39</v>
      </c>
      <c r="J17" s="13">
        <f t="shared" si="1"/>
        <v>40</v>
      </c>
      <c r="K17" s="18">
        <f>SUM(K6:K16)</f>
        <v>729</v>
      </c>
    </row>
    <row r="18" spans="1:11" s="5" customFormat="1" ht="13.5" customHeight="1" x14ac:dyDescent="0.2">
      <c r="A18" s="306" t="s">
        <v>654</v>
      </c>
      <c r="B18" s="307" t="s">
        <v>94</v>
      </c>
      <c r="C18" s="91">
        <v>27</v>
      </c>
      <c r="D18" s="91">
        <v>10</v>
      </c>
      <c r="E18" s="91">
        <v>0</v>
      </c>
      <c r="F18" s="91">
        <v>0</v>
      </c>
      <c r="G18" s="91">
        <v>8</v>
      </c>
      <c r="H18" s="91">
        <v>3</v>
      </c>
      <c r="I18" s="91">
        <v>5</v>
      </c>
      <c r="J18" s="91">
        <v>5</v>
      </c>
      <c r="K18" s="20">
        <f t="shared" ref="K18:K19" si="2">SUM(C18:J18)</f>
        <v>58</v>
      </c>
    </row>
    <row r="19" spans="1:11" s="5" customFormat="1" ht="13.5" customHeight="1" x14ac:dyDescent="0.2">
      <c r="A19" s="306" t="s">
        <v>655</v>
      </c>
      <c r="B19" s="307" t="s">
        <v>94</v>
      </c>
      <c r="C19" s="91">
        <v>19</v>
      </c>
      <c r="D19" s="91">
        <v>1</v>
      </c>
      <c r="E19" s="91">
        <v>0</v>
      </c>
      <c r="F19" s="91">
        <v>0</v>
      </c>
      <c r="G19" s="91">
        <v>26</v>
      </c>
      <c r="H19" s="91">
        <v>3</v>
      </c>
      <c r="I19" s="91">
        <v>17</v>
      </c>
      <c r="J19" s="91">
        <v>10</v>
      </c>
      <c r="K19" s="20">
        <f t="shared" si="2"/>
        <v>76</v>
      </c>
    </row>
    <row r="20" spans="1:11" s="5" customFormat="1" ht="13.5" customHeight="1" x14ac:dyDescent="0.2">
      <c r="A20" s="162" t="s">
        <v>642</v>
      </c>
      <c r="B20" s="298"/>
      <c r="C20" s="559"/>
      <c r="D20" s="560"/>
      <c r="E20" s="560"/>
      <c r="F20" s="560"/>
      <c r="G20" s="560"/>
      <c r="H20" s="560"/>
      <c r="I20" s="560"/>
      <c r="J20" s="560"/>
      <c r="K20" s="561"/>
    </row>
    <row r="21" spans="1:11" s="5" customFormat="1" ht="13.5" customHeight="1" x14ac:dyDescent="0.2">
      <c r="A21" s="293" t="s">
        <v>540</v>
      </c>
      <c r="B21" s="294" t="s">
        <v>539</v>
      </c>
      <c r="C21" s="553"/>
      <c r="D21" s="554"/>
      <c r="E21" s="554"/>
      <c r="F21" s="554"/>
      <c r="G21" s="554"/>
      <c r="H21" s="554"/>
      <c r="I21" s="554"/>
      <c r="J21" s="554"/>
      <c r="K21" s="555"/>
    </row>
    <row r="22" spans="1:11" s="5" customFormat="1" ht="13.5" customHeight="1" x14ac:dyDescent="0.2">
      <c r="A22" s="159" t="s">
        <v>554</v>
      </c>
      <c r="B22" s="295" t="s">
        <v>541</v>
      </c>
      <c r="C22" s="10">
        <v>0</v>
      </c>
      <c r="D22" s="10">
        <v>0</v>
      </c>
      <c r="E22" s="10">
        <v>0</v>
      </c>
      <c r="F22" s="10">
        <v>0</v>
      </c>
      <c r="G22" s="10">
        <v>0</v>
      </c>
      <c r="H22" s="10">
        <v>0</v>
      </c>
      <c r="I22" s="10">
        <v>0</v>
      </c>
      <c r="J22" s="10">
        <v>0</v>
      </c>
      <c r="K22" s="18">
        <f>SUM(C22:J22)</f>
        <v>0</v>
      </c>
    </row>
    <row r="23" spans="1:11" s="5" customFormat="1" ht="13.5" customHeight="1" x14ac:dyDescent="0.2">
      <c r="A23" s="159" t="s">
        <v>555</v>
      </c>
      <c r="B23" s="295" t="s">
        <v>542</v>
      </c>
      <c r="C23" s="10">
        <v>0</v>
      </c>
      <c r="D23" s="10">
        <v>0</v>
      </c>
      <c r="E23" s="10">
        <v>0</v>
      </c>
      <c r="F23" s="10">
        <v>0</v>
      </c>
      <c r="G23" s="10">
        <v>0</v>
      </c>
      <c r="H23" s="10">
        <v>0</v>
      </c>
      <c r="I23" s="10">
        <v>0</v>
      </c>
      <c r="J23" s="10">
        <v>0</v>
      </c>
      <c r="K23" s="18">
        <f t="shared" ref="K23:K32" si="3">SUM(C23:J23)</f>
        <v>0</v>
      </c>
    </row>
    <row r="24" spans="1:11" s="5" customFormat="1" ht="13.5" customHeight="1" x14ac:dyDescent="0.2">
      <c r="A24" s="159" t="s">
        <v>556</v>
      </c>
      <c r="B24" s="295" t="s">
        <v>543</v>
      </c>
      <c r="C24" s="10">
        <v>73</v>
      </c>
      <c r="D24" s="10">
        <v>0</v>
      </c>
      <c r="E24" s="10">
        <v>0</v>
      </c>
      <c r="F24" s="10">
        <v>0</v>
      </c>
      <c r="G24" s="10">
        <v>0</v>
      </c>
      <c r="H24" s="10">
        <v>0</v>
      </c>
      <c r="I24" s="110">
        <v>0</v>
      </c>
      <c r="J24" s="111">
        <v>0</v>
      </c>
      <c r="K24" s="18">
        <f t="shared" si="3"/>
        <v>73</v>
      </c>
    </row>
    <row r="25" spans="1:11" s="5" customFormat="1" ht="13.5" customHeight="1" x14ac:dyDescent="0.2">
      <c r="A25" s="159" t="s">
        <v>557</v>
      </c>
      <c r="B25" s="295" t="s">
        <v>544</v>
      </c>
      <c r="C25" s="10">
        <v>0</v>
      </c>
      <c r="D25" s="10">
        <v>0</v>
      </c>
      <c r="E25" s="10">
        <v>0</v>
      </c>
      <c r="F25" s="10">
        <v>0</v>
      </c>
      <c r="G25" s="10">
        <v>0</v>
      </c>
      <c r="H25" s="10">
        <v>0</v>
      </c>
      <c r="I25" s="10">
        <v>0</v>
      </c>
      <c r="J25" s="10">
        <v>0</v>
      </c>
      <c r="K25" s="18">
        <f t="shared" si="3"/>
        <v>0</v>
      </c>
    </row>
    <row r="26" spans="1:11" s="5" customFormat="1" ht="13.5" customHeight="1" x14ac:dyDescent="0.2">
      <c r="A26" s="159" t="s">
        <v>558</v>
      </c>
      <c r="B26" s="295" t="s">
        <v>545</v>
      </c>
      <c r="C26" s="10">
        <v>105</v>
      </c>
      <c r="D26" s="10">
        <v>41</v>
      </c>
      <c r="E26" s="10">
        <v>0</v>
      </c>
      <c r="F26" s="10">
        <v>0</v>
      </c>
      <c r="G26" s="10">
        <v>0</v>
      </c>
      <c r="H26" s="10">
        <v>0</v>
      </c>
      <c r="I26" s="110">
        <v>0</v>
      </c>
      <c r="J26" s="111">
        <v>0</v>
      </c>
      <c r="K26" s="18">
        <f t="shared" si="3"/>
        <v>146</v>
      </c>
    </row>
    <row r="27" spans="1:11" s="5" customFormat="1" ht="13.5" customHeight="1" x14ac:dyDescent="0.2">
      <c r="A27" s="159" t="s">
        <v>559</v>
      </c>
      <c r="B27" s="295" t="s">
        <v>546</v>
      </c>
      <c r="C27" s="10">
        <v>0</v>
      </c>
      <c r="D27" s="10">
        <v>0</v>
      </c>
      <c r="E27" s="10">
        <v>0</v>
      </c>
      <c r="F27" s="10">
        <v>0</v>
      </c>
      <c r="G27" s="10">
        <v>0</v>
      </c>
      <c r="H27" s="10">
        <v>0</v>
      </c>
      <c r="I27" s="10">
        <v>0</v>
      </c>
      <c r="J27" s="10">
        <v>0</v>
      </c>
      <c r="K27" s="18">
        <f t="shared" si="3"/>
        <v>0</v>
      </c>
    </row>
    <row r="28" spans="1:11" s="5" customFormat="1" ht="13.5" customHeight="1" x14ac:dyDescent="0.2">
      <c r="A28" s="159" t="s">
        <v>553</v>
      </c>
      <c r="B28" s="295" t="s">
        <v>547</v>
      </c>
      <c r="C28" s="10">
        <v>0</v>
      </c>
      <c r="D28" s="10">
        <v>0</v>
      </c>
      <c r="E28" s="10">
        <v>0</v>
      </c>
      <c r="F28" s="10">
        <v>0</v>
      </c>
      <c r="G28" s="10">
        <v>0</v>
      </c>
      <c r="H28" s="10">
        <v>0</v>
      </c>
      <c r="I28" s="10">
        <v>0</v>
      </c>
      <c r="J28" s="10">
        <v>0</v>
      </c>
      <c r="K28" s="18">
        <f t="shared" si="3"/>
        <v>0</v>
      </c>
    </row>
    <row r="29" spans="1:11" s="5" customFormat="1" ht="13.5" customHeight="1" x14ac:dyDescent="0.2">
      <c r="A29" s="159" t="s">
        <v>560</v>
      </c>
      <c r="B29" s="295" t="s">
        <v>548</v>
      </c>
      <c r="C29" s="10">
        <v>163</v>
      </c>
      <c r="D29" s="10">
        <v>81</v>
      </c>
      <c r="E29" s="10">
        <v>0</v>
      </c>
      <c r="F29" s="10">
        <v>0</v>
      </c>
      <c r="G29" s="10">
        <v>95</v>
      </c>
      <c r="H29" s="10">
        <v>61</v>
      </c>
      <c r="I29" s="10">
        <v>47</v>
      </c>
      <c r="J29" s="10">
        <v>10</v>
      </c>
      <c r="K29" s="18">
        <f t="shared" si="3"/>
        <v>457</v>
      </c>
    </row>
    <row r="30" spans="1:11" s="5" customFormat="1" ht="13.5" customHeight="1" x14ac:dyDescent="0.2">
      <c r="A30" s="159" t="s">
        <v>561</v>
      </c>
      <c r="B30" s="295" t="s">
        <v>549</v>
      </c>
      <c r="C30" s="10">
        <v>0</v>
      </c>
      <c r="D30" s="10">
        <v>0</v>
      </c>
      <c r="E30" s="10">
        <v>0</v>
      </c>
      <c r="F30" s="10">
        <v>0</v>
      </c>
      <c r="G30" s="10">
        <v>0</v>
      </c>
      <c r="H30" s="10">
        <v>0</v>
      </c>
      <c r="I30" s="10">
        <v>0</v>
      </c>
      <c r="J30" s="10">
        <v>0</v>
      </c>
      <c r="K30" s="18">
        <f t="shared" si="3"/>
        <v>0</v>
      </c>
    </row>
    <row r="31" spans="1:11" s="5" customFormat="1" ht="13.5" customHeight="1" x14ac:dyDescent="0.2">
      <c r="A31" s="159" t="s">
        <v>562</v>
      </c>
      <c r="B31" s="295" t="s">
        <v>550</v>
      </c>
      <c r="C31" s="10">
        <v>0</v>
      </c>
      <c r="D31" s="10">
        <v>0</v>
      </c>
      <c r="E31" s="10">
        <v>0</v>
      </c>
      <c r="F31" s="10">
        <v>0</v>
      </c>
      <c r="G31" s="10">
        <v>0</v>
      </c>
      <c r="H31" s="10">
        <v>0</v>
      </c>
      <c r="I31" s="10">
        <v>0</v>
      </c>
      <c r="J31" s="10">
        <v>0</v>
      </c>
      <c r="K31" s="18">
        <f t="shared" si="3"/>
        <v>0</v>
      </c>
    </row>
    <row r="32" spans="1:11" s="5" customFormat="1" ht="13.5" customHeight="1" x14ac:dyDescent="0.2">
      <c r="A32" s="159" t="s">
        <v>552</v>
      </c>
      <c r="B32" s="295" t="s">
        <v>551</v>
      </c>
      <c r="C32" s="10">
        <v>0</v>
      </c>
      <c r="D32" s="10">
        <v>0</v>
      </c>
      <c r="E32" s="10">
        <v>0</v>
      </c>
      <c r="F32" s="10">
        <v>0</v>
      </c>
      <c r="G32" s="10">
        <v>0</v>
      </c>
      <c r="H32" s="10">
        <v>0</v>
      </c>
      <c r="I32" s="10">
        <v>0</v>
      </c>
      <c r="J32" s="10">
        <v>0</v>
      </c>
      <c r="K32" s="18">
        <f t="shared" si="3"/>
        <v>0</v>
      </c>
    </row>
    <row r="33" spans="1:11" s="5" customFormat="1" ht="13.5" customHeight="1" x14ac:dyDescent="0.2">
      <c r="A33" s="296" t="s">
        <v>93</v>
      </c>
      <c r="B33" s="297" t="s">
        <v>94</v>
      </c>
      <c r="C33" s="13">
        <f>SUM(C22:C32)</f>
        <v>341</v>
      </c>
      <c r="D33" s="13">
        <f t="shared" ref="D33:J33" si="4">SUM(D22:D32)</f>
        <v>122</v>
      </c>
      <c r="E33" s="13">
        <f t="shared" si="4"/>
        <v>0</v>
      </c>
      <c r="F33" s="13">
        <f t="shared" si="4"/>
        <v>0</v>
      </c>
      <c r="G33" s="13">
        <f t="shared" si="4"/>
        <v>95</v>
      </c>
      <c r="H33" s="13">
        <f t="shared" si="4"/>
        <v>61</v>
      </c>
      <c r="I33" s="13">
        <f t="shared" si="4"/>
        <v>47</v>
      </c>
      <c r="J33" s="13">
        <f t="shared" si="4"/>
        <v>10</v>
      </c>
      <c r="K33" s="18">
        <f>SUM(K22:K32)</f>
        <v>676</v>
      </c>
    </row>
    <row r="34" spans="1:11" s="5" customFormat="1" ht="13.5" customHeight="1" x14ac:dyDescent="0.2">
      <c r="A34" s="306" t="s">
        <v>656</v>
      </c>
      <c r="B34" s="307" t="s">
        <v>94</v>
      </c>
      <c r="C34" s="91">
        <v>237</v>
      </c>
      <c r="D34" s="91">
        <v>89</v>
      </c>
      <c r="E34" s="91">
        <v>0</v>
      </c>
      <c r="F34" s="91">
        <v>0</v>
      </c>
      <c r="G34" s="91">
        <v>70</v>
      </c>
      <c r="H34" s="91">
        <v>50</v>
      </c>
      <c r="I34" s="91">
        <v>20</v>
      </c>
      <c r="J34" s="91">
        <v>4</v>
      </c>
      <c r="K34" s="20">
        <f t="shared" ref="K34:K35" si="5">SUM(C34:J34)</f>
        <v>470</v>
      </c>
    </row>
    <row r="35" spans="1:11" s="5" customFormat="1" ht="13.5" customHeight="1" thickBot="1" x14ac:dyDescent="0.25">
      <c r="A35" s="306" t="s">
        <v>657</v>
      </c>
      <c r="B35" s="307" t="s">
        <v>94</v>
      </c>
      <c r="C35" s="91">
        <v>105</v>
      </c>
      <c r="D35" s="91">
        <v>10</v>
      </c>
      <c r="E35" s="91">
        <v>0</v>
      </c>
      <c r="F35" s="91">
        <v>0</v>
      </c>
      <c r="G35" s="91">
        <v>35</v>
      </c>
      <c r="H35" s="91">
        <v>9</v>
      </c>
      <c r="I35" s="91">
        <v>30</v>
      </c>
      <c r="J35" s="91">
        <v>4</v>
      </c>
      <c r="K35" s="20">
        <f t="shared" si="5"/>
        <v>193</v>
      </c>
    </row>
    <row r="36" spans="1:11" s="5" customFormat="1" ht="13.5" customHeight="1" x14ac:dyDescent="0.2">
      <c r="A36" s="101" t="s">
        <v>643</v>
      </c>
      <c r="B36" s="47"/>
      <c r="C36" s="550"/>
      <c r="D36" s="551"/>
      <c r="E36" s="551"/>
      <c r="F36" s="551"/>
      <c r="G36" s="551"/>
      <c r="H36" s="551"/>
      <c r="I36" s="551"/>
      <c r="J36" s="551"/>
      <c r="K36" s="552"/>
    </row>
    <row r="37" spans="1:11" s="5" customFormat="1" ht="13.5" customHeight="1" x14ac:dyDescent="0.2">
      <c r="A37" s="293" t="s">
        <v>540</v>
      </c>
      <c r="B37" s="294" t="s">
        <v>539</v>
      </c>
      <c r="C37" s="553"/>
      <c r="D37" s="554"/>
      <c r="E37" s="554"/>
      <c r="F37" s="554"/>
      <c r="G37" s="554"/>
      <c r="H37" s="554"/>
      <c r="I37" s="554"/>
      <c r="J37" s="554"/>
      <c r="K37" s="555"/>
    </row>
    <row r="38" spans="1:11" s="5" customFormat="1" ht="13.5" customHeight="1" x14ac:dyDescent="0.2">
      <c r="A38" s="159" t="s">
        <v>554</v>
      </c>
      <c r="B38" s="295" t="s">
        <v>541</v>
      </c>
      <c r="C38" s="10">
        <v>0</v>
      </c>
      <c r="D38" s="10">
        <v>0</v>
      </c>
      <c r="E38" s="10">
        <v>0</v>
      </c>
      <c r="F38" s="10">
        <v>0</v>
      </c>
      <c r="G38" s="10">
        <v>0</v>
      </c>
      <c r="H38" s="10">
        <v>0</v>
      </c>
      <c r="I38" s="110">
        <v>0</v>
      </c>
      <c r="J38" s="111">
        <v>0</v>
      </c>
      <c r="K38" s="18">
        <f>SUM(C38:J38)</f>
        <v>0</v>
      </c>
    </row>
    <row r="39" spans="1:11" s="5" customFormat="1" ht="13.5" customHeight="1" x14ac:dyDescent="0.2">
      <c r="A39" s="159" t="s">
        <v>555</v>
      </c>
      <c r="B39" s="295" t="s">
        <v>542</v>
      </c>
      <c r="C39" s="10">
        <v>713</v>
      </c>
      <c r="D39" s="10">
        <v>330</v>
      </c>
      <c r="E39" s="10">
        <v>122</v>
      </c>
      <c r="F39" s="10">
        <v>163</v>
      </c>
      <c r="G39" s="10">
        <v>115</v>
      </c>
      <c r="H39" s="10">
        <v>87</v>
      </c>
      <c r="I39" s="110">
        <v>0</v>
      </c>
      <c r="J39" s="111">
        <v>0</v>
      </c>
      <c r="K39" s="18">
        <f t="shared" ref="K39:K48" si="6">SUM(C39:J39)</f>
        <v>1530</v>
      </c>
    </row>
    <row r="40" spans="1:11" s="5" customFormat="1" ht="13.5" customHeight="1" x14ac:dyDescent="0.2">
      <c r="A40" s="159" t="s">
        <v>556</v>
      </c>
      <c r="B40" s="295" t="s">
        <v>543</v>
      </c>
      <c r="C40" s="10">
        <v>77</v>
      </c>
      <c r="D40" s="10">
        <v>0</v>
      </c>
      <c r="E40" s="10">
        <v>0</v>
      </c>
      <c r="F40" s="10">
        <v>0</v>
      </c>
      <c r="G40" s="10">
        <v>6</v>
      </c>
      <c r="H40" s="10">
        <v>0</v>
      </c>
      <c r="I40" s="110">
        <v>0</v>
      </c>
      <c r="J40" s="111">
        <v>0</v>
      </c>
      <c r="K40" s="18">
        <f t="shared" si="6"/>
        <v>83</v>
      </c>
    </row>
    <row r="41" spans="1:11" s="5" customFormat="1" ht="13.5" customHeight="1" x14ac:dyDescent="0.2">
      <c r="A41" s="159" t="s">
        <v>557</v>
      </c>
      <c r="B41" s="295" t="s">
        <v>544</v>
      </c>
      <c r="C41" s="10">
        <v>0</v>
      </c>
      <c r="D41" s="10">
        <v>0</v>
      </c>
      <c r="E41" s="10">
        <v>0</v>
      </c>
      <c r="F41" s="10">
        <v>0</v>
      </c>
      <c r="G41" s="10">
        <v>0</v>
      </c>
      <c r="H41" s="10">
        <v>0</v>
      </c>
      <c r="I41" s="10">
        <v>0</v>
      </c>
      <c r="J41" s="10">
        <v>0</v>
      </c>
      <c r="K41" s="18">
        <f t="shared" si="6"/>
        <v>0</v>
      </c>
    </row>
    <row r="42" spans="1:11" s="5" customFormat="1" ht="13.5" customHeight="1" x14ac:dyDescent="0.2">
      <c r="A42" s="159" t="s">
        <v>558</v>
      </c>
      <c r="B42" s="295" t="s">
        <v>545</v>
      </c>
      <c r="C42" s="10">
        <v>0</v>
      </c>
      <c r="D42" s="10">
        <v>0</v>
      </c>
      <c r="E42" s="10">
        <v>0</v>
      </c>
      <c r="F42" s="10">
        <v>0</v>
      </c>
      <c r="G42" s="10">
        <v>0</v>
      </c>
      <c r="H42" s="10">
        <v>0</v>
      </c>
      <c r="I42" s="10">
        <v>0</v>
      </c>
      <c r="J42" s="10">
        <v>0</v>
      </c>
      <c r="K42" s="18">
        <f t="shared" si="6"/>
        <v>0</v>
      </c>
    </row>
    <row r="43" spans="1:11" s="5" customFormat="1" ht="13.5" customHeight="1" x14ac:dyDescent="0.2">
      <c r="A43" s="159" t="s">
        <v>559</v>
      </c>
      <c r="B43" s="295" t="s">
        <v>546</v>
      </c>
      <c r="C43" s="10">
        <v>83</v>
      </c>
      <c r="D43" s="10">
        <v>4</v>
      </c>
      <c r="E43" s="10">
        <v>0</v>
      </c>
      <c r="F43" s="10">
        <v>0</v>
      </c>
      <c r="G43" s="10">
        <v>14</v>
      </c>
      <c r="H43" s="10">
        <v>5</v>
      </c>
      <c r="I43" s="110">
        <v>4</v>
      </c>
      <c r="J43" s="111">
        <v>2</v>
      </c>
      <c r="K43" s="18">
        <f t="shared" si="6"/>
        <v>112</v>
      </c>
    </row>
    <row r="44" spans="1:11" s="5" customFormat="1" ht="13.5" customHeight="1" x14ac:dyDescent="0.2">
      <c r="A44" s="159" t="s">
        <v>553</v>
      </c>
      <c r="B44" s="295" t="s">
        <v>547</v>
      </c>
      <c r="C44" s="10">
        <v>5</v>
      </c>
      <c r="D44" s="10">
        <v>3</v>
      </c>
      <c r="E44" s="10">
        <v>0</v>
      </c>
      <c r="F44" s="10">
        <v>0</v>
      </c>
      <c r="G44" s="10">
        <v>0</v>
      </c>
      <c r="H44" s="10">
        <v>0</v>
      </c>
      <c r="I44" s="110">
        <v>0</v>
      </c>
      <c r="J44" s="111">
        <v>0</v>
      </c>
      <c r="K44" s="18">
        <f t="shared" si="6"/>
        <v>8</v>
      </c>
    </row>
    <row r="45" spans="1:11" s="5" customFormat="1" ht="13.5" customHeight="1" x14ac:dyDescent="0.2">
      <c r="A45" s="159" t="s">
        <v>560</v>
      </c>
      <c r="B45" s="295" t="s">
        <v>548</v>
      </c>
      <c r="C45" s="10">
        <v>0</v>
      </c>
      <c r="D45" s="10">
        <v>0</v>
      </c>
      <c r="E45" s="10">
        <v>0</v>
      </c>
      <c r="F45" s="10">
        <v>0</v>
      </c>
      <c r="G45" s="10">
        <v>0</v>
      </c>
      <c r="H45" s="10">
        <v>0</v>
      </c>
      <c r="I45" s="10">
        <v>0</v>
      </c>
      <c r="J45" s="10">
        <v>0</v>
      </c>
      <c r="K45" s="18">
        <f t="shared" si="6"/>
        <v>0</v>
      </c>
    </row>
    <row r="46" spans="1:11" s="5" customFormat="1" ht="13.5" customHeight="1" x14ac:dyDescent="0.2">
      <c r="A46" s="159" t="s">
        <v>561</v>
      </c>
      <c r="B46" s="295" t="s">
        <v>549</v>
      </c>
      <c r="C46" s="10">
        <v>0</v>
      </c>
      <c r="D46" s="10">
        <v>0</v>
      </c>
      <c r="E46" s="10">
        <v>0</v>
      </c>
      <c r="F46" s="10">
        <v>0</v>
      </c>
      <c r="G46" s="10">
        <v>0</v>
      </c>
      <c r="H46" s="10">
        <v>0</v>
      </c>
      <c r="I46" s="10">
        <v>0</v>
      </c>
      <c r="J46" s="10">
        <v>0</v>
      </c>
      <c r="K46" s="18">
        <f t="shared" si="6"/>
        <v>0</v>
      </c>
    </row>
    <row r="47" spans="1:11" s="5" customFormat="1" ht="13.5" customHeight="1" x14ac:dyDescent="0.2">
      <c r="A47" s="159" t="s">
        <v>562</v>
      </c>
      <c r="B47" s="295" t="s">
        <v>550</v>
      </c>
      <c r="C47" s="10">
        <v>55</v>
      </c>
      <c r="D47" s="10">
        <v>161</v>
      </c>
      <c r="E47" s="10">
        <v>0</v>
      </c>
      <c r="F47" s="10">
        <v>0</v>
      </c>
      <c r="G47" s="10">
        <v>20</v>
      </c>
      <c r="H47" s="10">
        <v>0</v>
      </c>
      <c r="I47" s="10">
        <v>0</v>
      </c>
      <c r="J47" s="10">
        <v>0</v>
      </c>
      <c r="K47" s="18">
        <f t="shared" si="6"/>
        <v>236</v>
      </c>
    </row>
    <row r="48" spans="1:11" s="5" customFormat="1" ht="13.5" customHeight="1" x14ac:dyDescent="0.2">
      <c r="A48" s="159" t="s">
        <v>552</v>
      </c>
      <c r="B48" s="295" t="s">
        <v>551</v>
      </c>
      <c r="C48" s="10">
        <v>163</v>
      </c>
      <c r="D48" s="10">
        <v>4</v>
      </c>
      <c r="E48" s="10">
        <v>0</v>
      </c>
      <c r="F48" s="10">
        <v>0</v>
      </c>
      <c r="G48" s="10">
        <v>8</v>
      </c>
      <c r="H48" s="10">
        <v>5</v>
      </c>
      <c r="I48" s="110">
        <v>0</v>
      </c>
      <c r="J48" s="111">
        <v>0</v>
      </c>
      <c r="K48" s="18">
        <f t="shared" si="6"/>
        <v>180</v>
      </c>
    </row>
    <row r="49" spans="1:11" s="5" customFormat="1" ht="13.5" customHeight="1" x14ac:dyDescent="0.2">
      <c r="A49" s="296" t="s">
        <v>93</v>
      </c>
      <c r="B49" s="297" t="s">
        <v>94</v>
      </c>
      <c r="C49" s="13">
        <f>SUM(C38:C48)</f>
        <v>1096</v>
      </c>
      <c r="D49" s="13">
        <f t="shared" ref="D49:J49" si="7">SUM(D38:D48)</f>
        <v>502</v>
      </c>
      <c r="E49" s="13">
        <f t="shared" si="7"/>
        <v>122</v>
      </c>
      <c r="F49" s="13">
        <f t="shared" si="7"/>
        <v>163</v>
      </c>
      <c r="G49" s="13">
        <f t="shared" si="7"/>
        <v>163</v>
      </c>
      <c r="H49" s="13">
        <f t="shared" si="7"/>
        <v>97</v>
      </c>
      <c r="I49" s="13">
        <f t="shared" si="7"/>
        <v>4</v>
      </c>
      <c r="J49" s="13">
        <f t="shared" si="7"/>
        <v>2</v>
      </c>
      <c r="K49" s="18">
        <f>SUM(K38:K48)</f>
        <v>2149</v>
      </c>
    </row>
    <row r="50" spans="1:11" s="5" customFormat="1" ht="25.5" x14ac:dyDescent="0.2">
      <c r="A50" s="306" t="s">
        <v>668</v>
      </c>
      <c r="B50" s="307" t="s">
        <v>94</v>
      </c>
      <c r="C50" s="91">
        <v>774</v>
      </c>
      <c r="D50" s="91">
        <v>419</v>
      </c>
      <c r="E50" s="91">
        <v>120</v>
      </c>
      <c r="F50" s="91">
        <v>155</v>
      </c>
      <c r="G50" s="91">
        <v>104</v>
      </c>
      <c r="H50" s="91">
        <v>67</v>
      </c>
      <c r="I50" s="91">
        <v>1</v>
      </c>
      <c r="J50" s="91">
        <v>0</v>
      </c>
      <c r="K50" s="20">
        <f t="shared" ref="K50:K51" si="8">SUM(C50:J50)</f>
        <v>1640</v>
      </c>
    </row>
    <row r="51" spans="1:11" s="5" customFormat="1" ht="25.5" x14ac:dyDescent="0.2">
      <c r="A51" s="306" t="s">
        <v>669</v>
      </c>
      <c r="B51" s="307" t="s">
        <v>94</v>
      </c>
      <c r="C51" s="91">
        <v>40</v>
      </c>
      <c r="D51" s="91">
        <v>4</v>
      </c>
      <c r="E51" s="91">
        <v>0</v>
      </c>
      <c r="F51" s="91">
        <v>0</v>
      </c>
      <c r="G51" s="91">
        <v>1</v>
      </c>
      <c r="H51" s="91">
        <v>0</v>
      </c>
      <c r="I51" s="91">
        <v>0</v>
      </c>
      <c r="J51" s="91">
        <v>0</v>
      </c>
      <c r="K51" s="20">
        <f t="shared" si="8"/>
        <v>45</v>
      </c>
    </row>
    <row r="52" spans="1:11" s="5" customFormat="1" ht="13.5" customHeight="1" x14ac:dyDescent="0.2">
      <c r="A52" s="162" t="s">
        <v>644</v>
      </c>
      <c r="B52" s="298"/>
      <c r="C52" s="559"/>
      <c r="D52" s="560"/>
      <c r="E52" s="560"/>
      <c r="F52" s="560"/>
      <c r="G52" s="560"/>
      <c r="H52" s="560"/>
      <c r="I52" s="560"/>
      <c r="J52" s="560"/>
      <c r="K52" s="561"/>
    </row>
    <row r="53" spans="1:11" s="5" customFormat="1" ht="13.5" customHeight="1" x14ac:dyDescent="0.2">
      <c r="A53" s="293" t="s">
        <v>540</v>
      </c>
      <c r="B53" s="294" t="s">
        <v>539</v>
      </c>
      <c r="C53" s="553"/>
      <c r="D53" s="554"/>
      <c r="E53" s="554"/>
      <c r="F53" s="554"/>
      <c r="G53" s="554"/>
      <c r="H53" s="554"/>
      <c r="I53" s="554"/>
      <c r="J53" s="554"/>
      <c r="K53" s="555"/>
    </row>
    <row r="54" spans="1:11" s="5" customFormat="1" ht="13.5" customHeight="1" x14ac:dyDescent="0.2">
      <c r="A54" s="159" t="s">
        <v>554</v>
      </c>
      <c r="B54" s="295" t="s">
        <v>541</v>
      </c>
      <c r="C54" s="10">
        <v>0</v>
      </c>
      <c r="D54" s="10">
        <v>0</v>
      </c>
      <c r="E54" s="10">
        <v>0</v>
      </c>
      <c r="F54" s="10">
        <v>0</v>
      </c>
      <c r="G54" s="10">
        <v>0</v>
      </c>
      <c r="H54" s="10">
        <v>0</v>
      </c>
      <c r="I54" s="10">
        <v>0</v>
      </c>
      <c r="J54" s="10">
        <v>0</v>
      </c>
      <c r="K54" s="18">
        <f>SUM(C54:J54)</f>
        <v>0</v>
      </c>
    </row>
    <row r="55" spans="1:11" s="5" customFormat="1" ht="13.5" customHeight="1" x14ac:dyDescent="0.2">
      <c r="A55" s="159" t="s">
        <v>555</v>
      </c>
      <c r="B55" s="295" t="s">
        <v>542</v>
      </c>
      <c r="C55" s="10">
        <v>0</v>
      </c>
      <c r="D55" s="10">
        <v>0</v>
      </c>
      <c r="E55" s="10">
        <v>0</v>
      </c>
      <c r="F55" s="10">
        <v>0</v>
      </c>
      <c r="G55" s="10">
        <v>0</v>
      </c>
      <c r="H55" s="10">
        <v>0</v>
      </c>
      <c r="I55" s="10">
        <v>0</v>
      </c>
      <c r="J55" s="10">
        <v>0</v>
      </c>
      <c r="K55" s="18">
        <f t="shared" ref="K55:K64" si="9">SUM(C55:J55)</f>
        <v>0</v>
      </c>
    </row>
    <row r="56" spans="1:11" s="5" customFormat="1" ht="13.5" customHeight="1" x14ac:dyDescent="0.2">
      <c r="A56" s="159" t="s">
        <v>556</v>
      </c>
      <c r="B56" s="295" t="s">
        <v>543</v>
      </c>
      <c r="C56" s="10">
        <v>0</v>
      </c>
      <c r="D56" s="10">
        <v>0</v>
      </c>
      <c r="E56" s="10">
        <v>0</v>
      </c>
      <c r="F56" s="10">
        <v>0</v>
      </c>
      <c r="G56" s="10">
        <v>0</v>
      </c>
      <c r="H56" s="10">
        <v>0</v>
      </c>
      <c r="I56" s="10">
        <v>0</v>
      </c>
      <c r="J56" s="10">
        <v>0</v>
      </c>
      <c r="K56" s="18">
        <f t="shared" si="9"/>
        <v>0</v>
      </c>
    </row>
    <row r="57" spans="1:11" s="5" customFormat="1" ht="13.5" customHeight="1" x14ac:dyDescent="0.2">
      <c r="A57" s="159" t="s">
        <v>557</v>
      </c>
      <c r="B57" s="295" t="s">
        <v>544</v>
      </c>
      <c r="C57" s="10">
        <v>0</v>
      </c>
      <c r="D57" s="10">
        <v>0</v>
      </c>
      <c r="E57" s="10">
        <v>0</v>
      </c>
      <c r="F57" s="10">
        <v>0</v>
      </c>
      <c r="G57" s="10">
        <v>21</v>
      </c>
      <c r="H57" s="10">
        <v>0</v>
      </c>
      <c r="I57" s="10">
        <v>0</v>
      </c>
      <c r="J57" s="10">
        <v>0</v>
      </c>
      <c r="K57" s="18">
        <f t="shared" si="9"/>
        <v>21</v>
      </c>
    </row>
    <row r="58" spans="1:11" s="5" customFormat="1" ht="13.5" customHeight="1" x14ac:dyDescent="0.2">
      <c r="A58" s="159" t="s">
        <v>558</v>
      </c>
      <c r="B58" s="295" t="s">
        <v>545</v>
      </c>
      <c r="C58" s="10">
        <v>515</v>
      </c>
      <c r="D58" s="10">
        <v>100</v>
      </c>
      <c r="E58" s="10">
        <v>0</v>
      </c>
      <c r="F58" s="10">
        <v>0</v>
      </c>
      <c r="G58" s="10">
        <v>195</v>
      </c>
      <c r="H58" s="10">
        <v>146</v>
      </c>
      <c r="I58" s="10">
        <v>11</v>
      </c>
      <c r="J58" s="10">
        <v>6</v>
      </c>
      <c r="K58" s="18">
        <f t="shared" si="9"/>
        <v>973</v>
      </c>
    </row>
    <row r="59" spans="1:11" s="5" customFormat="1" ht="13.5" customHeight="1" x14ac:dyDescent="0.2">
      <c r="A59" s="159" t="s">
        <v>559</v>
      </c>
      <c r="B59" s="295" t="s">
        <v>546</v>
      </c>
      <c r="C59" s="10">
        <v>0</v>
      </c>
      <c r="D59" s="10">
        <v>0</v>
      </c>
      <c r="E59" s="10">
        <v>0</v>
      </c>
      <c r="F59" s="10">
        <v>0</v>
      </c>
      <c r="G59" s="10">
        <v>0</v>
      </c>
      <c r="H59" s="10">
        <v>0</v>
      </c>
      <c r="I59" s="10">
        <v>0</v>
      </c>
      <c r="J59" s="10">
        <v>0</v>
      </c>
      <c r="K59" s="18">
        <f t="shared" si="9"/>
        <v>0</v>
      </c>
    </row>
    <row r="60" spans="1:11" s="5" customFormat="1" ht="13.5" customHeight="1" x14ac:dyDescent="0.2">
      <c r="A60" s="159" t="s">
        <v>553</v>
      </c>
      <c r="B60" s="295" t="s">
        <v>547</v>
      </c>
      <c r="C60" s="10">
        <v>95</v>
      </c>
      <c r="D60" s="10">
        <v>0</v>
      </c>
      <c r="E60" s="10">
        <v>0</v>
      </c>
      <c r="F60" s="10">
        <v>0</v>
      </c>
      <c r="G60" s="10">
        <v>33</v>
      </c>
      <c r="H60" s="10">
        <v>0</v>
      </c>
      <c r="I60" s="10">
        <v>5</v>
      </c>
      <c r="J60" s="10">
        <v>1</v>
      </c>
      <c r="K60" s="18">
        <f t="shared" si="9"/>
        <v>134</v>
      </c>
    </row>
    <row r="61" spans="1:11" s="5" customFormat="1" ht="13.5" customHeight="1" x14ac:dyDescent="0.2">
      <c r="A61" s="159" t="s">
        <v>560</v>
      </c>
      <c r="B61" s="295" t="s">
        <v>548</v>
      </c>
      <c r="C61" s="10">
        <v>0</v>
      </c>
      <c r="D61" s="10">
        <v>0</v>
      </c>
      <c r="E61" s="10">
        <v>0</v>
      </c>
      <c r="F61" s="10">
        <v>0</v>
      </c>
      <c r="G61" s="10">
        <v>0</v>
      </c>
      <c r="H61" s="10">
        <v>0</v>
      </c>
      <c r="I61" s="10">
        <v>0</v>
      </c>
      <c r="J61" s="10">
        <v>0</v>
      </c>
      <c r="K61" s="18">
        <f t="shared" si="9"/>
        <v>0</v>
      </c>
    </row>
    <row r="62" spans="1:11" s="5" customFormat="1" ht="13.5" customHeight="1" x14ac:dyDescent="0.2">
      <c r="A62" s="159" t="s">
        <v>561</v>
      </c>
      <c r="B62" s="295" t="s">
        <v>549</v>
      </c>
      <c r="C62" s="10">
        <v>0</v>
      </c>
      <c r="D62" s="10">
        <v>0</v>
      </c>
      <c r="E62" s="10">
        <v>0</v>
      </c>
      <c r="F62" s="10">
        <v>0</v>
      </c>
      <c r="G62" s="10">
        <v>0</v>
      </c>
      <c r="H62" s="10">
        <v>0</v>
      </c>
      <c r="I62" s="10">
        <v>0</v>
      </c>
      <c r="J62" s="10">
        <v>0</v>
      </c>
      <c r="K62" s="18">
        <f t="shared" si="9"/>
        <v>0</v>
      </c>
    </row>
    <row r="63" spans="1:11" s="5" customFormat="1" ht="13.5" customHeight="1" x14ac:dyDescent="0.2">
      <c r="A63" s="159" t="s">
        <v>562</v>
      </c>
      <c r="B63" s="295" t="s">
        <v>550</v>
      </c>
      <c r="C63" s="10">
        <v>0</v>
      </c>
      <c r="D63" s="10">
        <v>0</v>
      </c>
      <c r="E63" s="10">
        <v>0</v>
      </c>
      <c r="F63" s="10">
        <v>0</v>
      </c>
      <c r="G63" s="10">
        <v>0</v>
      </c>
      <c r="H63" s="10">
        <v>0</v>
      </c>
      <c r="I63" s="10">
        <v>0</v>
      </c>
      <c r="J63" s="10">
        <v>0</v>
      </c>
      <c r="K63" s="18">
        <f t="shared" si="9"/>
        <v>0</v>
      </c>
    </row>
    <row r="64" spans="1:11" s="5" customFormat="1" ht="13.5" customHeight="1" x14ac:dyDescent="0.2">
      <c r="A64" s="159" t="s">
        <v>552</v>
      </c>
      <c r="B64" s="295" t="s">
        <v>551</v>
      </c>
      <c r="C64" s="10">
        <v>0</v>
      </c>
      <c r="D64" s="10">
        <v>0</v>
      </c>
      <c r="E64" s="10">
        <v>0</v>
      </c>
      <c r="F64" s="10">
        <v>0</v>
      </c>
      <c r="G64" s="10">
        <v>0</v>
      </c>
      <c r="H64" s="10">
        <v>0</v>
      </c>
      <c r="I64" s="10">
        <v>0</v>
      </c>
      <c r="J64" s="10">
        <v>0</v>
      </c>
      <c r="K64" s="18">
        <f t="shared" si="9"/>
        <v>0</v>
      </c>
    </row>
    <row r="65" spans="1:11" s="5" customFormat="1" ht="13.5" customHeight="1" x14ac:dyDescent="0.2">
      <c r="A65" s="296" t="s">
        <v>93</v>
      </c>
      <c r="B65" s="297" t="s">
        <v>94</v>
      </c>
      <c r="C65" s="13">
        <f>SUM(C54:C64)</f>
        <v>610</v>
      </c>
      <c r="D65" s="13">
        <f t="shared" ref="D65:J65" si="10">SUM(D54:D64)</f>
        <v>100</v>
      </c>
      <c r="E65" s="13">
        <f t="shared" si="10"/>
        <v>0</v>
      </c>
      <c r="F65" s="13">
        <f t="shared" si="10"/>
        <v>0</v>
      </c>
      <c r="G65" s="13">
        <f t="shared" si="10"/>
        <v>249</v>
      </c>
      <c r="H65" s="13">
        <f t="shared" si="10"/>
        <v>146</v>
      </c>
      <c r="I65" s="13">
        <f t="shared" si="10"/>
        <v>16</v>
      </c>
      <c r="J65" s="13">
        <f t="shared" si="10"/>
        <v>7</v>
      </c>
      <c r="K65" s="18">
        <f>SUM(K54:K64)</f>
        <v>1128</v>
      </c>
    </row>
    <row r="66" spans="1:11" s="5" customFormat="1" ht="13.5" customHeight="1" x14ac:dyDescent="0.2">
      <c r="A66" s="306" t="s">
        <v>658</v>
      </c>
      <c r="B66" s="307" t="s">
        <v>94</v>
      </c>
      <c r="C66" s="91">
        <v>326</v>
      </c>
      <c r="D66" s="91">
        <v>58</v>
      </c>
      <c r="E66" s="91">
        <v>0</v>
      </c>
      <c r="F66" s="91">
        <v>0</v>
      </c>
      <c r="G66" s="91">
        <v>140</v>
      </c>
      <c r="H66" s="91">
        <v>96</v>
      </c>
      <c r="I66" s="91">
        <v>9</v>
      </c>
      <c r="J66" s="91">
        <v>4</v>
      </c>
      <c r="K66" s="20">
        <f t="shared" ref="K66:K67" si="11">SUM(C66:J66)</f>
        <v>633</v>
      </c>
    </row>
    <row r="67" spans="1:11" s="5" customFormat="1" ht="13.5" customHeight="1" thickBot="1" x14ac:dyDescent="0.25">
      <c r="A67" s="306" t="s">
        <v>659</v>
      </c>
      <c r="B67" s="307" t="s">
        <v>94</v>
      </c>
      <c r="C67" s="91">
        <v>24</v>
      </c>
      <c r="D67" s="91">
        <v>7</v>
      </c>
      <c r="E67" s="91">
        <v>0</v>
      </c>
      <c r="F67" s="91">
        <v>0</v>
      </c>
      <c r="G67" s="91">
        <v>14</v>
      </c>
      <c r="H67" s="91">
        <v>1</v>
      </c>
      <c r="I67" s="91">
        <v>3</v>
      </c>
      <c r="J67" s="91">
        <v>1</v>
      </c>
      <c r="K67" s="20">
        <f t="shared" si="11"/>
        <v>50</v>
      </c>
    </row>
    <row r="68" spans="1:11" s="5" customFormat="1" ht="13.5" customHeight="1" x14ac:dyDescent="0.2">
      <c r="A68" s="101" t="s">
        <v>645</v>
      </c>
      <c r="B68" s="47"/>
      <c r="C68" s="550"/>
      <c r="D68" s="551"/>
      <c r="E68" s="551"/>
      <c r="F68" s="551"/>
      <c r="G68" s="551"/>
      <c r="H68" s="551"/>
      <c r="I68" s="551"/>
      <c r="J68" s="551"/>
      <c r="K68" s="552"/>
    </row>
    <row r="69" spans="1:11" s="5" customFormat="1" ht="13.5" customHeight="1" x14ac:dyDescent="0.2">
      <c r="A69" s="293" t="s">
        <v>540</v>
      </c>
      <c r="B69" s="294" t="s">
        <v>539</v>
      </c>
      <c r="C69" s="553"/>
      <c r="D69" s="554"/>
      <c r="E69" s="554"/>
      <c r="F69" s="554"/>
      <c r="G69" s="554"/>
      <c r="H69" s="554"/>
      <c r="I69" s="554"/>
      <c r="J69" s="554"/>
      <c r="K69" s="555"/>
    </row>
    <row r="70" spans="1:11" s="5" customFormat="1" ht="13.5" customHeight="1" x14ac:dyDescent="0.2">
      <c r="A70" s="159" t="s">
        <v>554</v>
      </c>
      <c r="B70" s="295" t="s">
        <v>541</v>
      </c>
      <c r="C70" s="10">
        <v>0</v>
      </c>
      <c r="D70" s="10">
        <v>0</v>
      </c>
      <c r="E70" s="10">
        <v>0</v>
      </c>
      <c r="F70" s="10">
        <v>0</v>
      </c>
      <c r="G70" s="10">
        <v>0</v>
      </c>
      <c r="H70" s="10">
        <v>0</v>
      </c>
      <c r="I70" s="10">
        <v>0</v>
      </c>
      <c r="J70" s="10">
        <v>0</v>
      </c>
      <c r="K70" s="18">
        <f>SUM(C70:J70)</f>
        <v>0</v>
      </c>
    </row>
    <row r="71" spans="1:11" s="5" customFormat="1" ht="13.5" customHeight="1" x14ac:dyDescent="0.2">
      <c r="A71" s="159" t="s">
        <v>555</v>
      </c>
      <c r="B71" s="295" t="s">
        <v>542</v>
      </c>
      <c r="C71" s="10">
        <v>0</v>
      </c>
      <c r="D71" s="10">
        <v>0</v>
      </c>
      <c r="E71" s="10">
        <v>0</v>
      </c>
      <c r="F71" s="10">
        <v>0</v>
      </c>
      <c r="G71" s="10">
        <v>0</v>
      </c>
      <c r="H71" s="10">
        <v>0</v>
      </c>
      <c r="I71" s="10">
        <v>0</v>
      </c>
      <c r="J71" s="10">
        <v>0</v>
      </c>
      <c r="K71" s="18">
        <f t="shared" ref="K71:K80" si="12">SUM(C71:J71)</f>
        <v>0</v>
      </c>
    </row>
    <row r="72" spans="1:11" s="5" customFormat="1" ht="13.5" customHeight="1" x14ac:dyDescent="0.2">
      <c r="A72" s="159" t="s">
        <v>556</v>
      </c>
      <c r="B72" s="295" t="s">
        <v>543</v>
      </c>
      <c r="C72" s="10">
        <v>58</v>
      </c>
      <c r="D72" s="10">
        <v>0</v>
      </c>
      <c r="E72" s="10">
        <v>0</v>
      </c>
      <c r="F72" s="10">
        <v>0</v>
      </c>
      <c r="G72" s="10">
        <v>15</v>
      </c>
      <c r="H72" s="10">
        <v>0</v>
      </c>
      <c r="I72" s="10">
        <v>22</v>
      </c>
      <c r="J72" s="10">
        <v>1</v>
      </c>
      <c r="K72" s="18">
        <f t="shared" si="12"/>
        <v>96</v>
      </c>
    </row>
    <row r="73" spans="1:11" s="5" customFormat="1" ht="13.5" customHeight="1" x14ac:dyDescent="0.2">
      <c r="A73" s="159" t="s">
        <v>557</v>
      </c>
      <c r="B73" s="295" t="s">
        <v>544</v>
      </c>
      <c r="C73" s="10">
        <v>0</v>
      </c>
      <c r="D73" s="10">
        <v>0</v>
      </c>
      <c r="E73" s="10">
        <v>0</v>
      </c>
      <c r="F73" s="10">
        <v>0</v>
      </c>
      <c r="G73" s="10">
        <v>0</v>
      </c>
      <c r="H73" s="10">
        <v>0</v>
      </c>
      <c r="I73" s="10">
        <v>0</v>
      </c>
      <c r="J73" s="10">
        <v>0</v>
      </c>
      <c r="K73" s="18">
        <f t="shared" si="12"/>
        <v>0</v>
      </c>
    </row>
    <row r="74" spans="1:11" s="5" customFormat="1" ht="13.5" customHeight="1" x14ac:dyDescent="0.2">
      <c r="A74" s="159" t="s">
        <v>558</v>
      </c>
      <c r="B74" s="295" t="s">
        <v>545</v>
      </c>
      <c r="C74" s="10">
        <v>0</v>
      </c>
      <c r="D74" s="10">
        <v>0</v>
      </c>
      <c r="E74" s="10">
        <v>0</v>
      </c>
      <c r="F74" s="10">
        <v>0</v>
      </c>
      <c r="G74" s="10">
        <v>0</v>
      </c>
      <c r="H74" s="10">
        <v>0</v>
      </c>
      <c r="I74" s="10">
        <v>0</v>
      </c>
      <c r="J74" s="10">
        <v>0</v>
      </c>
      <c r="K74" s="18">
        <f t="shared" si="12"/>
        <v>0</v>
      </c>
    </row>
    <row r="75" spans="1:11" s="5" customFormat="1" ht="13.5" customHeight="1" x14ac:dyDescent="0.2">
      <c r="A75" s="159" t="s">
        <v>559</v>
      </c>
      <c r="B75" s="295" t="s">
        <v>546</v>
      </c>
      <c r="C75" s="10">
        <v>0</v>
      </c>
      <c r="D75" s="10">
        <v>0</v>
      </c>
      <c r="E75" s="10">
        <v>0</v>
      </c>
      <c r="F75" s="10">
        <v>0</v>
      </c>
      <c r="G75" s="10">
        <v>0</v>
      </c>
      <c r="H75" s="10">
        <v>0</v>
      </c>
      <c r="I75" s="10">
        <v>0</v>
      </c>
      <c r="J75" s="10">
        <v>0</v>
      </c>
      <c r="K75" s="18">
        <f t="shared" si="12"/>
        <v>0</v>
      </c>
    </row>
    <row r="76" spans="1:11" s="5" customFormat="1" ht="13.5" customHeight="1" x14ac:dyDescent="0.2">
      <c r="A76" s="159" t="s">
        <v>553</v>
      </c>
      <c r="B76" s="295" t="s">
        <v>547</v>
      </c>
      <c r="C76" s="10">
        <v>0</v>
      </c>
      <c r="D76" s="10">
        <v>0</v>
      </c>
      <c r="E76" s="10">
        <v>0</v>
      </c>
      <c r="F76" s="10">
        <v>0</v>
      </c>
      <c r="G76" s="10">
        <v>0</v>
      </c>
      <c r="H76" s="10">
        <v>0</v>
      </c>
      <c r="I76" s="10">
        <v>0</v>
      </c>
      <c r="J76" s="10">
        <v>0</v>
      </c>
      <c r="K76" s="18">
        <f t="shared" si="12"/>
        <v>0</v>
      </c>
    </row>
    <row r="77" spans="1:11" s="5" customFormat="1" ht="13.5" customHeight="1" x14ac:dyDescent="0.2">
      <c r="A77" s="159" t="s">
        <v>560</v>
      </c>
      <c r="B77" s="295" t="s">
        <v>548</v>
      </c>
      <c r="C77" s="10">
        <v>81</v>
      </c>
      <c r="D77" s="10">
        <v>0</v>
      </c>
      <c r="E77" s="10">
        <v>0</v>
      </c>
      <c r="F77" s="10">
        <v>0</v>
      </c>
      <c r="G77" s="10">
        <v>25</v>
      </c>
      <c r="H77" s="10">
        <v>0</v>
      </c>
      <c r="I77" s="10">
        <v>11</v>
      </c>
      <c r="J77" s="10">
        <v>5</v>
      </c>
      <c r="K77" s="18">
        <f t="shared" si="12"/>
        <v>122</v>
      </c>
    </row>
    <row r="78" spans="1:11" s="5" customFormat="1" ht="13.5" customHeight="1" x14ac:dyDescent="0.2">
      <c r="A78" s="159" t="s">
        <v>561</v>
      </c>
      <c r="B78" s="295" t="s">
        <v>549</v>
      </c>
      <c r="C78" s="10">
        <v>0</v>
      </c>
      <c r="D78" s="10">
        <v>0</v>
      </c>
      <c r="E78" s="10">
        <v>0</v>
      </c>
      <c r="F78" s="10">
        <v>0</v>
      </c>
      <c r="G78" s="10">
        <v>0</v>
      </c>
      <c r="H78" s="10">
        <v>0</v>
      </c>
      <c r="I78" s="10">
        <v>0</v>
      </c>
      <c r="J78" s="10">
        <v>0</v>
      </c>
      <c r="K78" s="18">
        <f t="shared" si="12"/>
        <v>0</v>
      </c>
    </row>
    <row r="79" spans="1:11" s="5" customFormat="1" ht="13.5" customHeight="1" x14ac:dyDescent="0.2">
      <c r="A79" s="159" t="s">
        <v>562</v>
      </c>
      <c r="B79" s="295" t="s">
        <v>550</v>
      </c>
      <c r="C79" s="10">
        <v>0</v>
      </c>
      <c r="D79" s="10">
        <v>0</v>
      </c>
      <c r="E79" s="10">
        <v>0</v>
      </c>
      <c r="F79" s="10">
        <v>0</v>
      </c>
      <c r="G79" s="10">
        <v>0</v>
      </c>
      <c r="H79" s="10">
        <v>0</v>
      </c>
      <c r="I79" s="10">
        <v>0</v>
      </c>
      <c r="J79" s="10">
        <v>0</v>
      </c>
      <c r="K79" s="18">
        <f t="shared" si="12"/>
        <v>0</v>
      </c>
    </row>
    <row r="80" spans="1:11" s="5" customFormat="1" ht="13.5" customHeight="1" x14ac:dyDescent="0.2">
      <c r="A80" s="159" t="s">
        <v>552</v>
      </c>
      <c r="B80" s="295" t="s">
        <v>551</v>
      </c>
      <c r="C80" s="10">
        <v>0</v>
      </c>
      <c r="D80" s="10">
        <v>0</v>
      </c>
      <c r="E80" s="10">
        <v>0</v>
      </c>
      <c r="F80" s="10">
        <v>0</v>
      </c>
      <c r="G80" s="10">
        <v>0</v>
      </c>
      <c r="H80" s="10">
        <v>0</v>
      </c>
      <c r="I80" s="10">
        <v>0</v>
      </c>
      <c r="J80" s="10">
        <v>0</v>
      </c>
      <c r="K80" s="18">
        <f t="shared" si="12"/>
        <v>0</v>
      </c>
    </row>
    <row r="81" spans="1:11" s="5" customFormat="1" ht="13.5" customHeight="1" x14ac:dyDescent="0.2">
      <c r="A81" s="296" t="s">
        <v>93</v>
      </c>
      <c r="B81" s="297" t="s">
        <v>94</v>
      </c>
      <c r="C81" s="13">
        <f>SUM(C70:C80)</f>
        <v>139</v>
      </c>
      <c r="D81" s="13">
        <f t="shared" ref="D81:J81" si="13">SUM(D70:D80)</f>
        <v>0</v>
      </c>
      <c r="E81" s="13">
        <f t="shared" si="13"/>
        <v>0</v>
      </c>
      <c r="F81" s="13">
        <f t="shared" si="13"/>
        <v>0</v>
      </c>
      <c r="G81" s="13">
        <f t="shared" si="13"/>
        <v>40</v>
      </c>
      <c r="H81" s="13">
        <f t="shared" si="13"/>
        <v>0</v>
      </c>
      <c r="I81" s="13">
        <f t="shared" si="13"/>
        <v>33</v>
      </c>
      <c r="J81" s="13">
        <f t="shared" si="13"/>
        <v>6</v>
      </c>
      <c r="K81" s="18">
        <f>SUM(K70:K80)</f>
        <v>218</v>
      </c>
    </row>
    <row r="82" spans="1:11" s="5" customFormat="1" ht="13.5" customHeight="1" x14ac:dyDescent="0.2">
      <c r="A82" s="306" t="s">
        <v>660</v>
      </c>
      <c r="B82" s="307" t="s">
        <v>94</v>
      </c>
      <c r="C82" s="91">
        <v>79</v>
      </c>
      <c r="D82" s="91">
        <v>0</v>
      </c>
      <c r="E82" s="91">
        <v>0</v>
      </c>
      <c r="F82" s="91">
        <v>0</v>
      </c>
      <c r="G82" s="91">
        <v>24</v>
      </c>
      <c r="H82" s="91">
        <v>0</v>
      </c>
      <c r="I82" s="91">
        <v>13</v>
      </c>
      <c r="J82" s="91">
        <v>4</v>
      </c>
      <c r="K82" s="20">
        <f t="shared" ref="K82:K83" si="14">SUM(C82:J82)</f>
        <v>120</v>
      </c>
    </row>
    <row r="83" spans="1:11" s="5" customFormat="1" ht="13.5" customHeight="1" x14ac:dyDescent="0.2">
      <c r="A83" s="306" t="s">
        <v>661</v>
      </c>
      <c r="B83" s="307" t="s">
        <v>94</v>
      </c>
      <c r="C83" s="91">
        <v>16</v>
      </c>
      <c r="D83" s="91">
        <v>0</v>
      </c>
      <c r="E83" s="91">
        <v>0</v>
      </c>
      <c r="F83" s="91">
        <v>0</v>
      </c>
      <c r="G83" s="91">
        <v>7</v>
      </c>
      <c r="H83" s="91">
        <v>0</v>
      </c>
      <c r="I83" s="91">
        <v>2</v>
      </c>
      <c r="J83" s="91">
        <v>0</v>
      </c>
      <c r="K83" s="20">
        <f t="shared" si="14"/>
        <v>25</v>
      </c>
    </row>
    <row r="84" spans="1:11" s="5" customFormat="1" ht="13.5" customHeight="1" x14ac:dyDescent="0.2">
      <c r="A84" s="162" t="s">
        <v>646</v>
      </c>
      <c r="B84" s="298"/>
      <c r="C84" s="559"/>
      <c r="D84" s="560"/>
      <c r="E84" s="560"/>
      <c r="F84" s="560"/>
      <c r="G84" s="560"/>
      <c r="H84" s="560"/>
      <c r="I84" s="560"/>
      <c r="J84" s="560"/>
      <c r="K84" s="561"/>
    </row>
    <row r="85" spans="1:11" s="5" customFormat="1" ht="13.5" customHeight="1" x14ac:dyDescent="0.2">
      <c r="A85" s="293" t="s">
        <v>540</v>
      </c>
      <c r="B85" s="294" t="s">
        <v>539</v>
      </c>
      <c r="C85" s="553"/>
      <c r="D85" s="554"/>
      <c r="E85" s="554"/>
      <c r="F85" s="554"/>
      <c r="G85" s="554"/>
      <c r="H85" s="554"/>
      <c r="I85" s="554"/>
      <c r="J85" s="554"/>
      <c r="K85" s="555"/>
    </row>
    <row r="86" spans="1:11" s="5" customFormat="1" ht="13.5" customHeight="1" x14ac:dyDescent="0.2">
      <c r="A86" s="159" t="s">
        <v>554</v>
      </c>
      <c r="B86" s="295" t="s">
        <v>541</v>
      </c>
      <c r="C86" s="10">
        <v>0</v>
      </c>
      <c r="D86" s="10">
        <v>0</v>
      </c>
      <c r="E86" s="10">
        <v>0</v>
      </c>
      <c r="F86" s="10">
        <v>0</v>
      </c>
      <c r="G86" s="10">
        <v>0</v>
      </c>
      <c r="H86" s="10">
        <v>0</v>
      </c>
      <c r="I86" s="10">
        <v>0</v>
      </c>
      <c r="J86" s="10">
        <v>0</v>
      </c>
      <c r="K86" s="18">
        <f>SUM(C86:J86)</f>
        <v>0</v>
      </c>
    </row>
    <row r="87" spans="1:11" s="5" customFormat="1" ht="13.5" customHeight="1" x14ac:dyDescent="0.2">
      <c r="A87" s="159" t="s">
        <v>555</v>
      </c>
      <c r="B87" s="295" t="s">
        <v>542</v>
      </c>
      <c r="C87" s="10">
        <v>0</v>
      </c>
      <c r="D87" s="10">
        <v>0</v>
      </c>
      <c r="E87" s="10">
        <v>0</v>
      </c>
      <c r="F87" s="10">
        <v>0</v>
      </c>
      <c r="G87" s="10">
        <v>0</v>
      </c>
      <c r="H87" s="10">
        <v>0</v>
      </c>
      <c r="I87" s="10">
        <v>0</v>
      </c>
      <c r="J87" s="10">
        <v>0</v>
      </c>
      <c r="K87" s="18">
        <f t="shared" ref="K87:K96" si="15">SUM(C87:J87)</f>
        <v>0</v>
      </c>
    </row>
    <row r="88" spans="1:11" s="5" customFormat="1" ht="13.5" customHeight="1" x14ac:dyDescent="0.2">
      <c r="A88" s="159" t="s">
        <v>556</v>
      </c>
      <c r="B88" s="295" t="s">
        <v>543</v>
      </c>
      <c r="C88" s="10">
        <v>0</v>
      </c>
      <c r="D88" s="10">
        <v>0</v>
      </c>
      <c r="E88" s="10">
        <v>0</v>
      </c>
      <c r="F88" s="10">
        <v>0</v>
      </c>
      <c r="G88" s="10">
        <v>0</v>
      </c>
      <c r="H88" s="10">
        <v>0</v>
      </c>
      <c r="I88" s="10">
        <v>0</v>
      </c>
      <c r="J88" s="10">
        <v>0</v>
      </c>
      <c r="K88" s="18">
        <f t="shared" si="15"/>
        <v>0</v>
      </c>
    </row>
    <row r="89" spans="1:11" s="5" customFormat="1" ht="13.5" customHeight="1" x14ac:dyDescent="0.2">
      <c r="A89" s="159" t="s">
        <v>557</v>
      </c>
      <c r="B89" s="295" t="s">
        <v>544</v>
      </c>
      <c r="C89" s="10">
        <v>0</v>
      </c>
      <c r="D89" s="10">
        <v>0</v>
      </c>
      <c r="E89" s="10">
        <v>0</v>
      </c>
      <c r="F89" s="10">
        <v>0</v>
      </c>
      <c r="G89" s="10">
        <v>0</v>
      </c>
      <c r="H89" s="10">
        <v>0</v>
      </c>
      <c r="I89" s="10">
        <v>0</v>
      </c>
      <c r="J89" s="10">
        <v>0</v>
      </c>
      <c r="K89" s="18">
        <f t="shared" si="15"/>
        <v>0</v>
      </c>
    </row>
    <row r="90" spans="1:11" s="5" customFormat="1" ht="13.5" customHeight="1" x14ac:dyDescent="0.2">
      <c r="A90" s="159" t="s">
        <v>558</v>
      </c>
      <c r="B90" s="295" t="s">
        <v>545</v>
      </c>
      <c r="C90" s="10">
        <v>0</v>
      </c>
      <c r="D90" s="10">
        <v>0</v>
      </c>
      <c r="E90" s="10">
        <v>0</v>
      </c>
      <c r="F90" s="10">
        <v>0</v>
      </c>
      <c r="G90" s="10">
        <v>0</v>
      </c>
      <c r="H90" s="10">
        <v>0</v>
      </c>
      <c r="I90" s="10">
        <v>0</v>
      </c>
      <c r="J90" s="10">
        <v>0</v>
      </c>
      <c r="K90" s="18">
        <f t="shared" si="15"/>
        <v>0</v>
      </c>
    </row>
    <row r="91" spans="1:11" s="5" customFormat="1" ht="13.5" customHeight="1" x14ac:dyDescent="0.2">
      <c r="A91" s="159" t="s">
        <v>559</v>
      </c>
      <c r="B91" s="295" t="s">
        <v>546</v>
      </c>
      <c r="C91" s="10">
        <v>33</v>
      </c>
      <c r="D91" s="10">
        <v>0</v>
      </c>
      <c r="E91" s="10">
        <v>0</v>
      </c>
      <c r="F91" s="10">
        <v>0</v>
      </c>
      <c r="G91" s="10">
        <v>17</v>
      </c>
      <c r="H91" s="10">
        <v>0</v>
      </c>
      <c r="I91" s="10">
        <v>24</v>
      </c>
      <c r="J91" s="10">
        <v>3</v>
      </c>
      <c r="K91" s="18">
        <f t="shared" si="15"/>
        <v>77</v>
      </c>
    </row>
    <row r="92" spans="1:11" s="5" customFormat="1" ht="13.5" customHeight="1" x14ac:dyDescent="0.2">
      <c r="A92" s="159" t="s">
        <v>553</v>
      </c>
      <c r="B92" s="295" t="s">
        <v>547</v>
      </c>
      <c r="C92" s="10">
        <v>157</v>
      </c>
      <c r="D92" s="10">
        <v>0</v>
      </c>
      <c r="E92" s="10">
        <v>0</v>
      </c>
      <c r="F92" s="10">
        <v>0</v>
      </c>
      <c r="G92" s="10">
        <v>0</v>
      </c>
      <c r="H92" s="10">
        <v>0</v>
      </c>
      <c r="I92" s="10">
        <v>0</v>
      </c>
      <c r="J92" s="10">
        <v>0</v>
      </c>
      <c r="K92" s="18">
        <f t="shared" si="15"/>
        <v>157</v>
      </c>
    </row>
    <row r="93" spans="1:11" s="5" customFormat="1" ht="13.5" customHeight="1" x14ac:dyDescent="0.2">
      <c r="A93" s="159" t="s">
        <v>560</v>
      </c>
      <c r="B93" s="295" t="s">
        <v>548</v>
      </c>
      <c r="C93" s="10">
        <v>166</v>
      </c>
      <c r="D93" s="10">
        <v>4</v>
      </c>
      <c r="E93" s="10">
        <v>0</v>
      </c>
      <c r="F93" s="10">
        <v>0</v>
      </c>
      <c r="G93" s="10">
        <v>98</v>
      </c>
      <c r="H93" s="10">
        <v>0</v>
      </c>
      <c r="I93" s="10">
        <v>42</v>
      </c>
      <c r="J93" s="10">
        <v>3</v>
      </c>
      <c r="K93" s="18">
        <f t="shared" si="15"/>
        <v>313</v>
      </c>
    </row>
    <row r="94" spans="1:11" s="5" customFormat="1" ht="13.5" customHeight="1" x14ac:dyDescent="0.2">
      <c r="A94" s="159" t="s">
        <v>561</v>
      </c>
      <c r="B94" s="295" t="s">
        <v>549</v>
      </c>
      <c r="C94" s="10">
        <v>0</v>
      </c>
      <c r="D94" s="10">
        <v>0</v>
      </c>
      <c r="E94" s="10">
        <v>0</v>
      </c>
      <c r="F94" s="10">
        <v>0</v>
      </c>
      <c r="G94" s="10">
        <v>0</v>
      </c>
      <c r="H94" s="10">
        <v>0</v>
      </c>
      <c r="I94" s="10">
        <v>0</v>
      </c>
      <c r="J94" s="10">
        <v>0</v>
      </c>
      <c r="K94" s="18">
        <f t="shared" si="15"/>
        <v>0</v>
      </c>
    </row>
    <row r="95" spans="1:11" s="5" customFormat="1" ht="13.5" customHeight="1" x14ac:dyDescent="0.2">
      <c r="A95" s="159" t="s">
        <v>562</v>
      </c>
      <c r="B95" s="295" t="s">
        <v>550</v>
      </c>
      <c r="C95" s="10">
        <v>0</v>
      </c>
      <c r="D95" s="10">
        <v>0</v>
      </c>
      <c r="E95" s="10">
        <v>0</v>
      </c>
      <c r="F95" s="10">
        <v>0</v>
      </c>
      <c r="G95" s="10">
        <v>0</v>
      </c>
      <c r="H95" s="10">
        <v>0</v>
      </c>
      <c r="I95" s="10">
        <v>0</v>
      </c>
      <c r="J95" s="10">
        <v>0</v>
      </c>
      <c r="K95" s="18">
        <f t="shared" si="15"/>
        <v>0</v>
      </c>
    </row>
    <row r="96" spans="1:11" s="5" customFormat="1" ht="13.5" customHeight="1" x14ac:dyDescent="0.2">
      <c r="A96" s="159" t="s">
        <v>552</v>
      </c>
      <c r="B96" s="295" t="s">
        <v>551</v>
      </c>
      <c r="C96" s="10">
        <v>0</v>
      </c>
      <c r="D96" s="10">
        <v>0</v>
      </c>
      <c r="E96" s="10">
        <v>0</v>
      </c>
      <c r="F96" s="10">
        <v>0</v>
      </c>
      <c r="G96" s="10">
        <v>0</v>
      </c>
      <c r="H96" s="10">
        <v>0</v>
      </c>
      <c r="I96" s="10">
        <v>0</v>
      </c>
      <c r="J96" s="10">
        <v>0</v>
      </c>
      <c r="K96" s="18">
        <f t="shared" si="15"/>
        <v>0</v>
      </c>
    </row>
    <row r="97" spans="1:11" s="5" customFormat="1" ht="13.5" customHeight="1" x14ac:dyDescent="0.2">
      <c r="A97" s="296" t="s">
        <v>93</v>
      </c>
      <c r="B97" s="297" t="s">
        <v>94</v>
      </c>
      <c r="C97" s="13">
        <f>SUM(C86:C96)</f>
        <v>356</v>
      </c>
      <c r="D97" s="13">
        <f t="shared" ref="D97:J97" si="16">SUM(D86:D96)</f>
        <v>4</v>
      </c>
      <c r="E97" s="13">
        <f t="shared" si="16"/>
        <v>0</v>
      </c>
      <c r="F97" s="13">
        <f t="shared" si="16"/>
        <v>0</v>
      </c>
      <c r="G97" s="13">
        <f t="shared" si="16"/>
        <v>115</v>
      </c>
      <c r="H97" s="13">
        <f t="shared" si="16"/>
        <v>0</v>
      </c>
      <c r="I97" s="13">
        <f t="shared" si="16"/>
        <v>66</v>
      </c>
      <c r="J97" s="13">
        <f t="shared" si="16"/>
        <v>6</v>
      </c>
      <c r="K97" s="18">
        <f>SUM(K86:K96)</f>
        <v>547</v>
      </c>
    </row>
    <row r="98" spans="1:11" s="5" customFormat="1" ht="25.5" x14ac:dyDescent="0.2">
      <c r="A98" s="306" t="s">
        <v>662</v>
      </c>
      <c r="B98" s="307" t="s">
        <v>94</v>
      </c>
      <c r="C98" s="91">
        <v>33</v>
      </c>
      <c r="D98" s="91">
        <v>0</v>
      </c>
      <c r="E98" s="91">
        <v>0</v>
      </c>
      <c r="F98" s="91">
        <v>0</v>
      </c>
      <c r="G98" s="91">
        <v>13</v>
      </c>
      <c r="H98" s="91">
        <v>0</v>
      </c>
      <c r="I98" s="91">
        <v>18</v>
      </c>
      <c r="J98" s="91">
        <v>0</v>
      </c>
      <c r="K98" s="20">
        <f t="shared" ref="K98:K99" si="17">SUM(C98:J98)</f>
        <v>64</v>
      </c>
    </row>
    <row r="99" spans="1:11" s="5" customFormat="1" ht="26.25" thickBot="1" x14ac:dyDescent="0.25">
      <c r="A99" s="306" t="s">
        <v>663</v>
      </c>
      <c r="B99" s="307" t="s">
        <v>94</v>
      </c>
      <c r="C99" s="91">
        <v>29</v>
      </c>
      <c r="D99" s="91">
        <v>0</v>
      </c>
      <c r="E99" s="91">
        <v>0</v>
      </c>
      <c r="F99" s="91">
        <v>0</v>
      </c>
      <c r="G99" s="91">
        <v>10</v>
      </c>
      <c r="H99" s="91">
        <v>0</v>
      </c>
      <c r="I99" s="91">
        <v>16</v>
      </c>
      <c r="J99" s="91">
        <v>0</v>
      </c>
      <c r="K99" s="20">
        <f t="shared" si="17"/>
        <v>55</v>
      </c>
    </row>
    <row r="100" spans="1:11" s="6" customFormat="1" x14ac:dyDescent="0.2">
      <c r="A100" s="101" t="s">
        <v>647</v>
      </c>
      <c r="B100" s="47"/>
      <c r="C100" s="550"/>
      <c r="D100" s="551"/>
      <c r="E100" s="551"/>
      <c r="F100" s="551"/>
      <c r="G100" s="551"/>
      <c r="H100" s="551"/>
      <c r="I100" s="551"/>
      <c r="J100" s="551"/>
      <c r="K100" s="552"/>
    </row>
    <row r="101" spans="1:11" x14ac:dyDescent="0.2">
      <c r="A101" s="293" t="s">
        <v>540</v>
      </c>
      <c r="B101" s="294" t="s">
        <v>539</v>
      </c>
      <c r="C101" s="553"/>
      <c r="D101" s="554"/>
      <c r="E101" s="554"/>
      <c r="F101" s="554"/>
      <c r="G101" s="554"/>
      <c r="H101" s="554"/>
      <c r="I101" s="554"/>
      <c r="J101" s="554"/>
      <c r="K101" s="555"/>
    </row>
    <row r="102" spans="1:11" ht="12.75" customHeight="1" x14ac:dyDescent="0.2">
      <c r="A102" s="159" t="s">
        <v>554</v>
      </c>
      <c r="B102" s="295" t="s">
        <v>541</v>
      </c>
      <c r="C102" s="10">
        <v>0</v>
      </c>
      <c r="D102" s="10">
        <v>0</v>
      </c>
      <c r="E102" s="10">
        <v>0</v>
      </c>
      <c r="F102" s="10">
        <v>0</v>
      </c>
      <c r="G102" s="10">
        <v>0</v>
      </c>
      <c r="H102" s="10">
        <v>0</v>
      </c>
      <c r="I102" s="10">
        <v>0</v>
      </c>
      <c r="J102" s="10">
        <v>0</v>
      </c>
      <c r="K102" s="18">
        <f>SUM(C102:J102)</f>
        <v>0</v>
      </c>
    </row>
    <row r="103" spans="1:11" ht="12.75" customHeight="1" x14ac:dyDescent="0.2">
      <c r="A103" s="159" t="s">
        <v>555</v>
      </c>
      <c r="B103" s="295" t="s">
        <v>542</v>
      </c>
      <c r="C103" s="10">
        <v>0</v>
      </c>
      <c r="D103" s="10">
        <v>0</v>
      </c>
      <c r="E103" s="10">
        <v>0</v>
      </c>
      <c r="F103" s="10">
        <v>0</v>
      </c>
      <c r="G103" s="10">
        <v>0</v>
      </c>
      <c r="H103" s="10">
        <v>0</v>
      </c>
      <c r="I103" s="10">
        <v>0</v>
      </c>
      <c r="J103" s="10">
        <v>0</v>
      </c>
      <c r="K103" s="18">
        <f t="shared" ref="K103:K115" si="18">SUM(C103:J103)</f>
        <v>0</v>
      </c>
    </row>
    <row r="104" spans="1:11" x14ac:dyDescent="0.2">
      <c r="A104" s="159" t="s">
        <v>556</v>
      </c>
      <c r="B104" s="295" t="s">
        <v>543</v>
      </c>
      <c r="C104" s="10">
        <v>0</v>
      </c>
      <c r="D104" s="10">
        <v>0</v>
      </c>
      <c r="E104" s="10">
        <v>0</v>
      </c>
      <c r="F104" s="10">
        <v>0</v>
      </c>
      <c r="G104" s="10">
        <v>0</v>
      </c>
      <c r="H104" s="10">
        <v>0</v>
      </c>
      <c r="I104" s="10">
        <v>0</v>
      </c>
      <c r="J104" s="10">
        <v>0</v>
      </c>
      <c r="K104" s="18">
        <f t="shared" si="18"/>
        <v>0</v>
      </c>
    </row>
    <row r="105" spans="1:11" x14ac:dyDescent="0.2">
      <c r="A105" s="159" t="s">
        <v>557</v>
      </c>
      <c r="B105" s="295" t="s">
        <v>544</v>
      </c>
      <c r="C105" s="10">
        <v>0</v>
      </c>
      <c r="D105" s="10">
        <v>0</v>
      </c>
      <c r="E105" s="10">
        <v>0</v>
      </c>
      <c r="F105" s="10">
        <v>0</v>
      </c>
      <c r="G105" s="10">
        <v>0</v>
      </c>
      <c r="H105" s="10">
        <v>0</v>
      </c>
      <c r="I105" s="10">
        <v>0</v>
      </c>
      <c r="J105" s="10">
        <v>0</v>
      </c>
      <c r="K105" s="18">
        <f t="shared" si="18"/>
        <v>0</v>
      </c>
    </row>
    <row r="106" spans="1:11" x14ac:dyDescent="0.2">
      <c r="A106" s="159" t="s">
        <v>558</v>
      </c>
      <c r="B106" s="295" t="s">
        <v>545</v>
      </c>
      <c r="C106" s="10">
        <v>0</v>
      </c>
      <c r="D106" s="10">
        <v>0</v>
      </c>
      <c r="E106" s="10">
        <v>0</v>
      </c>
      <c r="F106" s="10">
        <v>0</v>
      </c>
      <c r="G106" s="10">
        <v>0</v>
      </c>
      <c r="H106" s="10">
        <v>0</v>
      </c>
      <c r="I106" s="10">
        <v>0</v>
      </c>
      <c r="J106" s="10">
        <v>0</v>
      </c>
      <c r="K106" s="18">
        <f t="shared" si="18"/>
        <v>0</v>
      </c>
    </row>
    <row r="107" spans="1:11" ht="12.75" customHeight="1" x14ac:dyDescent="0.2">
      <c r="A107" s="159" t="s">
        <v>559</v>
      </c>
      <c r="B107" s="295" t="s">
        <v>546</v>
      </c>
      <c r="C107" s="10">
        <v>0</v>
      </c>
      <c r="D107" s="10">
        <v>0</v>
      </c>
      <c r="E107" s="10">
        <v>0</v>
      </c>
      <c r="F107" s="10">
        <v>0</v>
      </c>
      <c r="G107" s="10">
        <v>13</v>
      </c>
      <c r="H107" s="10">
        <v>0</v>
      </c>
      <c r="I107" s="10">
        <v>0</v>
      </c>
      <c r="J107" s="10">
        <v>0</v>
      </c>
      <c r="K107" s="18">
        <f t="shared" si="18"/>
        <v>13</v>
      </c>
    </row>
    <row r="108" spans="1:11" x14ac:dyDescent="0.2">
      <c r="A108" s="159" t="s">
        <v>553</v>
      </c>
      <c r="B108" s="295" t="s">
        <v>547</v>
      </c>
      <c r="C108" s="10">
        <v>0</v>
      </c>
      <c r="D108" s="10">
        <v>0</v>
      </c>
      <c r="E108" s="10">
        <v>0</v>
      </c>
      <c r="F108" s="10">
        <v>0</v>
      </c>
      <c r="G108" s="10">
        <v>0</v>
      </c>
      <c r="H108" s="10">
        <v>0</v>
      </c>
      <c r="I108" s="10">
        <v>0</v>
      </c>
      <c r="J108" s="10">
        <v>0</v>
      </c>
      <c r="K108" s="18">
        <f t="shared" si="18"/>
        <v>0</v>
      </c>
    </row>
    <row r="109" spans="1:11" x14ac:dyDescent="0.2">
      <c r="A109" s="159" t="s">
        <v>560</v>
      </c>
      <c r="B109" s="295" t="s">
        <v>548</v>
      </c>
      <c r="C109" s="10">
        <v>45</v>
      </c>
      <c r="D109" s="10">
        <v>0</v>
      </c>
      <c r="E109" s="10">
        <v>0</v>
      </c>
      <c r="F109" s="10">
        <v>0</v>
      </c>
      <c r="G109" s="10">
        <v>0</v>
      </c>
      <c r="H109" s="10">
        <v>0</v>
      </c>
      <c r="I109" s="110">
        <v>0</v>
      </c>
      <c r="J109" s="111">
        <v>0</v>
      </c>
      <c r="K109" s="18">
        <f t="shared" si="18"/>
        <v>45</v>
      </c>
    </row>
    <row r="110" spans="1:11" x14ac:dyDescent="0.2">
      <c r="A110" s="159" t="s">
        <v>561</v>
      </c>
      <c r="B110" s="295" t="s">
        <v>549</v>
      </c>
      <c r="C110" s="10">
        <v>0</v>
      </c>
      <c r="D110" s="10">
        <v>0</v>
      </c>
      <c r="E110" s="10">
        <v>0</v>
      </c>
      <c r="F110" s="10">
        <v>0</v>
      </c>
      <c r="G110" s="10">
        <v>0</v>
      </c>
      <c r="H110" s="10">
        <v>0</v>
      </c>
      <c r="I110" s="10">
        <v>0</v>
      </c>
      <c r="J110" s="10">
        <v>0</v>
      </c>
      <c r="K110" s="18">
        <f t="shared" si="18"/>
        <v>0</v>
      </c>
    </row>
    <row r="111" spans="1:11" s="6" customFormat="1" x14ac:dyDescent="0.2">
      <c r="A111" s="159" t="s">
        <v>562</v>
      </c>
      <c r="B111" s="295" t="s">
        <v>550</v>
      </c>
      <c r="C111" s="10">
        <v>392</v>
      </c>
      <c r="D111" s="10">
        <v>19</v>
      </c>
      <c r="E111" s="10">
        <v>0</v>
      </c>
      <c r="F111" s="10">
        <v>0</v>
      </c>
      <c r="G111" s="10">
        <v>9</v>
      </c>
      <c r="H111" s="10">
        <v>0</v>
      </c>
      <c r="I111" s="10">
        <v>0</v>
      </c>
      <c r="J111" s="10">
        <v>0</v>
      </c>
      <c r="K111" s="18">
        <f t="shared" si="18"/>
        <v>420</v>
      </c>
    </row>
    <row r="112" spans="1:11" s="6" customFormat="1" x14ac:dyDescent="0.2">
      <c r="A112" s="159" t="s">
        <v>552</v>
      </c>
      <c r="B112" s="295" t="s">
        <v>551</v>
      </c>
      <c r="C112" s="10">
        <v>0</v>
      </c>
      <c r="D112" s="10">
        <v>0</v>
      </c>
      <c r="E112" s="10">
        <v>0</v>
      </c>
      <c r="F112" s="10">
        <v>0</v>
      </c>
      <c r="G112" s="10">
        <v>0</v>
      </c>
      <c r="H112" s="10">
        <v>0</v>
      </c>
      <c r="I112" s="10">
        <v>0</v>
      </c>
      <c r="J112" s="10">
        <v>0</v>
      </c>
      <c r="K112" s="18">
        <f t="shared" si="18"/>
        <v>0</v>
      </c>
    </row>
    <row r="113" spans="1:11" s="6" customFormat="1" x14ac:dyDescent="0.2">
      <c r="A113" s="296" t="s">
        <v>93</v>
      </c>
      <c r="B113" s="297" t="s">
        <v>94</v>
      </c>
      <c r="C113" s="13">
        <f>SUM(C102:C112)</f>
        <v>437</v>
      </c>
      <c r="D113" s="13">
        <f t="shared" ref="D113:J113" si="19">SUM(D102:D112)</f>
        <v>19</v>
      </c>
      <c r="E113" s="13">
        <f t="shared" si="19"/>
        <v>0</v>
      </c>
      <c r="F113" s="13">
        <f t="shared" si="19"/>
        <v>0</v>
      </c>
      <c r="G113" s="13">
        <f t="shared" si="19"/>
        <v>22</v>
      </c>
      <c r="H113" s="13">
        <f t="shared" si="19"/>
        <v>0</v>
      </c>
      <c r="I113" s="13">
        <f t="shared" si="19"/>
        <v>0</v>
      </c>
      <c r="J113" s="13">
        <f t="shared" si="19"/>
        <v>0</v>
      </c>
      <c r="K113" s="18">
        <f>SUM(K102:K112)</f>
        <v>478</v>
      </c>
    </row>
    <row r="114" spans="1:11" s="6" customFormat="1" x14ac:dyDescent="0.2">
      <c r="A114" s="306" t="s">
        <v>664</v>
      </c>
      <c r="B114" s="307" t="s">
        <v>94</v>
      </c>
      <c r="C114" s="91">
        <v>312</v>
      </c>
      <c r="D114" s="91">
        <v>15</v>
      </c>
      <c r="E114" s="91">
        <v>0</v>
      </c>
      <c r="F114" s="91">
        <v>0</v>
      </c>
      <c r="G114" s="91">
        <v>14</v>
      </c>
      <c r="H114" s="91">
        <v>0</v>
      </c>
      <c r="I114" s="91">
        <v>0</v>
      </c>
      <c r="J114" s="91">
        <v>0</v>
      </c>
      <c r="K114" s="20">
        <f t="shared" si="18"/>
        <v>341</v>
      </c>
    </row>
    <row r="115" spans="1:11" s="6" customFormat="1" x14ac:dyDescent="0.2">
      <c r="A115" s="306" t="s">
        <v>665</v>
      </c>
      <c r="B115" s="307" t="s">
        <v>94</v>
      </c>
      <c r="C115" s="91">
        <v>22</v>
      </c>
      <c r="D115" s="91">
        <v>0</v>
      </c>
      <c r="E115" s="91">
        <v>0</v>
      </c>
      <c r="F115" s="91">
        <v>0</v>
      </c>
      <c r="G115" s="91">
        <v>0</v>
      </c>
      <c r="H115" s="91">
        <v>0</v>
      </c>
      <c r="I115" s="91">
        <v>0</v>
      </c>
      <c r="J115" s="91">
        <v>0</v>
      </c>
      <c r="K115" s="20">
        <f t="shared" si="18"/>
        <v>22</v>
      </c>
    </row>
    <row r="116" spans="1:11" s="2" customFormat="1" x14ac:dyDescent="0.2">
      <c r="A116" s="162" t="s">
        <v>648</v>
      </c>
      <c r="B116" s="298"/>
      <c r="C116" s="559"/>
      <c r="D116" s="560"/>
      <c r="E116" s="560"/>
      <c r="F116" s="560"/>
      <c r="G116" s="560"/>
      <c r="H116" s="560"/>
      <c r="I116" s="560"/>
      <c r="J116" s="560"/>
      <c r="K116" s="561"/>
    </row>
    <row r="117" spans="1:11" x14ac:dyDescent="0.2">
      <c r="A117" s="293" t="s">
        <v>540</v>
      </c>
      <c r="B117" s="294" t="s">
        <v>539</v>
      </c>
      <c r="C117" s="553"/>
      <c r="D117" s="554"/>
      <c r="E117" s="554"/>
      <c r="F117" s="554"/>
      <c r="G117" s="554"/>
      <c r="H117" s="554"/>
      <c r="I117" s="554"/>
      <c r="J117" s="554"/>
      <c r="K117" s="555"/>
    </row>
    <row r="118" spans="1:11" x14ac:dyDescent="0.2">
      <c r="A118" s="159" t="s">
        <v>554</v>
      </c>
      <c r="B118" s="295" t="s">
        <v>541</v>
      </c>
      <c r="C118" s="10">
        <v>0</v>
      </c>
      <c r="D118" s="10">
        <v>0</v>
      </c>
      <c r="E118" s="10">
        <v>0</v>
      </c>
      <c r="F118" s="10">
        <v>0</v>
      </c>
      <c r="G118" s="10">
        <v>0</v>
      </c>
      <c r="H118" s="10">
        <v>0</v>
      </c>
      <c r="I118" s="10">
        <v>0</v>
      </c>
      <c r="J118" s="10">
        <v>0</v>
      </c>
      <c r="K118" s="18">
        <f>SUM(C118:J118)</f>
        <v>0</v>
      </c>
    </row>
    <row r="119" spans="1:11" x14ac:dyDescent="0.2">
      <c r="A119" s="159" t="s">
        <v>555</v>
      </c>
      <c r="B119" s="295" t="s">
        <v>542</v>
      </c>
      <c r="C119" s="10">
        <v>0</v>
      </c>
      <c r="D119" s="10">
        <v>0</v>
      </c>
      <c r="E119" s="10">
        <v>0</v>
      </c>
      <c r="F119" s="10">
        <v>0</v>
      </c>
      <c r="G119" s="10">
        <v>0</v>
      </c>
      <c r="H119" s="10">
        <v>0</v>
      </c>
      <c r="I119" s="10">
        <v>0</v>
      </c>
      <c r="J119" s="10">
        <v>0</v>
      </c>
      <c r="K119" s="18">
        <f t="shared" ref="K119:K128" si="20">SUM(C119:J119)</f>
        <v>0</v>
      </c>
    </row>
    <row r="120" spans="1:11" x14ac:dyDescent="0.2">
      <c r="A120" s="159" t="s">
        <v>556</v>
      </c>
      <c r="B120" s="295" t="s">
        <v>543</v>
      </c>
      <c r="C120" s="10">
        <v>0</v>
      </c>
      <c r="D120" s="10">
        <v>0</v>
      </c>
      <c r="E120" s="10">
        <v>0</v>
      </c>
      <c r="F120" s="10">
        <v>0</v>
      </c>
      <c r="G120" s="10">
        <v>0</v>
      </c>
      <c r="H120" s="10">
        <v>0</v>
      </c>
      <c r="I120" s="10">
        <v>0</v>
      </c>
      <c r="J120" s="10">
        <v>0</v>
      </c>
      <c r="K120" s="18">
        <f t="shared" si="20"/>
        <v>0</v>
      </c>
    </row>
    <row r="121" spans="1:11" x14ac:dyDescent="0.2">
      <c r="A121" s="159" t="s">
        <v>557</v>
      </c>
      <c r="B121" s="295" t="s">
        <v>544</v>
      </c>
      <c r="C121" s="10">
        <v>0</v>
      </c>
      <c r="D121" s="10">
        <v>0</v>
      </c>
      <c r="E121" s="10">
        <v>0</v>
      </c>
      <c r="F121" s="10">
        <v>0</v>
      </c>
      <c r="G121" s="10">
        <v>0</v>
      </c>
      <c r="H121" s="10">
        <v>0</v>
      </c>
      <c r="I121" s="10">
        <v>0</v>
      </c>
      <c r="J121" s="10">
        <v>0</v>
      </c>
      <c r="K121" s="18">
        <f t="shared" si="20"/>
        <v>0</v>
      </c>
    </row>
    <row r="122" spans="1:11" x14ac:dyDescent="0.2">
      <c r="A122" s="159" t="s">
        <v>558</v>
      </c>
      <c r="B122" s="295" t="s">
        <v>545</v>
      </c>
      <c r="C122" s="10">
        <v>0</v>
      </c>
      <c r="D122" s="10">
        <v>0</v>
      </c>
      <c r="E122" s="10">
        <v>0</v>
      </c>
      <c r="F122" s="10">
        <v>0</v>
      </c>
      <c r="G122" s="10">
        <v>0</v>
      </c>
      <c r="H122" s="10">
        <v>0</v>
      </c>
      <c r="I122" s="10">
        <v>0</v>
      </c>
      <c r="J122" s="10">
        <v>0</v>
      </c>
      <c r="K122" s="18">
        <f t="shared" si="20"/>
        <v>0</v>
      </c>
    </row>
    <row r="123" spans="1:11" x14ac:dyDescent="0.2">
      <c r="A123" s="159" t="s">
        <v>559</v>
      </c>
      <c r="B123" s="295" t="s">
        <v>546</v>
      </c>
      <c r="C123" s="10">
        <v>0</v>
      </c>
      <c r="D123" s="10">
        <v>0</v>
      </c>
      <c r="E123" s="10">
        <v>0</v>
      </c>
      <c r="F123" s="10">
        <v>0</v>
      </c>
      <c r="G123" s="10">
        <v>0</v>
      </c>
      <c r="H123" s="10">
        <v>0</v>
      </c>
      <c r="I123" s="10">
        <v>0</v>
      </c>
      <c r="J123" s="10">
        <v>0</v>
      </c>
      <c r="K123" s="18">
        <f t="shared" si="20"/>
        <v>0</v>
      </c>
    </row>
    <row r="124" spans="1:11" x14ac:dyDescent="0.2">
      <c r="A124" s="159" t="s">
        <v>553</v>
      </c>
      <c r="B124" s="295" t="s">
        <v>547</v>
      </c>
      <c r="C124" s="10">
        <v>0</v>
      </c>
      <c r="D124" s="10">
        <v>0</v>
      </c>
      <c r="E124" s="10">
        <v>0</v>
      </c>
      <c r="F124" s="10">
        <v>0</v>
      </c>
      <c r="G124" s="10">
        <v>0</v>
      </c>
      <c r="H124" s="10">
        <v>0</v>
      </c>
      <c r="I124" s="10">
        <v>0</v>
      </c>
      <c r="J124" s="10">
        <v>0</v>
      </c>
      <c r="K124" s="18">
        <f t="shared" si="20"/>
        <v>0</v>
      </c>
    </row>
    <row r="125" spans="1:11" x14ac:dyDescent="0.2">
      <c r="A125" s="159" t="s">
        <v>560</v>
      </c>
      <c r="B125" s="295" t="s">
        <v>548</v>
      </c>
      <c r="C125" s="10">
        <v>0</v>
      </c>
      <c r="D125" s="10">
        <v>0</v>
      </c>
      <c r="E125" s="10">
        <v>0</v>
      </c>
      <c r="F125" s="10">
        <v>0</v>
      </c>
      <c r="G125" s="10">
        <v>0</v>
      </c>
      <c r="H125" s="10">
        <v>0</v>
      </c>
      <c r="I125" s="10">
        <v>22</v>
      </c>
      <c r="J125" s="10">
        <v>1</v>
      </c>
      <c r="K125" s="18">
        <f t="shared" si="20"/>
        <v>23</v>
      </c>
    </row>
    <row r="126" spans="1:11" x14ac:dyDescent="0.2">
      <c r="A126" s="159" t="s">
        <v>561</v>
      </c>
      <c r="B126" s="295" t="s">
        <v>549</v>
      </c>
      <c r="C126" s="10">
        <v>0</v>
      </c>
      <c r="D126" s="10">
        <v>0</v>
      </c>
      <c r="E126" s="10">
        <v>0</v>
      </c>
      <c r="F126" s="10">
        <v>0</v>
      </c>
      <c r="G126" s="10">
        <v>0</v>
      </c>
      <c r="H126" s="10">
        <v>0</v>
      </c>
      <c r="I126" s="10">
        <v>0</v>
      </c>
      <c r="J126" s="10">
        <v>0</v>
      </c>
      <c r="K126" s="18">
        <f t="shared" si="20"/>
        <v>0</v>
      </c>
    </row>
    <row r="127" spans="1:11" x14ac:dyDescent="0.2">
      <c r="A127" s="159" t="s">
        <v>562</v>
      </c>
      <c r="B127" s="295" t="s">
        <v>550</v>
      </c>
      <c r="C127" s="10">
        <v>0</v>
      </c>
      <c r="D127" s="10">
        <v>0</v>
      </c>
      <c r="E127" s="10">
        <v>0</v>
      </c>
      <c r="F127" s="10">
        <v>0</v>
      </c>
      <c r="G127" s="10">
        <v>0</v>
      </c>
      <c r="H127" s="10">
        <v>0</v>
      </c>
      <c r="I127" s="10">
        <v>0</v>
      </c>
      <c r="J127" s="10">
        <v>0</v>
      </c>
      <c r="K127" s="18">
        <f t="shared" si="20"/>
        <v>0</v>
      </c>
    </row>
    <row r="128" spans="1:11" x14ac:dyDescent="0.2">
      <c r="A128" s="159" t="s">
        <v>552</v>
      </c>
      <c r="B128" s="295" t="s">
        <v>551</v>
      </c>
      <c r="C128" s="10">
        <v>0</v>
      </c>
      <c r="D128" s="10">
        <v>0</v>
      </c>
      <c r="E128" s="10">
        <v>0</v>
      </c>
      <c r="F128" s="10">
        <v>0</v>
      </c>
      <c r="G128" s="10">
        <v>0</v>
      </c>
      <c r="H128" s="10">
        <v>0</v>
      </c>
      <c r="I128" s="10">
        <v>0</v>
      </c>
      <c r="J128" s="10">
        <v>0</v>
      </c>
      <c r="K128" s="18">
        <f t="shared" si="20"/>
        <v>0</v>
      </c>
    </row>
    <row r="129" spans="1:11" x14ac:dyDescent="0.2">
      <c r="A129" s="296" t="s">
        <v>653</v>
      </c>
      <c r="B129" s="297" t="s">
        <v>94</v>
      </c>
      <c r="C129" s="13">
        <f>SUM(C118:C128)</f>
        <v>0</v>
      </c>
      <c r="D129" s="13">
        <f t="shared" ref="D129" si="21">SUM(D118:D128)</f>
        <v>0</v>
      </c>
      <c r="E129" s="13">
        <f t="shared" ref="E129" si="22">SUM(E118:E128)</f>
        <v>0</v>
      </c>
      <c r="F129" s="13">
        <f t="shared" ref="F129" si="23">SUM(F118:F128)</f>
        <v>0</v>
      </c>
      <c r="G129" s="13">
        <f t="shared" ref="G129" si="24">SUM(G118:G128)</f>
        <v>0</v>
      </c>
      <c r="H129" s="13">
        <f t="shared" ref="H129" si="25">SUM(H118:H128)</f>
        <v>0</v>
      </c>
      <c r="I129" s="13">
        <f t="shared" ref="I129" si="26">SUM(I118:I128)</f>
        <v>22</v>
      </c>
      <c r="J129" s="13">
        <f t="shared" ref="J129" si="27">SUM(J118:J128)</f>
        <v>1</v>
      </c>
      <c r="K129" s="18">
        <f>SUM(K118:K128)</f>
        <v>23</v>
      </c>
    </row>
    <row r="130" spans="1:11" x14ac:dyDescent="0.2">
      <c r="A130" s="306" t="s">
        <v>666</v>
      </c>
      <c r="B130" s="307" t="s">
        <v>94</v>
      </c>
      <c r="C130" s="91">
        <v>0</v>
      </c>
      <c r="D130" s="91">
        <v>0</v>
      </c>
      <c r="E130" s="91">
        <v>0</v>
      </c>
      <c r="F130" s="91">
        <v>0</v>
      </c>
      <c r="G130" s="91">
        <v>0</v>
      </c>
      <c r="H130" s="91">
        <v>0</v>
      </c>
      <c r="I130" s="91">
        <v>14</v>
      </c>
      <c r="J130" s="91">
        <v>1</v>
      </c>
      <c r="K130" s="20">
        <f t="shared" ref="K130:K131" si="28">SUM(C130:J130)</f>
        <v>15</v>
      </c>
    </row>
    <row r="131" spans="1:11" x14ac:dyDescent="0.2">
      <c r="A131" s="306" t="s">
        <v>667</v>
      </c>
      <c r="B131" s="307" t="s">
        <v>94</v>
      </c>
      <c r="C131" s="91">
        <v>0</v>
      </c>
      <c r="D131" s="91">
        <v>0</v>
      </c>
      <c r="E131" s="91">
        <v>0</v>
      </c>
      <c r="F131" s="91">
        <v>0</v>
      </c>
      <c r="G131" s="91">
        <v>0</v>
      </c>
      <c r="H131" s="91">
        <v>0</v>
      </c>
      <c r="I131" s="91">
        <v>7</v>
      </c>
      <c r="J131" s="91">
        <v>1</v>
      </c>
      <c r="K131" s="20">
        <f t="shared" si="28"/>
        <v>8</v>
      </c>
    </row>
    <row r="132" spans="1:11" x14ac:dyDescent="0.2">
      <c r="A132" s="162" t="s">
        <v>638</v>
      </c>
      <c r="B132" s="298"/>
      <c r="C132" s="559"/>
      <c r="D132" s="560"/>
      <c r="E132" s="560"/>
      <c r="F132" s="560"/>
      <c r="G132" s="560"/>
      <c r="H132" s="560"/>
      <c r="I132" s="560"/>
      <c r="J132" s="560"/>
      <c r="K132" s="561"/>
    </row>
    <row r="133" spans="1:11" x14ac:dyDescent="0.2">
      <c r="A133" s="293" t="s">
        <v>540</v>
      </c>
      <c r="B133" s="294" t="s">
        <v>539</v>
      </c>
      <c r="C133" s="553"/>
      <c r="D133" s="554"/>
      <c r="E133" s="554"/>
      <c r="F133" s="554"/>
      <c r="G133" s="554"/>
      <c r="H133" s="554"/>
      <c r="I133" s="554"/>
      <c r="J133" s="554"/>
      <c r="K133" s="555"/>
    </row>
    <row r="134" spans="1:11" x14ac:dyDescent="0.2">
      <c r="A134" s="159" t="s">
        <v>554</v>
      </c>
      <c r="B134" s="295" t="s">
        <v>541</v>
      </c>
      <c r="C134" s="143">
        <f>SUM(C6,C22,C38,C54,C70,C86,C102,C118)</f>
        <v>0</v>
      </c>
      <c r="D134" s="143">
        <f t="shared" ref="D134:J134" si="29">SUM(D6,D22,D38,D54,D70,D86,D102,D118)</f>
        <v>0</v>
      </c>
      <c r="E134" s="143">
        <f t="shared" si="29"/>
        <v>0</v>
      </c>
      <c r="F134" s="143">
        <f t="shared" si="29"/>
        <v>0</v>
      </c>
      <c r="G134" s="143">
        <f t="shared" si="29"/>
        <v>0</v>
      </c>
      <c r="H134" s="143">
        <f t="shared" si="29"/>
        <v>0</v>
      </c>
      <c r="I134" s="143">
        <f t="shared" si="29"/>
        <v>0</v>
      </c>
      <c r="J134" s="143">
        <f t="shared" si="29"/>
        <v>0</v>
      </c>
      <c r="K134" s="142">
        <f>SUM(C134:J134)</f>
        <v>0</v>
      </c>
    </row>
    <row r="135" spans="1:11" x14ac:dyDescent="0.2">
      <c r="A135" s="159" t="s">
        <v>555</v>
      </c>
      <c r="B135" s="295" t="s">
        <v>542</v>
      </c>
      <c r="C135" s="143">
        <f t="shared" ref="C135:J144" si="30">SUM(C7,C23,C39,C55,C71,C87,C103,C119)</f>
        <v>713</v>
      </c>
      <c r="D135" s="143">
        <f t="shared" si="30"/>
        <v>330</v>
      </c>
      <c r="E135" s="143">
        <f t="shared" si="30"/>
        <v>122</v>
      </c>
      <c r="F135" s="143">
        <f t="shared" si="30"/>
        <v>163</v>
      </c>
      <c r="G135" s="143">
        <f t="shared" si="30"/>
        <v>115</v>
      </c>
      <c r="H135" s="143">
        <f t="shared" si="30"/>
        <v>87</v>
      </c>
      <c r="I135" s="143">
        <f t="shared" si="30"/>
        <v>0</v>
      </c>
      <c r="J135" s="143">
        <f t="shared" si="30"/>
        <v>0</v>
      </c>
      <c r="K135" s="142">
        <f t="shared" ref="K135:K143" si="31">SUM(C135:J135)</f>
        <v>1530</v>
      </c>
    </row>
    <row r="136" spans="1:11" x14ac:dyDescent="0.2">
      <c r="A136" s="159" t="s">
        <v>556</v>
      </c>
      <c r="B136" s="295" t="s">
        <v>543</v>
      </c>
      <c r="C136" s="143">
        <f t="shared" si="30"/>
        <v>208</v>
      </c>
      <c r="D136" s="143">
        <f t="shared" si="30"/>
        <v>0</v>
      </c>
      <c r="E136" s="143">
        <f t="shared" si="30"/>
        <v>0</v>
      </c>
      <c r="F136" s="143">
        <f t="shared" si="30"/>
        <v>0</v>
      </c>
      <c r="G136" s="143">
        <f t="shared" si="30"/>
        <v>21</v>
      </c>
      <c r="H136" s="143">
        <f t="shared" si="30"/>
        <v>0</v>
      </c>
      <c r="I136" s="143">
        <f t="shared" si="30"/>
        <v>22</v>
      </c>
      <c r="J136" s="143">
        <f t="shared" si="30"/>
        <v>1</v>
      </c>
      <c r="K136" s="142">
        <f t="shared" si="31"/>
        <v>252</v>
      </c>
    </row>
    <row r="137" spans="1:11" x14ac:dyDescent="0.2">
      <c r="A137" s="159" t="s">
        <v>557</v>
      </c>
      <c r="B137" s="295" t="s">
        <v>544</v>
      </c>
      <c r="C137" s="143">
        <f t="shared" si="30"/>
        <v>0</v>
      </c>
      <c r="D137" s="143">
        <f t="shared" si="30"/>
        <v>0</v>
      </c>
      <c r="E137" s="143">
        <f t="shared" si="30"/>
        <v>0</v>
      </c>
      <c r="F137" s="143">
        <f t="shared" si="30"/>
        <v>0</v>
      </c>
      <c r="G137" s="143">
        <f t="shared" si="30"/>
        <v>21</v>
      </c>
      <c r="H137" s="143">
        <f t="shared" si="30"/>
        <v>0</v>
      </c>
      <c r="I137" s="143">
        <f t="shared" si="30"/>
        <v>0</v>
      </c>
      <c r="J137" s="143">
        <f t="shared" si="30"/>
        <v>0</v>
      </c>
      <c r="K137" s="142">
        <f t="shared" si="31"/>
        <v>21</v>
      </c>
    </row>
    <row r="138" spans="1:11" x14ac:dyDescent="0.2">
      <c r="A138" s="159" t="s">
        <v>558</v>
      </c>
      <c r="B138" s="295" t="s">
        <v>545</v>
      </c>
      <c r="C138" s="143">
        <f t="shared" si="30"/>
        <v>620</v>
      </c>
      <c r="D138" s="143">
        <f t="shared" si="30"/>
        <v>141</v>
      </c>
      <c r="E138" s="143">
        <f t="shared" si="30"/>
        <v>0</v>
      </c>
      <c r="F138" s="143">
        <f t="shared" si="30"/>
        <v>0</v>
      </c>
      <c r="G138" s="143">
        <f t="shared" si="30"/>
        <v>195</v>
      </c>
      <c r="H138" s="143">
        <f t="shared" si="30"/>
        <v>146</v>
      </c>
      <c r="I138" s="143">
        <f t="shared" si="30"/>
        <v>11</v>
      </c>
      <c r="J138" s="143">
        <f t="shared" si="30"/>
        <v>6</v>
      </c>
      <c r="K138" s="142">
        <f t="shared" si="31"/>
        <v>1119</v>
      </c>
    </row>
    <row r="139" spans="1:11" x14ac:dyDescent="0.2">
      <c r="A139" s="159" t="s">
        <v>559</v>
      </c>
      <c r="B139" s="295" t="s">
        <v>546</v>
      </c>
      <c r="C139" s="143">
        <f t="shared" si="30"/>
        <v>116</v>
      </c>
      <c r="D139" s="143">
        <f t="shared" si="30"/>
        <v>4</v>
      </c>
      <c r="E139" s="143">
        <f t="shared" si="30"/>
        <v>0</v>
      </c>
      <c r="F139" s="143">
        <f t="shared" si="30"/>
        <v>0</v>
      </c>
      <c r="G139" s="143">
        <f t="shared" si="30"/>
        <v>44</v>
      </c>
      <c r="H139" s="143">
        <f t="shared" si="30"/>
        <v>5</v>
      </c>
      <c r="I139" s="143">
        <f t="shared" si="30"/>
        <v>28</v>
      </c>
      <c r="J139" s="143">
        <f t="shared" si="30"/>
        <v>5</v>
      </c>
      <c r="K139" s="142">
        <f t="shared" si="31"/>
        <v>202</v>
      </c>
    </row>
    <row r="140" spans="1:11" x14ac:dyDescent="0.2">
      <c r="A140" s="159" t="s">
        <v>553</v>
      </c>
      <c r="B140" s="295" t="s">
        <v>547</v>
      </c>
      <c r="C140" s="143">
        <f t="shared" si="30"/>
        <v>257</v>
      </c>
      <c r="D140" s="143">
        <f t="shared" si="30"/>
        <v>3</v>
      </c>
      <c r="E140" s="143">
        <f t="shared" si="30"/>
        <v>0</v>
      </c>
      <c r="F140" s="143">
        <f t="shared" si="30"/>
        <v>0</v>
      </c>
      <c r="G140" s="143">
        <f t="shared" si="30"/>
        <v>33</v>
      </c>
      <c r="H140" s="143">
        <f t="shared" si="30"/>
        <v>0</v>
      </c>
      <c r="I140" s="143">
        <f t="shared" si="30"/>
        <v>5</v>
      </c>
      <c r="J140" s="143">
        <f t="shared" si="30"/>
        <v>1</v>
      </c>
      <c r="K140" s="142">
        <f t="shared" si="31"/>
        <v>299</v>
      </c>
    </row>
    <row r="141" spans="1:11" x14ac:dyDescent="0.2">
      <c r="A141" s="159" t="s">
        <v>560</v>
      </c>
      <c r="B141" s="295" t="s">
        <v>548</v>
      </c>
      <c r="C141" s="143">
        <f t="shared" si="30"/>
        <v>884</v>
      </c>
      <c r="D141" s="143">
        <f t="shared" si="30"/>
        <v>160</v>
      </c>
      <c r="E141" s="143">
        <f t="shared" si="30"/>
        <v>4</v>
      </c>
      <c r="F141" s="143">
        <f t="shared" si="30"/>
        <v>0</v>
      </c>
      <c r="G141" s="143">
        <f t="shared" si="30"/>
        <v>321</v>
      </c>
      <c r="H141" s="143">
        <f t="shared" si="30"/>
        <v>100</v>
      </c>
      <c r="I141" s="143">
        <f t="shared" si="30"/>
        <v>161</v>
      </c>
      <c r="J141" s="143">
        <f t="shared" si="30"/>
        <v>59</v>
      </c>
      <c r="K141" s="142">
        <f t="shared" si="31"/>
        <v>1689</v>
      </c>
    </row>
    <row r="142" spans="1:11" x14ac:dyDescent="0.2">
      <c r="A142" s="159" t="s">
        <v>561</v>
      </c>
      <c r="B142" s="295" t="s">
        <v>549</v>
      </c>
      <c r="C142" s="143">
        <f t="shared" si="30"/>
        <v>0</v>
      </c>
      <c r="D142" s="143">
        <f t="shared" si="30"/>
        <v>0</v>
      </c>
      <c r="E142" s="143">
        <f t="shared" si="30"/>
        <v>0</v>
      </c>
      <c r="F142" s="143">
        <f t="shared" si="30"/>
        <v>0</v>
      </c>
      <c r="G142" s="143">
        <f t="shared" si="30"/>
        <v>0</v>
      </c>
      <c r="H142" s="143">
        <f t="shared" si="30"/>
        <v>0</v>
      </c>
      <c r="I142" s="143">
        <f t="shared" si="30"/>
        <v>0</v>
      </c>
      <c r="J142" s="143">
        <f t="shared" si="30"/>
        <v>0</v>
      </c>
      <c r="K142" s="142">
        <f t="shared" si="31"/>
        <v>0</v>
      </c>
    </row>
    <row r="143" spans="1:11" x14ac:dyDescent="0.2">
      <c r="A143" s="159" t="s">
        <v>562</v>
      </c>
      <c r="B143" s="295" t="s">
        <v>550</v>
      </c>
      <c r="C143" s="143">
        <f t="shared" si="30"/>
        <v>447</v>
      </c>
      <c r="D143" s="143">
        <f t="shared" si="30"/>
        <v>180</v>
      </c>
      <c r="E143" s="143">
        <f t="shared" si="30"/>
        <v>0</v>
      </c>
      <c r="F143" s="143">
        <f t="shared" si="30"/>
        <v>0</v>
      </c>
      <c r="G143" s="143">
        <f t="shared" si="30"/>
        <v>29</v>
      </c>
      <c r="H143" s="143">
        <f t="shared" si="30"/>
        <v>0</v>
      </c>
      <c r="I143" s="143">
        <f t="shared" si="30"/>
        <v>0</v>
      </c>
      <c r="J143" s="143">
        <f t="shared" si="30"/>
        <v>0</v>
      </c>
      <c r="K143" s="145">
        <f t="shared" si="31"/>
        <v>656</v>
      </c>
    </row>
    <row r="144" spans="1:11" ht="13.5" thickBot="1" x14ac:dyDescent="0.25">
      <c r="A144" s="159" t="s">
        <v>552</v>
      </c>
      <c r="B144" s="295" t="s">
        <v>551</v>
      </c>
      <c r="C144" s="143">
        <f t="shared" si="30"/>
        <v>163</v>
      </c>
      <c r="D144" s="143">
        <f t="shared" si="30"/>
        <v>4</v>
      </c>
      <c r="E144" s="143">
        <f t="shared" si="30"/>
        <v>0</v>
      </c>
      <c r="F144" s="143">
        <f t="shared" si="30"/>
        <v>0</v>
      </c>
      <c r="G144" s="143">
        <f t="shared" si="30"/>
        <v>8</v>
      </c>
      <c r="H144" s="143">
        <f t="shared" si="30"/>
        <v>5</v>
      </c>
      <c r="I144" s="143">
        <f t="shared" si="30"/>
        <v>0</v>
      </c>
      <c r="J144" s="143">
        <f t="shared" si="30"/>
        <v>0</v>
      </c>
      <c r="K144" s="142">
        <f t="shared" ref="K144" si="32">SUM(C144:J144)</f>
        <v>180</v>
      </c>
    </row>
    <row r="145" spans="1:11" x14ac:dyDescent="0.2">
      <c r="A145" s="206" t="s">
        <v>95</v>
      </c>
      <c r="B145" s="207" t="s">
        <v>94</v>
      </c>
      <c r="C145" s="208">
        <f>SUM(C17,C33,C49,C65,C81,C97,C113,C129)</f>
        <v>3408</v>
      </c>
      <c r="D145" s="208">
        <f t="shared" ref="D145:J145" si="33">SUM(D17,D33,D49,D65,D81,D97,D113,D129)</f>
        <v>822</v>
      </c>
      <c r="E145" s="208">
        <f t="shared" si="33"/>
        <v>126</v>
      </c>
      <c r="F145" s="208">
        <f t="shared" si="33"/>
        <v>163</v>
      </c>
      <c r="G145" s="208">
        <f t="shared" si="33"/>
        <v>787</v>
      </c>
      <c r="H145" s="208">
        <f t="shared" si="33"/>
        <v>343</v>
      </c>
      <c r="I145" s="208">
        <f t="shared" si="33"/>
        <v>227</v>
      </c>
      <c r="J145" s="208">
        <f t="shared" si="33"/>
        <v>72</v>
      </c>
      <c r="K145" s="209">
        <f>SUM(K134:K144)</f>
        <v>5948</v>
      </c>
    </row>
    <row r="146" spans="1:11" x14ac:dyDescent="0.2">
      <c r="A146" s="64" t="s">
        <v>80</v>
      </c>
      <c r="B146" s="149" t="s">
        <v>94</v>
      </c>
      <c r="C146" s="110">
        <f t="shared" ref="C146:J147" si="34">SUM(C18,C34,C50,C66,C82,C98,C114,C130)</f>
        <v>1788</v>
      </c>
      <c r="D146" s="110">
        <f t="shared" si="34"/>
        <v>591</v>
      </c>
      <c r="E146" s="110">
        <f t="shared" si="34"/>
        <v>120</v>
      </c>
      <c r="F146" s="110">
        <f t="shared" si="34"/>
        <v>155</v>
      </c>
      <c r="G146" s="110">
        <f t="shared" si="34"/>
        <v>373</v>
      </c>
      <c r="H146" s="110">
        <f t="shared" si="34"/>
        <v>216</v>
      </c>
      <c r="I146" s="110">
        <f t="shared" si="34"/>
        <v>80</v>
      </c>
      <c r="J146" s="110">
        <f t="shared" si="34"/>
        <v>18</v>
      </c>
      <c r="K146" s="18">
        <f t="shared" ref="K146:K147" si="35">SUM(C146:J146)</f>
        <v>3341</v>
      </c>
    </row>
    <row r="147" spans="1:11" ht="13.5" thickBot="1" x14ac:dyDescent="0.25">
      <c r="A147" s="130" t="s">
        <v>81</v>
      </c>
      <c r="B147" s="150" t="s">
        <v>94</v>
      </c>
      <c r="C147" s="148">
        <f t="shared" si="34"/>
        <v>255</v>
      </c>
      <c r="D147" s="148">
        <f t="shared" si="34"/>
        <v>22</v>
      </c>
      <c r="E147" s="148">
        <f t="shared" si="34"/>
        <v>0</v>
      </c>
      <c r="F147" s="148">
        <f t="shared" si="34"/>
        <v>0</v>
      </c>
      <c r="G147" s="148">
        <f t="shared" si="34"/>
        <v>93</v>
      </c>
      <c r="H147" s="148">
        <f t="shared" si="34"/>
        <v>13</v>
      </c>
      <c r="I147" s="148">
        <f t="shared" si="34"/>
        <v>75</v>
      </c>
      <c r="J147" s="148">
        <f t="shared" si="34"/>
        <v>16</v>
      </c>
      <c r="K147" s="19">
        <f t="shared" si="35"/>
        <v>474</v>
      </c>
    </row>
    <row r="149" spans="1:11" x14ac:dyDescent="0.2">
      <c r="A149" s="580" t="s">
        <v>143</v>
      </c>
      <c r="B149" s="580"/>
      <c r="C149" s="580"/>
      <c r="D149" s="580"/>
      <c r="E149" s="580"/>
      <c r="F149" s="580"/>
      <c r="G149" s="580"/>
      <c r="H149" s="580"/>
      <c r="I149" s="580"/>
      <c r="J149" s="580"/>
      <c r="K149" s="580"/>
    </row>
    <row r="150" spans="1:11" x14ac:dyDescent="0.2">
      <c r="A150" s="2" t="s">
        <v>5</v>
      </c>
    </row>
    <row r="151" spans="1:11" x14ac:dyDescent="0.2">
      <c r="A151" s="4" t="s">
        <v>6</v>
      </c>
    </row>
  </sheetData>
  <mergeCells count="24">
    <mergeCell ref="I2:J2"/>
    <mergeCell ref="A1:K1"/>
    <mergeCell ref="C2:D2"/>
    <mergeCell ref="E2:F2"/>
    <mergeCell ref="G2:H2"/>
    <mergeCell ref="A149:K149"/>
    <mergeCell ref="C100:K100"/>
    <mergeCell ref="C101:K101"/>
    <mergeCell ref="C116:K116"/>
    <mergeCell ref="C117:K117"/>
    <mergeCell ref="C132:K132"/>
    <mergeCell ref="C133:K133"/>
    <mergeCell ref="C4:K4"/>
    <mergeCell ref="C5:K5"/>
    <mergeCell ref="C20:K20"/>
    <mergeCell ref="C21:K21"/>
    <mergeCell ref="C36:K36"/>
    <mergeCell ref="C84:K84"/>
    <mergeCell ref="C85:K85"/>
    <mergeCell ref="C37:K37"/>
    <mergeCell ref="C52:K52"/>
    <mergeCell ref="C53:K53"/>
    <mergeCell ref="C68:K68"/>
    <mergeCell ref="C69:K69"/>
  </mergeCells>
  <pageMargins left="0.7" right="0.7" top="0.75" bottom="0.75" header="0.3" footer="0.3"/>
  <pageSetup paperSize="9" scale="77" fitToHeight="0" orientation="portrait" r:id="rId1"/>
  <ignoredErrors>
    <ignoredError sqref="B102:B112 B118:B128 B134:B144" numberStoredAsText="1"/>
    <ignoredError sqref="K113 K129"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134"/>
  <sheetViews>
    <sheetView workbookViewId="0">
      <selection activeCell="B10" sqref="B10:J10"/>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81" t="s">
        <v>506</v>
      </c>
      <c r="B1" s="582"/>
      <c r="C1" s="582"/>
      <c r="D1" s="582"/>
      <c r="E1" s="582"/>
      <c r="F1" s="582"/>
      <c r="G1" s="582"/>
      <c r="H1" s="582"/>
      <c r="I1" s="582"/>
      <c r="J1" s="582"/>
      <c r="K1" s="568"/>
    </row>
    <row r="2" spans="1:11" s="5" customFormat="1" ht="38.25" customHeight="1" x14ac:dyDescent="0.2">
      <c r="A2" s="14" t="s">
        <v>638</v>
      </c>
      <c r="B2" s="8"/>
      <c r="C2" s="556" t="s">
        <v>0</v>
      </c>
      <c r="D2" s="556"/>
      <c r="E2" s="556" t="s">
        <v>2</v>
      </c>
      <c r="F2" s="556"/>
      <c r="G2" s="556" t="s">
        <v>1</v>
      </c>
      <c r="H2" s="556"/>
      <c r="I2" s="557" t="s">
        <v>3</v>
      </c>
      <c r="J2" s="558"/>
      <c r="K2" s="45" t="s">
        <v>4</v>
      </c>
    </row>
    <row r="3" spans="1:11" s="5" customFormat="1" ht="13.5" customHeight="1" thickBot="1" x14ac:dyDescent="0.25">
      <c r="A3" s="44"/>
      <c r="B3" s="48"/>
      <c r="C3" s="49" t="s">
        <v>7</v>
      </c>
      <c r="D3" s="49" t="s">
        <v>8</v>
      </c>
      <c r="E3" s="49" t="s">
        <v>7</v>
      </c>
      <c r="F3" s="49" t="s">
        <v>8</v>
      </c>
      <c r="G3" s="49" t="s">
        <v>7</v>
      </c>
      <c r="H3" s="49" t="s">
        <v>8</v>
      </c>
      <c r="I3" s="112" t="s">
        <v>7</v>
      </c>
      <c r="J3" s="112" t="s">
        <v>8</v>
      </c>
      <c r="K3" s="42"/>
    </row>
    <row r="4" spans="1:11" s="5" customFormat="1" ht="13.5" customHeight="1" x14ac:dyDescent="0.2">
      <c r="A4" s="156" t="s">
        <v>641</v>
      </c>
      <c r="B4" s="157"/>
      <c r="C4" s="550"/>
      <c r="D4" s="551"/>
      <c r="E4" s="551"/>
      <c r="F4" s="551"/>
      <c r="G4" s="551"/>
      <c r="H4" s="551"/>
      <c r="I4" s="551"/>
      <c r="J4" s="551"/>
      <c r="K4" s="552"/>
    </row>
    <row r="5" spans="1:11" s="5" customFormat="1" ht="13.5" customHeight="1" x14ac:dyDescent="0.2">
      <c r="A5" s="293" t="s">
        <v>540</v>
      </c>
      <c r="B5" s="294" t="s">
        <v>539</v>
      </c>
      <c r="C5" s="553"/>
      <c r="D5" s="554"/>
      <c r="E5" s="554"/>
      <c r="F5" s="554"/>
      <c r="G5" s="554"/>
      <c r="H5" s="554"/>
      <c r="I5" s="554"/>
      <c r="J5" s="554"/>
      <c r="K5" s="555"/>
    </row>
    <row r="6" spans="1:11" s="5" customFormat="1" ht="13.5" customHeight="1" x14ac:dyDescent="0.2">
      <c r="A6" s="159" t="s">
        <v>554</v>
      </c>
      <c r="B6" s="295" t="s">
        <v>541</v>
      </c>
      <c r="C6" s="10">
        <v>0</v>
      </c>
      <c r="D6" s="10">
        <v>0</v>
      </c>
      <c r="E6" s="10">
        <v>0</v>
      </c>
      <c r="F6" s="10">
        <v>0</v>
      </c>
      <c r="G6" s="10">
        <v>0</v>
      </c>
      <c r="H6" s="10">
        <v>0</v>
      </c>
      <c r="I6" s="10">
        <v>0</v>
      </c>
      <c r="J6" s="10">
        <v>0</v>
      </c>
      <c r="K6" s="18">
        <f>SUM(C6:J6)</f>
        <v>0</v>
      </c>
    </row>
    <row r="7" spans="1:11" s="5" customFormat="1" ht="13.5" customHeight="1" x14ac:dyDescent="0.2">
      <c r="A7" s="159" t="s">
        <v>555</v>
      </c>
      <c r="B7" s="295" t="s">
        <v>542</v>
      </c>
      <c r="C7" s="10">
        <v>0</v>
      </c>
      <c r="D7" s="10">
        <v>0</v>
      </c>
      <c r="E7" s="10">
        <v>0</v>
      </c>
      <c r="F7" s="10">
        <v>0</v>
      </c>
      <c r="G7" s="10">
        <v>0</v>
      </c>
      <c r="H7" s="10">
        <v>0</v>
      </c>
      <c r="I7" s="10">
        <v>0</v>
      </c>
      <c r="J7" s="10">
        <v>0</v>
      </c>
      <c r="K7" s="18">
        <f t="shared" ref="K7:K16" si="0">SUM(C7:J7)</f>
        <v>0</v>
      </c>
    </row>
    <row r="8" spans="1:11" s="5" customFormat="1" ht="13.5" customHeight="1" x14ac:dyDescent="0.2">
      <c r="A8" s="159" t="s">
        <v>556</v>
      </c>
      <c r="B8" s="295" t="s">
        <v>543</v>
      </c>
      <c r="C8" s="10">
        <v>0</v>
      </c>
      <c r="D8" s="10">
        <v>0</v>
      </c>
      <c r="E8" s="10">
        <v>0</v>
      </c>
      <c r="F8" s="10">
        <v>0</v>
      </c>
      <c r="G8" s="10">
        <v>0</v>
      </c>
      <c r="H8" s="10">
        <v>0</v>
      </c>
      <c r="I8" s="10">
        <v>0</v>
      </c>
      <c r="J8" s="10">
        <v>0</v>
      </c>
      <c r="K8" s="18">
        <f t="shared" si="0"/>
        <v>0</v>
      </c>
    </row>
    <row r="9" spans="1:11" s="5" customFormat="1" ht="13.5" customHeight="1" x14ac:dyDescent="0.2">
      <c r="A9" s="159" t="s">
        <v>557</v>
      </c>
      <c r="B9" s="295" t="s">
        <v>544</v>
      </c>
      <c r="C9" s="10">
        <v>0</v>
      </c>
      <c r="D9" s="10">
        <v>0</v>
      </c>
      <c r="E9" s="10">
        <v>0</v>
      </c>
      <c r="F9" s="10">
        <v>0</v>
      </c>
      <c r="G9" s="10">
        <v>0</v>
      </c>
      <c r="H9" s="10">
        <v>0</v>
      </c>
      <c r="I9" s="10">
        <v>0</v>
      </c>
      <c r="J9" s="10">
        <v>0</v>
      </c>
      <c r="K9" s="18">
        <f t="shared" si="0"/>
        <v>0</v>
      </c>
    </row>
    <row r="10" spans="1:11" s="5" customFormat="1" ht="13.5" customHeight="1" x14ac:dyDescent="0.2">
      <c r="A10" s="159" t="s">
        <v>558</v>
      </c>
      <c r="B10" s="295" t="s">
        <v>545</v>
      </c>
      <c r="C10" s="10">
        <v>0</v>
      </c>
      <c r="D10" s="10">
        <v>0</v>
      </c>
      <c r="E10" s="10">
        <v>0</v>
      </c>
      <c r="F10" s="10">
        <v>0</v>
      </c>
      <c r="G10" s="10">
        <v>0</v>
      </c>
      <c r="H10" s="10">
        <v>0</v>
      </c>
      <c r="I10" s="10">
        <v>0</v>
      </c>
      <c r="J10" s="10">
        <v>0</v>
      </c>
      <c r="K10" s="18">
        <f t="shared" si="0"/>
        <v>0</v>
      </c>
    </row>
    <row r="11" spans="1:11" s="5" customFormat="1" ht="13.5" customHeight="1" x14ac:dyDescent="0.2">
      <c r="A11" s="159" t="s">
        <v>559</v>
      </c>
      <c r="B11" s="295" t="s">
        <v>546</v>
      </c>
      <c r="C11" s="10">
        <v>0</v>
      </c>
      <c r="D11" s="10">
        <v>0</v>
      </c>
      <c r="E11" s="10">
        <v>0</v>
      </c>
      <c r="F11" s="10">
        <v>0</v>
      </c>
      <c r="G11" s="10">
        <v>0</v>
      </c>
      <c r="H11" s="10">
        <v>0</v>
      </c>
      <c r="I11" s="10">
        <v>0</v>
      </c>
      <c r="J11" s="10">
        <v>0</v>
      </c>
      <c r="K11" s="18">
        <f t="shared" si="0"/>
        <v>0</v>
      </c>
    </row>
    <row r="12" spans="1:11" s="5" customFormat="1" ht="13.5" customHeight="1" x14ac:dyDescent="0.2">
      <c r="A12" s="159" t="s">
        <v>553</v>
      </c>
      <c r="B12" s="295" t="s">
        <v>547</v>
      </c>
      <c r="C12" s="10">
        <v>0</v>
      </c>
      <c r="D12" s="10">
        <v>0</v>
      </c>
      <c r="E12" s="10">
        <v>0</v>
      </c>
      <c r="F12" s="10">
        <v>0</v>
      </c>
      <c r="G12" s="10">
        <v>0</v>
      </c>
      <c r="H12" s="10">
        <v>0</v>
      </c>
      <c r="I12" s="10">
        <v>0</v>
      </c>
      <c r="J12" s="10">
        <v>0</v>
      </c>
      <c r="K12" s="18">
        <f t="shared" si="0"/>
        <v>0</v>
      </c>
    </row>
    <row r="13" spans="1:11" s="5" customFormat="1" ht="13.5" customHeight="1" x14ac:dyDescent="0.2">
      <c r="A13" s="159" t="s">
        <v>560</v>
      </c>
      <c r="B13" s="295" t="s">
        <v>548</v>
      </c>
      <c r="C13" s="10">
        <v>0</v>
      </c>
      <c r="D13" s="10">
        <v>0</v>
      </c>
      <c r="E13" s="10">
        <v>0</v>
      </c>
      <c r="F13" s="10">
        <v>0</v>
      </c>
      <c r="G13" s="10">
        <v>17</v>
      </c>
      <c r="H13" s="10">
        <v>0</v>
      </c>
      <c r="I13" s="10">
        <v>8</v>
      </c>
      <c r="J13" s="10">
        <v>4</v>
      </c>
      <c r="K13" s="18">
        <f t="shared" si="0"/>
        <v>29</v>
      </c>
    </row>
    <row r="14" spans="1:11" s="5" customFormat="1" ht="13.5" customHeight="1" x14ac:dyDescent="0.2">
      <c r="A14" s="159" t="s">
        <v>561</v>
      </c>
      <c r="B14" s="295" t="s">
        <v>549</v>
      </c>
      <c r="C14" s="10">
        <v>0</v>
      </c>
      <c r="D14" s="10">
        <v>0</v>
      </c>
      <c r="E14" s="10">
        <v>0</v>
      </c>
      <c r="F14" s="10">
        <v>0</v>
      </c>
      <c r="G14" s="10">
        <v>0</v>
      </c>
      <c r="H14" s="10">
        <v>0</v>
      </c>
      <c r="I14" s="10">
        <v>0</v>
      </c>
      <c r="J14" s="10">
        <v>0</v>
      </c>
      <c r="K14" s="18">
        <f t="shared" si="0"/>
        <v>0</v>
      </c>
    </row>
    <row r="15" spans="1:11" s="5" customFormat="1" ht="13.5" customHeight="1" x14ac:dyDescent="0.2">
      <c r="A15" s="159" t="s">
        <v>562</v>
      </c>
      <c r="B15" s="295" t="s">
        <v>550</v>
      </c>
      <c r="C15" s="10">
        <v>0</v>
      </c>
      <c r="D15" s="10">
        <v>0</v>
      </c>
      <c r="E15" s="10">
        <v>0</v>
      </c>
      <c r="F15" s="10">
        <v>0</v>
      </c>
      <c r="G15" s="10">
        <v>0</v>
      </c>
      <c r="H15" s="10">
        <v>0</v>
      </c>
      <c r="I15" s="10">
        <v>0</v>
      </c>
      <c r="J15" s="10">
        <v>0</v>
      </c>
      <c r="K15" s="18">
        <f t="shared" si="0"/>
        <v>0</v>
      </c>
    </row>
    <row r="16" spans="1:11" s="5" customFormat="1" ht="13.5" customHeight="1" x14ac:dyDescent="0.2">
      <c r="A16" s="159" t="s">
        <v>552</v>
      </c>
      <c r="B16" s="295" t="s">
        <v>551</v>
      </c>
      <c r="C16" s="10">
        <v>0</v>
      </c>
      <c r="D16" s="10">
        <v>0</v>
      </c>
      <c r="E16" s="10">
        <v>0</v>
      </c>
      <c r="F16" s="10">
        <v>0</v>
      </c>
      <c r="G16" s="10">
        <v>0</v>
      </c>
      <c r="H16" s="10">
        <v>0</v>
      </c>
      <c r="I16" s="10">
        <v>0</v>
      </c>
      <c r="J16" s="10">
        <v>0</v>
      </c>
      <c r="K16" s="18">
        <f t="shared" si="0"/>
        <v>0</v>
      </c>
    </row>
    <row r="17" spans="1:11" s="5" customFormat="1" ht="13.5" customHeight="1" thickBot="1" x14ac:dyDescent="0.25">
      <c r="A17" s="329" t="s">
        <v>93</v>
      </c>
      <c r="B17" s="163" t="s">
        <v>94</v>
      </c>
      <c r="C17" s="26">
        <f>SUM(C6:C16)</f>
        <v>0</v>
      </c>
      <c r="D17" s="26">
        <f t="shared" ref="D17:J17" si="1">SUM(D6:D16)</f>
        <v>0</v>
      </c>
      <c r="E17" s="26">
        <f t="shared" si="1"/>
        <v>0</v>
      </c>
      <c r="F17" s="26">
        <f t="shared" si="1"/>
        <v>0</v>
      </c>
      <c r="G17" s="26">
        <f t="shared" si="1"/>
        <v>17</v>
      </c>
      <c r="H17" s="26">
        <f t="shared" si="1"/>
        <v>0</v>
      </c>
      <c r="I17" s="26">
        <f t="shared" si="1"/>
        <v>8</v>
      </c>
      <c r="J17" s="26">
        <f t="shared" si="1"/>
        <v>4</v>
      </c>
      <c r="K17" s="330">
        <f>SUM(K6:K16)</f>
        <v>29</v>
      </c>
    </row>
    <row r="18" spans="1:11" s="5" customFormat="1" ht="13.5" customHeight="1" x14ac:dyDescent="0.2">
      <c r="A18" s="226" t="s">
        <v>642</v>
      </c>
      <c r="B18" s="328"/>
      <c r="C18" s="550"/>
      <c r="D18" s="551"/>
      <c r="E18" s="551"/>
      <c r="F18" s="551"/>
      <c r="G18" s="551"/>
      <c r="H18" s="551"/>
      <c r="I18" s="551"/>
      <c r="J18" s="551"/>
      <c r="K18" s="552"/>
    </row>
    <row r="19" spans="1:11" s="5" customFormat="1" ht="13.5" customHeight="1" x14ac:dyDescent="0.2">
      <c r="A19" s="293" t="s">
        <v>540</v>
      </c>
      <c r="B19" s="294" t="s">
        <v>539</v>
      </c>
      <c r="C19" s="553"/>
      <c r="D19" s="554"/>
      <c r="E19" s="554"/>
      <c r="F19" s="554"/>
      <c r="G19" s="554"/>
      <c r="H19" s="554"/>
      <c r="I19" s="554"/>
      <c r="J19" s="554"/>
      <c r="K19" s="555"/>
    </row>
    <row r="20" spans="1:11" s="5" customFormat="1" ht="13.5" customHeight="1" x14ac:dyDescent="0.2">
      <c r="A20" s="159" t="s">
        <v>554</v>
      </c>
      <c r="B20" s="295" t="s">
        <v>541</v>
      </c>
      <c r="C20" s="10">
        <v>0</v>
      </c>
      <c r="D20" s="10">
        <v>0</v>
      </c>
      <c r="E20" s="10">
        <v>0</v>
      </c>
      <c r="F20" s="10">
        <v>0</v>
      </c>
      <c r="G20" s="10">
        <v>0</v>
      </c>
      <c r="H20" s="10">
        <v>0</v>
      </c>
      <c r="I20" s="10">
        <v>0</v>
      </c>
      <c r="J20" s="10">
        <v>0</v>
      </c>
      <c r="K20" s="18">
        <f>SUM(C20:J20)</f>
        <v>0</v>
      </c>
    </row>
    <row r="21" spans="1:11" s="5" customFormat="1" ht="13.5" customHeight="1" x14ac:dyDescent="0.2">
      <c r="A21" s="159" t="s">
        <v>555</v>
      </c>
      <c r="B21" s="295" t="s">
        <v>542</v>
      </c>
      <c r="C21" s="10">
        <v>0</v>
      </c>
      <c r="D21" s="10">
        <v>0</v>
      </c>
      <c r="E21" s="10">
        <v>0</v>
      </c>
      <c r="F21" s="10">
        <v>0</v>
      </c>
      <c r="G21" s="10">
        <v>0</v>
      </c>
      <c r="H21" s="10">
        <v>0</v>
      </c>
      <c r="I21" s="10">
        <v>0</v>
      </c>
      <c r="J21" s="10">
        <v>0</v>
      </c>
      <c r="K21" s="18">
        <f t="shared" ref="K21:K30" si="2">SUM(C21:J21)</f>
        <v>0</v>
      </c>
    </row>
    <row r="22" spans="1:11" s="5" customFormat="1" ht="13.5" customHeight="1" x14ac:dyDescent="0.2">
      <c r="A22" s="159" t="s">
        <v>556</v>
      </c>
      <c r="B22" s="295" t="s">
        <v>543</v>
      </c>
      <c r="C22" s="10">
        <v>0</v>
      </c>
      <c r="D22" s="10">
        <v>0</v>
      </c>
      <c r="E22" s="10">
        <v>0</v>
      </c>
      <c r="F22" s="10">
        <v>0</v>
      </c>
      <c r="G22" s="10">
        <v>0</v>
      </c>
      <c r="H22" s="10">
        <v>0</v>
      </c>
      <c r="I22" s="10">
        <v>0</v>
      </c>
      <c r="J22" s="10">
        <v>0</v>
      </c>
      <c r="K22" s="18">
        <f t="shared" si="2"/>
        <v>0</v>
      </c>
    </row>
    <row r="23" spans="1:11" s="5" customFormat="1" ht="13.5" customHeight="1" x14ac:dyDescent="0.2">
      <c r="A23" s="159" t="s">
        <v>557</v>
      </c>
      <c r="B23" s="295" t="s">
        <v>544</v>
      </c>
      <c r="C23" s="10">
        <v>0</v>
      </c>
      <c r="D23" s="10">
        <v>0</v>
      </c>
      <c r="E23" s="10">
        <v>0</v>
      </c>
      <c r="F23" s="10">
        <v>0</v>
      </c>
      <c r="G23" s="10">
        <v>0</v>
      </c>
      <c r="H23" s="10">
        <v>0</v>
      </c>
      <c r="I23" s="10">
        <v>0</v>
      </c>
      <c r="J23" s="10">
        <v>0</v>
      </c>
      <c r="K23" s="18">
        <f t="shared" si="2"/>
        <v>0</v>
      </c>
    </row>
    <row r="24" spans="1:11" s="5" customFormat="1" ht="13.5" customHeight="1" x14ac:dyDescent="0.2">
      <c r="A24" s="159" t="s">
        <v>558</v>
      </c>
      <c r="B24" s="295" t="s">
        <v>545</v>
      </c>
      <c r="C24" s="10">
        <v>0</v>
      </c>
      <c r="D24" s="10">
        <v>0</v>
      </c>
      <c r="E24" s="10">
        <v>0</v>
      </c>
      <c r="F24" s="10">
        <v>0</v>
      </c>
      <c r="G24" s="10">
        <v>0</v>
      </c>
      <c r="H24" s="10">
        <v>0</v>
      </c>
      <c r="I24" s="10">
        <v>0</v>
      </c>
      <c r="J24" s="10">
        <v>0</v>
      </c>
      <c r="K24" s="18">
        <f t="shared" si="2"/>
        <v>0</v>
      </c>
    </row>
    <row r="25" spans="1:11" s="5" customFormat="1" ht="13.5" customHeight="1" x14ac:dyDescent="0.2">
      <c r="A25" s="159" t="s">
        <v>559</v>
      </c>
      <c r="B25" s="295" t="s">
        <v>546</v>
      </c>
      <c r="C25" s="10">
        <v>0</v>
      </c>
      <c r="D25" s="10">
        <v>0</v>
      </c>
      <c r="E25" s="10">
        <v>0</v>
      </c>
      <c r="F25" s="10">
        <v>0</v>
      </c>
      <c r="G25" s="10">
        <v>0</v>
      </c>
      <c r="H25" s="10">
        <v>0</v>
      </c>
      <c r="I25" s="10">
        <v>0</v>
      </c>
      <c r="J25" s="10">
        <v>0</v>
      </c>
      <c r="K25" s="18">
        <f t="shared" si="2"/>
        <v>0</v>
      </c>
    </row>
    <row r="26" spans="1:11" s="5" customFormat="1" ht="13.5" customHeight="1" x14ac:dyDescent="0.2">
      <c r="A26" s="159" t="s">
        <v>553</v>
      </c>
      <c r="B26" s="295" t="s">
        <v>547</v>
      </c>
      <c r="C26" s="10">
        <v>0</v>
      </c>
      <c r="D26" s="10">
        <v>0</v>
      </c>
      <c r="E26" s="10">
        <v>0</v>
      </c>
      <c r="F26" s="10">
        <v>0</v>
      </c>
      <c r="G26" s="10">
        <v>0</v>
      </c>
      <c r="H26" s="10">
        <v>0</v>
      </c>
      <c r="I26" s="10">
        <v>0</v>
      </c>
      <c r="J26" s="10">
        <v>0</v>
      </c>
      <c r="K26" s="18">
        <f t="shared" si="2"/>
        <v>0</v>
      </c>
    </row>
    <row r="27" spans="1:11" s="5" customFormat="1" ht="13.5" customHeight="1" x14ac:dyDescent="0.2">
      <c r="A27" s="159" t="s">
        <v>560</v>
      </c>
      <c r="B27" s="295" t="s">
        <v>548</v>
      </c>
      <c r="C27" s="10">
        <v>1</v>
      </c>
      <c r="D27" s="10">
        <v>0</v>
      </c>
      <c r="E27" s="10">
        <v>0</v>
      </c>
      <c r="F27" s="10">
        <v>0</v>
      </c>
      <c r="G27" s="10">
        <v>15</v>
      </c>
      <c r="H27" s="10">
        <v>0</v>
      </c>
      <c r="I27" s="10">
        <v>10</v>
      </c>
      <c r="J27" s="10">
        <v>2</v>
      </c>
      <c r="K27" s="18">
        <f t="shared" si="2"/>
        <v>28</v>
      </c>
    </row>
    <row r="28" spans="1:11" s="5" customFormat="1" ht="13.5" customHeight="1" x14ac:dyDescent="0.2">
      <c r="A28" s="159" t="s">
        <v>561</v>
      </c>
      <c r="B28" s="295" t="s">
        <v>549</v>
      </c>
      <c r="C28" s="10">
        <v>0</v>
      </c>
      <c r="D28" s="10">
        <v>0</v>
      </c>
      <c r="E28" s="10">
        <v>0</v>
      </c>
      <c r="F28" s="10">
        <v>0</v>
      </c>
      <c r="G28" s="10">
        <v>0</v>
      </c>
      <c r="H28" s="10">
        <v>0</v>
      </c>
      <c r="I28" s="10">
        <v>0</v>
      </c>
      <c r="J28" s="10">
        <v>0</v>
      </c>
      <c r="K28" s="18">
        <f t="shared" si="2"/>
        <v>0</v>
      </c>
    </row>
    <row r="29" spans="1:11" s="5" customFormat="1" ht="13.5" customHeight="1" x14ac:dyDescent="0.2">
      <c r="A29" s="159" t="s">
        <v>562</v>
      </c>
      <c r="B29" s="295" t="s">
        <v>550</v>
      </c>
      <c r="C29" s="10">
        <v>0</v>
      </c>
      <c r="D29" s="10">
        <v>0</v>
      </c>
      <c r="E29" s="10">
        <v>0</v>
      </c>
      <c r="F29" s="10">
        <v>0</v>
      </c>
      <c r="G29" s="10">
        <v>0</v>
      </c>
      <c r="H29" s="10">
        <v>0</v>
      </c>
      <c r="I29" s="10">
        <v>0</v>
      </c>
      <c r="J29" s="10">
        <v>0</v>
      </c>
      <c r="K29" s="23">
        <f t="shared" si="2"/>
        <v>0</v>
      </c>
    </row>
    <row r="30" spans="1:11" s="5" customFormat="1" ht="13.5" customHeight="1" x14ac:dyDescent="0.2">
      <c r="A30" s="159" t="s">
        <v>552</v>
      </c>
      <c r="B30" s="295" t="s">
        <v>551</v>
      </c>
      <c r="C30" s="10">
        <v>0</v>
      </c>
      <c r="D30" s="10">
        <v>0</v>
      </c>
      <c r="E30" s="10">
        <v>0</v>
      </c>
      <c r="F30" s="10">
        <v>0</v>
      </c>
      <c r="G30" s="10">
        <v>0</v>
      </c>
      <c r="H30" s="10">
        <v>0</v>
      </c>
      <c r="I30" s="10">
        <v>0</v>
      </c>
      <c r="J30" s="10">
        <v>0</v>
      </c>
      <c r="K30" s="23">
        <f t="shared" si="2"/>
        <v>0</v>
      </c>
    </row>
    <row r="31" spans="1:11" s="5" customFormat="1" ht="13.5" customHeight="1" thickBot="1" x14ac:dyDescent="0.25">
      <c r="A31" s="329" t="s">
        <v>93</v>
      </c>
      <c r="B31" s="163" t="s">
        <v>94</v>
      </c>
      <c r="C31" s="26">
        <f>SUM(C20:C30)</f>
        <v>1</v>
      </c>
      <c r="D31" s="26">
        <f t="shared" ref="D31:J31" si="3">SUM(D20:D30)</f>
        <v>0</v>
      </c>
      <c r="E31" s="26">
        <f t="shared" si="3"/>
        <v>0</v>
      </c>
      <c r="F31" s="26">
        <f t="shared" si="3"/>
        <v>0</v>
      </c>
      <c r="G31" s="26">
        <f t="shared" si="3"/>
        <v>15</v>
      </c>
      <c r="H31" s="26">
        <f t="shared" si="3"/>
        <v>0</v>
      </c>
      <c r="I31" s="26">
        <f t="shared" si="3"/>
        <v>10</v>
      </c>
      <c r="J31" s="26">
        <f t="shared" si="3"/>
        <v>2</v>
      </c>
      <c r="K31" s="330">
        <f>SUM(K20:K30)</f>
        <v>28</v>
      </c>
    </row>
    <row r="32" spans="1:11" s="5" customFormat="1" ht="13.5" customHeight="1" x14ac:dyDescent="0.2">
      <c r="A32" s="101" t="s">
        <v>643</v>
      </c>
      <c r="B32" s="47"/>
      <c r="C32" s="583"/>
      <c r="D32" s="584"/>
      <c r="E32" s="584"/>
      <c r="F32" s="584"/>
      <c r="G32" s="584"/>
      <c r="H32" s="584"/>
      <c r="I32" s="584"/>
      <c r="J32" s="584"/>
      <c r="K32" s="585"/>
    </row>
    <row r="33" spans="1:11" s="5" customFormat="1" ht="13.5" customHeight="1" x14ac:dyDescent="0.2">
      <c r="A33" s="293" t="s">
        <v>540</v>
      </c>
      <c r="B33" s="294" t="s">
        <v>539</v>
      </c>
      <c r="C33" s="553"/>
      <c r="D33" s="554"/>
      <c r="E33" s="554"/>
      <c r="F33" s="554"/>
      <c r="G33" s="554"/>
      <c r="H33" s="554"/>
      <c r="I33" s="554"/>
      <c r="J33" s="554"/>
      <c r="K33" s="555"/>
    </row>
    <row r="34" spans="1:11" s="5" customFormat="1" ht="13.5" customHeight="1" x14ac:dyDescent="0.2">
      <c r="A34" s="159" t="s">
        <v>554</v>
      </c>
      <c r="B34" s="295" t="s">
        <v>541</v>
      </c>
      <c r="C34" s="10">
        <v>0</v>
      </c>
      <c r="D34" s="10">
        <v>0</v>
      </c>
      <c r="E34" s="10">
        <v>0</v>
      </c>
      <c r="F34" s="10">
        <v>0</v>
      </c>
      <c r="G34" s="10">
        <v>0</v>
      </c>
      <c r="H34" s="10">
        <v>0</v>
      </c>
      <c r="I34" s="10">
        <v>0</v>
      </c>
      <c r="J34" s="10">
        <v>0</v>
      </c>
      <c r="K34" s="18">
        <f>SUM(C34:J34)</f>
        <v>0</v>
      </c>
    </row>
    <row r="35" spans="1:11" s="5" customFormat="1" ht="13.5" customHeight="1" x14ac:dyDescent="0.2">
      <c r="A35" s="159" t="s">
        <v>555</v>
      </c>
      <c r="B35" s="295" t="s">
        <v>542</v>
      </c>
      <c r="C35" s="10">
        <v>0</v>
      </c>
      <c r="D35" s="10">
        <v>0</v>
      </c>
      <c r="E35" s="10">
        <v>0</v>
      </c>
      <c r="F35" s="10">
        <v>0</v>
      </c>
      <c r="G35" s="10">
        <v>0</v>
      </c>
      <c r="H35" s="10">
        <v>0</v>
      </c>
      <c r="I35" s="10">
        <v>0</v>
      </c>
      <c r="J35" s="10">
        <v>0</v>
      </c>
      <c r="K35" s="18">
        <f t="shared" ref="K35:K44" si="4">SUM(C35:J35)</f>
        <v>0</v>
      </c>
    </row>
    <row r="36" spans="1:11" s="5" customFormat="1" ht="13.5" customHeight="1" x14ac:dyDescent="0.2">
      <c r="A36" s="159" t="s">
        <v>556</v>
      </c>
      <c r="B36" s="295" t="s">
        <v>543</v>
      </c>
      <c r="C36" s="10">
        <v>0</v>
      </c>
      <c r="D36" s="10">
        <v>0</v>
      </c>
      <c r="E36" s="10">
        <v>0</v>
      </c>
      <c r="F36" s="10">
        <v>0</v>
      </c>
      <c r="G36" s="10">
        <v>0</v>
      </c>
      <c r="H36" s="10">
        <v>0</v>
      </c>
      <c r="I36" s="10">
        <v>0</v>
      </c>
      <c r="J36" s="10">
        <v>0</v>
      </c>
      <c r="K36" s="18">
        <f t="shared" si="4"/>
        <v>0</v>
      </c>
    </row>
    <row r="37" spans="1:11" s="5" customFormat="1" ht="13.5" customHeight="1" x14ac:dyDescent="0.2">
      <c r="A37" s="159" t="s">
        <v>557</v>
      </c>
      <c r="B37" s="295" t="s">
        <v>544</v>
      </c>
      <c r="C37" s="10">
        <v>0</v>
      </c>
      <c r="D37" s="10">
        <v>0</v>
      </c>
      <c r="E37" s="10">
        <v>0</v>
      </c>
      <c r="F37" s="10">
        <v>0</v>
      </c>
      <c r="G37" s="10">
        <v>0</v>
      </c>
      <c r="H37" s="10">
        <v>0</v>
      </c>
      <c r="I37" s="10">
        <v>0</v>
      </c>
      <c r="J37" s="10">
        <v>0</v>
      </c>
      <c r="K37" s="18">
        <f t="shared" si="4"/>
        <v>0</v>
      </c>
    </row>
    <row r="38" spans="1:11" s="5" customFormat="1" ht="13.5" customHeight="1" x14ac:dyDescent="0.2">
      <c r="A38" s="159" t="s">
        <v>558</v>
      </c>
      <c r="B38" s="295" t="s">
        <v>545</v>
      </c>
      <c r="C38" s="10">
        <v>0</v>
      </c>
      <c r="D38" s="10">
        <v>0</v>
      </c>
      <c r="E38" s="10">
        <v>0</v>
      </c>
      <c r="F38" s="10">
        <v>0</v>
      </c>
      <c r="G38" s="10">
        <v>0</v>
      </c>
      <c r="H38" s="10">
        <v>0</v>
      </c>
      <c r="I38" s="10">
        <v>0</v>
      </c>
      <c r="J38" s="10">
        <v>0</v>
      </c>
      <c r="K38" s="18">
        <f t="shared" si="4"/>
        <v>0</v>
      </c>
    </row>
    <row r="39" spans="1:11" s="5" customFormat="1" ht="13.5" customHeight="1" x14ac:dyDescent="0.2">
      <c r="A39" s="159" t="s">
        <v>559</v>
      </c>
      <c r="B39" s="295" t="s">
        <v>546</v>
      </c>
      <c r="C39" s="10">
        <v>0</v>
      </c>
      <c r="D39" s="10">
        <v>0</v>
      </c>
      <c r="E39" s="10">
        <v>0</v>
      </c>
      <c r="F39" s="10">
        <v>0</v>
      </c>
      <c r="G39" s="10">
        <v>0</v>
      </c>
      <c r="H39" s="10">
        <v>0</v>
      </c>
      <c r="I39" s="10">
        <v>0</v>
      </c>
      <c r="J39" s="10">
        <v>0</v>
      </c>
      <c r="K39" s="18">
        <f t="shared" si="4"/>
        <v>0</v>
      </c>
    </row>
    <row r="40" spans="1:11" s="5" customFormat="1" ht="13.5" customHeight="1" x14ac:dyDescent="0.2">
      <c r="A40" s="159" t="s">
        <v>553</v>
      </c>
      <c r="B40" s="295" t="s">
        <v>547</v>
      </c>
      <c r="C40" s="10">
        <v>0</v>
      </c>
      <c r="D40" s="10">
        <v>0</v>
      </c>
      <c r="E40" s="10">
        <v>0</v>
      </c>
      <c r="F40" s="10">
        <v>0</v>
      </c>
      <c r="G40" s="10">
        <v>0</v>
      </c>
      <c r="H40" s="10">
        <v>0</v>
      </c>
      <c r="I40" s="10">
        <v>0</v>
      </c>
      <c r="J40" s="10">
        <v>0</v>
      </c>
      <c r="K40" s="18">
        <f t="shared" si="4"/>
        <v>0</v>
      </c>
    </row>
    <row r="41" spans="1:11" s="5" customFormat="1" ht="13.5" customHeight="1" x14ac:dyDescent="0.2">
      <c r="A41" s="159" t="s">
        <v>560</v>
      </c>
      <c r="B41" s="295" t="s">
        <v>548</v>
      </c>
      <c r="C41" s="10">
        <v>0</v>
      </c>
      <c r="D41" s="10">
        <v>0</v>
      </c>
      <c r="E41" s="10">
        <v>0</v>
      </c>
      <c r="F41" s="10">
        <v>0</v>
      </c>
      <c r="G41" s="10">
        <v>0</v>
      </c>
      <c r="H41" s="10">
        <v>0</v>
      </c>
      <c r="I41" s="10">
        <v>0</v>
      </c>
      <c r="J41" s="10">
        <v>0</v>
      </c>
      <c r="K41" s="18">
        <f t="shared" si="4"/>
        <v>0</v>
      </c>
    </row>
    <row r="42" spans="1:11" s="5" customFormat="1" ht="13.5" customHeight="1" x14ac:dyDescent="0.2">
      <c r="A42" s="159" t="s">
        <v>561</v>
      </c>
      <c r="B42" s="295" t="s">
        <v>549</v>
      </c>
      <c r="C42" s="10">
        <v>0</v>
      </c>
      <c r="D42" s="10">
        <v>0</v>
      </c>
      <c r="E42" s="10">
        <v>0</v>
      </c>
      <c r="F42" s="10">
        <v>0</v>
      </c>
      <c r="G42" s="10">
        <v>0</v>
      </c>
      <c r="H42" s="10">
        <v>0</v>
      </c>
      <c r="I42" s="10">
        <v>0</v>
      </c>
      <c r="J42" s="10">
        <v>0</v>
      </c>
      <c r="K42" s="18">
        <f t="shared" si="4"/>
        <v>0</v>
      </c>
    </row>
    <row r="43" spans="1:11" s="5" customFormat="1" ht="13.5" customHeight="1" x14ac:dyDescent="0.2">
      <c r="A43" s="159" t="s">
        <v>562</v>
      </c>
      <c r="B43" s="295" t="s">
        <v>550</v>
      </c>
      <c r="C43" s="10">
        <v>0</v>
      </c>
      <c r="D43" s="10">
        <v>0</v>
      </c>
      <c r="E43" s="10">
        <v>0</v>
      </c>
      <c r="F43" s="10">
        <v>0</v>
      </c>
      <c r="G43" s="10">
        <v>0</v>
      </c>
      <c r="H43" s="10">
        <v>0</v>
      </c>
      <c r="I43" s="10">
        <v>0</v>
      </c>
      <c r="J43" s="10">
        <v>0</v>
      </c>
      <c r="K43" s="18">
        <f t="shared" si="4"/>
        <v>0</v>
      </c>
    </row>
    <row r="44" spans="1:11" s="5" customFormat="1" ht="13.5" customHeight="1" x14ac:dyDescent="0.2">
      <c r="A44" s="159" t="s">
        <v>552</v>
      </c>
      <c r="B44" s="295" t="s">
        <v>551</v>
      </c>
      <c r="C44" s="10">
        <v>0</v>
      </c>
      <c r="D44" s="10">
        <v>0</v>
      </c>
      <c r="E44" s="10">
        <v>0</v>
      </c>
      <c r="F44" s="10">
        <v>0</v>
      </c>
      <c r="G44" s="10">
        <v>0</v>
      </c>
      <c r="H44" s="10">
        <v>0</v>
      </c>
      <c r="I44" s="10">
        <v>0</v>
      </c>
      <c r="J44" s="10">
        <v>0</v>
      </c>
      <c r="K44" s="18">
        <f t="shared" si="4"/>
        <v>0</v>
      </c>
    </row>
    <row r="45" spans="1:11" s="5" customFormat="1" ht="13.5" customHeight="1" thickBot="1" x14ac:dyDescent="0.25">
      <c r="A45" s="299" t="s">
        <v>93</v>
      </c>
      <c r="B45" s="300" t="s">
        <v>94</v>
      </c>
      <c r="C45" s="57">
        <f>SUM(C34:C44)</f>
        <v>0</v>
      </c>
      <c r="D45" s="57">
        <f t="shared" ref="D45:J45" si="5">SUM(D34:D44)</f>
        <v>0</v>
      </c>
      <c r="E45" s="57">
        <f t="shared" si="5"/>
        <v>0</v>
      </c>
      <c r="F45" s="57">
        <f t="shared" si="5"/>
        <v>0</v>
      </c>
      <c r="G45" s="57">
        <f t="shared" si="5"/>
        <v>0</v>
      </c>
      <c r="H45" s="57">
        <f t="shared" si="5"/>
        <v>0</v>
      </c>
      <c r="I45" s="57">
        <f t="shared" si="5"/>
        <v>0</v>
      </c>
      <c r="J45" s="57">
        <f t="shared" si="5"/>
        <v>0</v>
      </c>
      <c r="K45" s="155">
        <f>SUM(K34:K44)</f>
        <v>0</v>
      </c>
    </row>
    <row r="46" spans="1:11" s="5" customFormat="1" ht="13.5" customHeight="1" x14ac:dyDescent="0.2">
      <c r="A46" s="226" t="s">
        <v>644</v>
      </c>
      <c r="B46" s="328"/>
      <c r="C46" s="550"/>
      <c r="D46" s="551"/>
      <c r="E46" s="551"/>
      <c r="F46" s="551"/>
      <c r="G46" s="551"/>
      <c r="H46" s="551"/>
      <c r="I46" s="551"/>
      <c r="J46" s="551"/>
      <c r="K46" s="552"/>
    </row>
    <row r="47" spans="1:11" s="5" customFormat="1" ht="13.5" customHeight="1" x14ac:dyDescent="0.2">
      <c r="A47" s="293" t="s">
        <v>540</v>
      </c>
      <c r="B47" s="294" t="s">
        <v>539</v>
      </c>
      <c r="C47" s="553"/>
      <c r="D47" s="554"/>
      <c r="E47" s="554"/>
      <c r="F47" s="554"/>
      <c r="G47" s="554"/>
      <c r="H47" s="554"/>
      <c r="I47" s="554"/>
      <c r="J47" s="554"/>
      <c r="K47" s="555"/>
    </row>
    <row r="48" spans="1:11" s="5" customFormat="1" ht="13.5" customHeight="1" x14ac:dyDescent="0.2">
      <c r="A48" s="159" t="s">
        <v>554</v>
      </c>
      <c r="B48" s="295" t="s">
        <v>541</v>
      </c>
      <c r="C48" s="10">
        <v>0</v>
      </c>
      <c r="D48" s="10">
        <v>0</v>
      </c>
      <c r="E48" s="10">
        <v>0</v>
      </c>
      <c r="F48" s="10">
        <v>0</v>
      </c>
      <c r="G48" s="10">
        <v>0</v>
      </c>
      <c r="H48" s="10">
        <v>0</v>
      </c>
      <c r="I48" s="10">
        <v>0</v>
      </c>
      <c r="J48" s="10">
        <v>0</v>
      </c>
      <c r="K48" s="18">
        <f>SUM(C48:J48)</f>
        <v>0</v>
      </c>
    </row>
    <row r="49" spans="1:11" s="5" customFormat="1" ht="13.5" customHeight="1" x14ac:dyDescent="0.2">
      <c r="A49" s="159" t="s">
        <v>555</v>
      </c>
      <c r="B49" s="295" t="s">
        <v>542</v>
      </c>
      <c r="C49" s="10">
        <v>0</v>
      </c>
      <c r="D49" s="10">
        <v>0</v>
      </c>
      <c r="E49" s="10">
        <v>0</v>
      </c>
      <c r="F49" s="10">
        <v>0</v>
      </c>
      <c r="G49" s="10">
        <v>0</v>
      </c>
      <c r="H49" s="10">
        <v>0</v>
      </c>
      <c r="I49" s="10">
        <v>0</v>
      </c>
      <c r="J49" s="10">
        <v>0</v>
      </c>
      <c r="K49" s="18">
        <f t="shared" ref="K49:K58" si="6">SUM(C49:J49)</f>
        <v>0</v>
      </c>
    </row>
    <row r="50" spans="1:11" s="5" customFormat="1" ht="13.5" customHeight="1" x14ac:dyDescent="0.2">
      <c r="A50" s="159" t="s">
        <v>556</v>
      </c>
      <c r="B50" s="295" t="s">
        <v>543</v>
      </c>
      <c r="C50" s="10">
        <v>0</v>
      </c>
      <c r="D50" s="10">
        <v>0</v>
      </c>
      <c r="E50" s="10">
        <v>0</v>
      </c>
      <c r="F50" s="10">
        <v>0</v>
      </c>
      <c r="G50" s="10">
        <v>0</v>
      </c>
      <c r="H50" s="10">
        <v>0</v>
      </c>
      <c r="I50" s="10">
        <v>0</v>
      </c>
      <c r="J50" s="10">
        <v>0</v>
      </c>
      <c r="K50" s="18">
        <f t="shared" si="6"/>
        <v>0</v>
      </c>
    </row>
    <row r="51" spans="1:11" s="5" customFormat="1" ht="13.5" customHeight="1" x14ac:dyDescent="0.2">
      <c r="A51" s="159" t="s">
        <v>557</v>
      </c>
      <c r="B51" s="295" t="s">
        <v>544</v>
      </c>
      <c r="C51" s="10">
        <v>0</v>
      </c>
      <c r="D51" s="10">
        <v>0</v>
      </c>
      <c r="E51" s="10">
        <v>0</v>
      </c>
      <c r="F51" s="10">
        <v>0</v>
      </c>
      <c r="G51" s="10">
        <v>0</v>
      </c>
      <c r="H51" s="10">
        <v>0</v>
      </c>
      <c r="I51" s="10">
        <v>0</v>
      </c>
      <c r="J51" s="10">
        <v>0</v>
      </c>
      <c r="K51" s="18">
        <f t="shared" si="6"/>
        <v>0</v>
      </c>
    </row>
    <row r="52" spans="1:11" s="5" customFormat="1" ht="13.5" customHeight="1" x14ac:dyDescent="0.2">
      <c r="A52" s="159" t="s">
        <v>558</v>
      </c>
      <c r="B52" s="295" t="s">
        <v>545</v>
      </c>
      <c r="C52" s="10">
        <v>0</v>
      </c>
      <c r="D52" s="10">
        <v>0</v>
      </c>
      <c r="E52" s="10">
        <v>0</v>
      </c>
      <c r="F52" s="10">
        <v>0</v>
      </c>
      <c r="G52" s="10">
        <v>8</v>
      </c>
      <c r="H52" s="10">
        <v>0</v>
      </c>
      <c r="I52" s="10">
        <v>2</v>
      </c>
      <c r="J52" s="10">
        <v>0</v>
      </c>
      <c r="K52" s="18">
        <f t="shared" si="6"/>
        <v>10</v>
      </c>
    </row>
    <row r="53" spans="1:11" s="5" customFormat="1" ht="13.5" customHeight="1" x14ac:dyDescent="0.2">
      <c r="A53" s="159" t="s">
        <v>559</v>
      </c>
      <c r="B53" s="295" t="s">
        <v>546</v>
      </c>
      <c r="C53" s="10">
        <v>0</v>
      </c>
      <c r="D53" s="10">
        <v>0</v>
      </c>
      <c r="E53" s="10">
        <v>0</v>
      </c>
      <c r="F53" s="10">
        <v>0</v>
      </c>
      <c r="G53" s="10">
        <v>0</v>
      </c>
      <c r="H53" s="10">
        <v>0</v>
      </c>
      <c r="I53" s="10">
        <v>0</v>
      </c>
      <c r="J53" s="10">
        <v>0</v>
      </c>
      <c r="K53" s="18">
        <f t="shared" si="6"/>
        <v>0</v>
      </c>
    </row>
    <row r="54" spans="1:11" s="5" customFormat="1" ht="13.5" customHeight="1" x14ac:dyDescent="0.2">
      <c r="A54" s="159" t="s">
        <v>553</v>
      </c>
      <c r="B54" s="295" t="s">
        <v>547</v>
      </c>
      <c r="C54" s="10">
        <v>0</v>
      </c>
      <c r="D54" s="10">
        <v>0</v>
      </c>
      <c r="E54" s="10">
        <v>0</v>
      </c>
      <c r="F54" s="10">
        <v>0</v>
      </c>
      <c r="G54" s="10">
        <v>0</v>
      </c>
      <c r="H54" s="10">
        <v>0</v>
      </c>
      <c r="I54" s="10">
        <v>0</v>
      </c>
      <c r="J54" s="10">
        <v>0</v>
      </c>
      <c r="K54" s="18">
        <f t="shared" si="6"/>
        <v>0</v>
      </c>
    </row>
    <row r="55" spans="1:11" s="5" customFormat="1" ht="13.5" customHeight="1" x14ac:dyDescent="0.2">
      <c r="A55" s="159" t="s">
        <v>560</v>
      </c>
      <c r="B55" s="295" t="s">
        <v>548</v>
      </c>
      <c r="C55" s="10">
        <v>0</v>
      </c>
      <c r="D55" s="10">
        <v>0</v>
      </c>
      <c r="E55" s="10">
        <v>0</v>
      </c>
      <c r="F55" s="10">
        <v>0</v>
      </c>
      <c r="G55" s="10">
        <v>0</v>
      </c>
      <c r="H55" s="10">
        <v>0</v>
      </c>
      <c r="I55" s="10">
        <v>0</v>
      </c>
      <c r="J55" s="10">
        <v>0</v>
      </c>
      <c r="K55" s="18">
        <f t="shared" si="6"/>
        <v>0</v>
      </c>
    </row>
    <row r="56" spans="1:11" s="5" customFormat="1" ht="13.5" customHeight="1" x14ac:dyDescent="0.2">
      <c r="A56" s="159" t="s">
        <v>561</v>
      </c>
      <c r="B56" s="295" t="s">
        <v>549</v>
      </c>
      <c r="C56" s="10">
        <v>0</v>
      </c>
      <c r="D56" s="10">
        <v>0</v>
      </c>
      <c r="E56" s="10">
        <v>0</v>
      </c>
      <c r="F56" s="10">
        <v>0</v>
      </c>
      <c r="G56" s="10">
        <v>0</v>
      </c>
      <c r="H56" s="10">
        <v>0</v>
      </c>
      <c r="I56" s="10">
        <v>0</v>
      </c>
      <c r="J56" s="10">
        <v>0</v>
      </c>
      <c r="K56" s="18">
        <f t="shared" si="6"/>
        <v>0</v>
      </c>
    </row>
    <row r="57" spans="1:11" s="5" customFormat="1" ht="13.5" customHeight="1" x14ac:dyDescent="0.2">
      <c r="A57" s="159" t="s">
        <v>562</v>
      </c>
      <c r="B57" s="295" t="s">
        <v>550</v>
      </c>
      <c r="C57" s="10">
        <v>0</v>
      </c>
      <c r="D57" s="10">
        <v>0</v>
      </c>
      <c r="E57" s="10">
        <v>0</v>
      </c>
      <c r="F57" s="10">
        <v>0</v>
      </c>
      <c r="G57" s="10">
        <v>0</v>
      </c>
      <c r="H57" s="10">
        <v>0</v>
      </c>
      <c r="I57" s="10">
        <v>0</v>
      </c>
      <c r="J57" s="10">
        <v>0</v>
      </c>
      <c r="K57" s="23">
        <f t="shared" si="6"/>
        <v>0</v>
      </c>
    </row>
    <row r="58" spans="1:11" s="5" customFormat="1" ht="13.5" customHeight="1" x14ac:dyDescent="0.2">
      <c r="A58" s="159" t="s">
        <v>552</v>
      </c>
      <c r="B58" s="295" t="s">
        <v>551</v>
      </c>
      <c r="C58" s="10">
        <v>0</v>
      </c>
      <c r="D58" s="10">
        <v>0</v>
      </c>
      <c r="E58" s="10">
        <v>0</v>
      </c>
      <c r="F58" s="10">
        <v>0</v>
      </c>
      <c r="G58" s="10">
        <v>0</v>
      </c>
      <c r="H58" s="10">
        <v>0</v>
      </c>
      <c r="I58" s="10">
        <v>0</v>
      </c>
      <c r="J58" s="10">
        <v>0</v>
      </c>
      <c r="K58" s="23">
        <f t="shared" si="6"/>
        <v>0</v>
      </c>
    </row>
    <row r="59" spans="1:11" s="5" customFormat="1" ht="13.5" customHeight="1" thickBot="1" x14ac:dyDescent="0.25">
      <c r="A59" s="329" t="s">
        <v>93</v>
      </c>
      <c r="B59" s="163" t="s">
        <v>94</v>
      </c>
      <c r="C59" s="26">
        <f>SUM(C48:C58)</f>
        <v>0</v>
      </c>
      <c r="D59" s="26">
        <f t="shared" ref="D59:J59" si="7">SUM(D48:D58)</f>
        <v>0</v>
      </c>
      <c r="E59" s="26">
        <f t="shared" si="7"/>
        <v>0</v>
      </c>
      <c r="F59" s="26">
        <f t="shared" si="7"/>
        <v>0</v>
      </c>
      <c r="G59" s="26">
        <f t="shared" si="7"/>
        <v>8</v>
      </c>
      <c r="H59" s="26">
        <f t="shared" si="7"/>
        <v>0</v>
      </c>
      <c r="I59" s="26">
        <f t="shared" si="7"/>
        <v>2</v>
      </c>
      <c r="J59" s="26">
        <f t="shared" si="7"/>
        <v>0</v>
      </c>
      <c r="K59" s="330">
        <f>SUM(K48:K58)</f>
        <v>10</v>
      </c>
    </row>
    <row r="60" spans="1:11" s="5" customFormat="1" ht="13.5" customHeight="1" x14ac:dyDescent="0.2">
      <c r="A60" s="156" t="s">
        <v>645</v>
      </c>
      <c r="B60" s="157"/>
      <c r="C60" s="550"/>
      <c r="D60" s="551"/>
      <c r="E60" s="551"/>
      <c r="F60" s="551"/>
      <c r="G60" s="551"/>
      <c r="H60" s="551"/>
      <c r="I60" s="551"/>
      <c r="J60" s="551"/>
      <c r="K60" s="552"/>
    </row>
    <row r="61" spans="1:11" s="5" customFormat="1" ht="13.5" customHeight="1" x14ac:dyDescent="0.2">
      <c r="A61" s="293" t="s">
        <v>540</v>
      </c>
      <c r="B61" s="294" t="s">
        <v>539</v>
      </c>
      <c r="C61" s="553"/>
      <c r="D61" s="554"/>
      <c r="E61" s="554"/>
      <c r="F61" s="554"/>
      <c r="G61" s="554"/>
      <c r="H61" s="554"/>
      <c r="I61" s="554"/>
      <c r="J61" s="554"/>
      <c r="K61" s="555"/>
    </row>
    <row r="62" spans="1:11" s="5" customFormat="1" ht="13.5" customHeight="1" x14ac:dyDescent="0.2">
      <c r="A62" s="159" t="s">
        <v>554</v>
      </c>
      <c r="B62" s="295" t="s">
        <v>541</v>
      </c>
      <c r="C62" s="10">
        <v>0</v>
      </c>
      <c r="D62" s="10">
        <v>0</v>
      </c>
      <c r="E62" s="10">
        <v>0</v>
      </c>
      <c r="F62" s="10">
        <v>0</v>
      </c>
      <c r="G62" s="10">
        <v>0</v>
      </c>
      <c r="H62" s="10">
        <v>0</v>
      </c>
      <c r="I62" s="10">
        <v>0</v>
      </c>
      <c r="J62" s="10">
        <v>0</v>
      </c>
      <c r="K62" s="18">
        <f>SUM(C62:J62)</f>
        <v>0</v>
      </c>
    </row>
    <row r="63" spans="1:11" s="5" customFormat="1" ht="13.5" customHeight="1" x14ac:dyDescent="0.2">
      <c r="A63" s="159" t="s">
        <v>555</v>
      </c>
      <c r="B63" s="295" t="s">
        <v>542</v>
      </c>
      <c r="C63" s="10">
        <v>0</v>
      </c>
      <c r="D63" s="10">
        <v>0</v>
      </c>
      <c r="E63" s="10">
        <v>0</v>
      </c>
      <c r="F63" s="10">
        <v>0</v>
      </c>
      <c r="G63" s="10">
        <v>0</v>
      </c>
      <c r="H63" s="10">
        <v>0</v>
      </c>
      <c r="I63" s="10">
        <v>0</v>
      </c>
      <c r="J63" s="10">
        <v>0</v>
      </c>
      <c r="K63" s="18">
        <f t="shared" ref="K63:K72" si="8">SUM(C63:J63)</f>
        <v>0</v>
      </c>
    </row>
    <row r="64" spans="1:11" s="5" customFormat="1" ht="13.5" customHeight="1" x14ac:dyDescent="0.2">
      <c r="A64" s="159" t="s">
        <v>556</v>
      </c>
      <c r="B64" s="295" t="s">
        <v>543</v>
      </c>
      <c r="C64" s="10">
        <v>0</v>
      </c>
      <c r="D64" s="10">
        <v>0</v>
      </c>
      <c r="E64" s="10">
        <v>0</v>
      </c>
      <c r="F64" s="10">
        <v>0</v>
      </c>
      <c r="G64" s="10">
        <v>0</v>
      </c>
      <c r="H64" s="10">
        <v>0</v>
      </c>
      <c r="I64" s="10">
        <v>0</v>
      </c>
      <c r="J64" s="10">
        <v>0</v>
      </c>
      <c r="K64" s="18">
        <f t="shared" si="8"/>
        <v>0</v>
      </c>
    </row>
    <row r="65" spans="1:11" s="5" customFormat="1" ht="13.5" customHeight="1" x14ac:dyDescent="0.2">
      <c r="A65" s="159" t="s">
        <v>557</v>
      </c>
      <c r="B65" s="295" t="s">
        <v>544</v>
      </c>
      <c r="C65" s="10">
        <v>0</v>
      </c>
      <c r="D65" s="10">
        <v>0</v>
      </c>
      <c r="E65" s="10">
        <v>0</v>
      </c>
      <c r="F65" s="10">
        <v>0</v>
      </c>
      <c r="G65" s="10">
        <v>0</v>
      </c>
      <c r="H65" s="10">
        <v>0</v>
      </c>
      <c r="I65" s="10">
        <v>0</v>
      </c>
      <c r="J65" s="10">
        <v>0</v>
      </c>
      <c r="K65" s="18">
        <f t="shared" si="8"/>
        <v>0</v>
      </c>
    </row>
    <row r="66" spans="1:11" s="5" customFormat="1" ht="13.5" customHeight="1" x14ac:dyDescent="0.2">
      <c r="A66" s="159" t="s">
        <v>558</v>
      </c>
      <c r="B66" s="295" t="s">
        <v>545</v>
      </c>
      <c r="C66" s="10">
        <v>0</v>
      </c>
      <c r="D66" s="10">
        <v>0</v>
      </c>
      <c r="E66" s="10">
        <v>0</v>
      </c>
      <c r="F66" s="10">
        <v>0</v>
      </c>
      <c r="G66" s="10">
        <v>0</v>
      </c>
      <c r="H66" s="10">
        <v>0</v>
      </c>
      <c r="I66" s="10">
        <v>0</v>
      </c>
      <c r="J66" s="10">
        <v>0</v>
      </c>
      <c r="K66" s="18">
        <f t="shared" si="8"/>
        <v>0</v>
      </c>
    </row>
    <row r="67" spans="1:11" s="5" customFormat="1" ht="13.5" customHeight="1" x14ac:dyDescent="0.2">
      <c r="A67" s="159" t="s">
        <v>559</v>
      </c>
      <c r="B67" s="295" t="s">
        <v>546</v>
      </c>
      <c r="C67" s="10">
        <v>0</v>
      </c>
      <c r="D67" s="10">
        <v>0</v>
      </c>
      <c r="E67" s="10">
        <v>0</v>
      </c>
      <c r="F67" s="10">
        <v>0</v>
      </c>
      <c r="G67" s="10">
        <v>0</v>
      </c>
      <c r="H67" s="10">
        <v>0</v>
      </c>
      <c r="I67" s="10">
        <v>0</v>
      </c>
      <c r="J67" s="10">
        <v>0</v>
      </c>
      <c r="K67" s="18">
        <f t="shared" si="8"/>
        <v>0</v>
      </c>
    </row>
    <row r="68" spans="1:11" s="5" customFormat="1" ht="13.5" customHeight="1" x14ac:dyDescent="0.2">
      <c r="A68" s="159" t="s">
        <v>553</v>
      </c>
      <c r="B68" s="295" t="s">
        <v>547</v>
      </c>
      <c r="C68" s="10">
        <v>0</v>
      </c>
      <c r="D68" s="10">
        <v>0</v>
      </c>
      <c r="E68" s="10">
        <v>0</v>
      </c>
      <c r="F68" s="10">
        <v>0</v>
      </c>
      <c r="G68" s="10">
        <v>0</v>
      </c>
      <c r="H68" s="10">
        <v>0</v>
      </c>
      <c r="I68" s="10">
        <v>0</v>
      </c>
      <c r="J68" s="10">
        <v>0</v>
      </c>
      <c r="K68" s="18">
        <f t="shared" si="8"/>
        <v>0</v>
      </c>
    </row>
    <row r="69" spans="1:11" s="5" customFormat="1" ht="13.5" customHeight="1" x14ac:dyDescent="0.2">
      <c r="A69" s="159" t="s">
        <v>560</v>
      </c>
      <c r="B69" s="295" t="s">
        <v>548</v>
      </c>
      <c r="C69" s="10">
        <v>0</v>
      </c>
      <c r="D69" s="10">
        <v>0</v>
      </c>
      <c r="E69" s="10">
        <v>0</v>
      </c>
      <c r="F69" s="10">
        <v>0</v>
      </c>
      <c r="G69" s="10">
        <v>1</v>
      </c>
      <c r="H69" s="10">
        <v>0</v>
      </c>
      <c r="I69" s="10">
        <v>0</v>
      </c>
      <c r="J69" s="10">
        <v>0</v>
      </c>
      <c r="K69" s="18">
        <f t="shared" si="8"/>
        <v>1</v>
      </c>
    </row>
    <row r="70" spans="1:11" s="5" customFormat="1" ht="13.5" customHeight="1" x14ac:dyDescent="0.2">
      <c r="A70" s="159" t="s">
        <v>561</v>
      </c>
      <c r="B70" s="295" t="s">
        <v>549</v>
      </c>
      <c r="C70" s="10">
        <v>0</v>
      </c>
      <c r="D70" s="10">
        <v>0</v>
      </c>
      <c r="E70" s="10">
        <v>0</v>
      </c>
      <c r="F70" s="10">
        <v>0</v>
      </c>
      <c r="G70" s="10">
        <v>0</v>
      </c>
      <c r="H70" s="10">
        <v>0</v>
      </c>
      <c r="I70" s="10">
        <v>0</v>
      </c>
      <c r="J70" s="10">
        <v>0</v>
      </c>
      <c r="K70" s="18">
        <f t="shared" si="8"/>
        <v>0</v>
      </c>
    </row>
    <row r="71" spans="1:11" s="5" customFormat="1" ht="13.5" customHeight="1" x14ac:dyDescent="0.2">
      <c r="A71" s="159" t="s">
        <v>562</v>
      </c>
      <c r="B71" s="295" t="s">
        <v>550</v>
      </c>
      <c r="C71" s="10">
        <v>0</v>
      </c>
      <c r="D71" s="10">
        <v>0</v>
      </c>
      <c r="E71" s="10">
        <v>0</v>
      </c>
      <c r="F71" s="10">
        <v>0</v>
      </c>
      <c r="G71" s="10">
        <v>0</v>
      </c>
      <c r="H71" s="10">
        <v>0</v>
      </c>
      <c r="I71" s="10">
        <v>0</v>
      </c>
      <c r="J71" s="10">
        <v>0</v>
      </c>
      <c r="K71" s="18">
        <f t="shared" si="8"/>
        <v>0</v>
      </c>
    </row>
    <row r="72" spans="1:11" s="5" customFormat="1" ht="13.5" customHeight="1" x14ac:dyDescent="0.2">
      <c r="A72" s="159" t="s">
        <v>552</v>
      </c>
      <c r="B72" s="295" t="s">
        <v>551</v>
      </c>
      <c r="C72" s="10">
        <v>0</v>
      </c>
      <c r="D72" s="10">
        <v>0</v>
      </c>
      <c r="E72" s="10">
        <v>0</v>
      </c>
      <c r="F72" s="10">
        <v>0</v>
      </c>
      <c r="G72" s="10">
        <v>0</v>
      </c>
      <c r="H72" s="10">
        <v>0</v>
      </c>
      <c r="I72" s="10">
        <v>0</v>
      </c>
      <c r="J72" s="10">
        <v>0</v>
      </c>
      <c r="K72" s="18">
        <f t="shared" si="8"/>
        <v>0</v>
      </c>
    </row>
    <row r="73" spans="1:11" s="5" customFormat="1" ht="13.5" customHeight="1" thickBot="1" x14ac:dyDescent="0.25">
      <c r="A73" s="329" t="s">
        <v>93</v>
      </c>
      <c r="B73" s="163" t="s">
        <v>94</v>
      </c>
      <c r="C73" s="26">
        <f>SUM(C62:C72)</f>
        <v>0</v>
      </c>
      <c r="D73" s="26">
        <f t="shared" ref="D73:J73" si="9">SUM(D62:D72)</f>
        <v>0</v>
      </c>
      <c r="E73" s="26">
        <f t="shared" si="9"/>
        <v>0</v>
      </c>
      <c r="F73" s="26">
        <f t="shared" si="9"/>
        <v>0</v>
      </c>
      <c r="G73" s="26">
        <f t="shared" si="9"/>
        <v>1</v>
      </c>
      <c r="H73" s="26">
        <f t="shared" si="9"/>
        <v>0</v>
      </c>
      <c r="I73" s="26">
        <f t="shared" si="9"/>
        <v>0</v>
      </c>
      <c r="J73" s="26">
        <f t="shared" si="9"/>
        <v>0</v>
      </c>
      <c r="K73" s="330">
        <f>SUM(K62:K72)</f>
        <v>1</v>
      </c>
    </row>
    <row r="74" spans="1:11" s="5" customFormat="1" ht="13.5" customHeight="1" x14ac:dyDescent="0.2">
      <c r="A74" s="226" t="s">
        <v>646</v>
      </c>
      <c r="B74" s="328"/>
      <c r="C74" s="550"/>
      <c r="D74" s="551"/>
      <c r="E74" s="551"/>
      <c r="F74" s="551"/>
      <c r="G74" s="551"/>
      <c r="H74" s="551"/>
      <c r="I74" s="551"/>
      <c r="J74" s="551"/>
      <c r="K74" s="552"/>
    </row>
    <row r="75" spans="1:11" s="5" customFormat="1" ht="13.5" customHeight="1" x14ac:dyDescent="0.2">
      <c r="A75" s="293" t="s">
        <v>540</v>
      </c>
      <c r="B75" s="294" t="s">
        <v>539</v>
      </c>
      <c r="C75" s="553"/>
      <c r="D75" s="554"/>
      <c r="E75" s="554"/>
      <c r="F75" s="554"/>
      <c r="G75" s="554"/>
      <c r="H75" s="554"/>
      <c r="I75" s="554"/>
      <c r="J75" s="554"/>
      <c r="K75" s="555"/>
    </row>
    <row r="76" spans="1:11" s="5" customFormat="1" ht="13.5" customHeight="1" x14ac:dyDescent="0.2">
      <c r="A76" s="159" t="s">
        <v>554</v>
      </c>
      <c r="B76" s="295" t="s">
        <v>541</v>
      </c>
      <c r="C76" s="10">
        <v>0</v>
      </c>
      <c r="D76" s="10">
        <v>0</v>
      </c>
      <c r="E76" s="10">
        <v>0</v>
      </c>
      <c r="F76" s="10">
        <v>0</v>
      </c>
      <c r="G76" s="10">
        <v>0</v>
      </c>
      <c r="H76" s="10">
        <v>0</v>
      </c>
      <c r="I76" s="10">
        <v>0</v>
      </c>
      <c r="J76" s="10">
        <v>0</v>
      </c>
      <c r="K76" s="18">
        <f>SUM(C76:J76)</f>
        <v>0</v>
      </c>
    </row>
    <row r="77" spans="1:11" s="5" customFormat="1" ht="13.5" customHeight="1" x14ac:dyDescent="0.2">
      <c r="A77" s="159" t="s">
        <v>555</v>
      </c>
      <c r="B77" s="295" t="s">
        <v>542</v>
      </c>
      <c r="C77" s="10">
        <v>0</v>
      </c>
      <c r="D77" s="10">
        <v>0</v>
      </c>
      <c r="E77" s="10">
        <v>0</v>
      </c>
      <c r="F77" s="10">
        <v>0</v>
      </c>
      <c r="G77" s="10">
        <v>0</v>
      </c>
      <c r="H77" s="10">
        <v>0</v>
      </c>
      <c r="I77" s="10">
        <v>0</v>
      </c>
      <c r="J77" s="10">
        <v>0</v>
      </c>
      <c r="K77" s="18">
        <f t="shared" ref="K77:K86" si="10">SUM(C77:J77)</f>
        <v>0</v>
      </c>
    </row>
    <row r="78" spans="1:11" s="5" customFormat="1" ht="13.5" customHeight="1" x14ac:dyDescent="0.2">
      <c r="A78" s="159" t="s">
        <v>556</v>
      </c>
      <c r="B78" s="295" t="s">
        <v>543</v>
      </c>
      <c r="C78" s="10">
        <v>0</v>
      </c>
      <c r="D78" s="10">
        <v>0</v>
      </c>
      <c r="E78" s="10">
        <v>0</v>
      </c>
      <c r="F78" s="10">
        <v>0</v>
      </c>
      <c r="G78" s="10">
        <v>0</v>
      </c>
      <c r="H78" s="10">
        <v>0</v>
      </c>
      <c r="I78" s="10">
        <v>0</v>
      </c>
      <c r="J78" s="10">
        <v>0</v>
      </c>
      <c r="K78" s="18">
        <f t="shared" si="10"/>
        <v>0</v>
      </c>
    </row>
    <row r="79" spans="1:11" s="5" customFormat="1" ht="13.5" customHeight="1" x14ac:dyDescent="0.2">
      <c r="A79" s="159" t="s">
        <v>557</v>
      </c>
      <c r="B79" s="295" t="s">
        <v>544</v>
      </c>
      <c r="C79" s="10">
        <v>0</v>
      </c>
      <c r="D79" s="10">
        <v>0</v>
      </c>
      <c r="E79" s="10">
        <v>0</v>
      </c>
      <c r="F79" s="10">
        <v>0</v>
      </c>
      <c r="G79" s="10">
        <v>0</v>
      </c>
      <c r="H79" s="10">
        <v>0</v>
      </c>
      <c r="I79" s="10">
        <v>0</v>
      </c>
      <c r="J79" s="10">
        <v>0</v>
      </c>
      <c r="K79" s="18">
        <f t="shared" si="10"/>
        <v>0</v>
      </c>
    </row>
    <row r="80" spans="1:11" s="5" customFormat="1" ht="13.5" customHeight="1" x14ac:dyDescent="0.2">
      <c r="A80" s="159" t="s">
        <v>558</v>
      </c>
      <c r="B80" s="295" t="s">
        <v>545</v>
      </c>
      <c r="C80" s="10">
        <v>0</v>
      </c>
      <c r="D80" s="10">
        <v>0</v>
      </c>
      <c r="E80" s="10">
        <v>0</v>
      </c>
      <c r="F80" s="10">
        <v>0</v>
      </c>
      <c r="G80" s="10">
        <v>0</v>
      </c>
      <c r="H80" s="10">
        <v>0</v>
      </c>
      <c r="I80" s="10">
        <v>0</v>
      </c>
      <c r="J80" s="10">
        <v>0</v>
      </c>
      <c r="K80" s="18">
        <f t="shared" si="10"/>
        <v>0</v>
      </c>
    </row>
    <row r="81" spans="1:11" s="5" customFormat="1" ht="13.5" customHeight="1" x14ac:dyDescent="0.2">
      <c r="A81" s="159" t="s">
        <v>559</v>
      </c>
      <c r="B81" s="295" t="s">
        <v>546</v>
      </c>
      <c r="C81" s="10">
        <v>0</v>
      </c>
      <c r="D81" s="10">
        <v>0</v>
      </c>
      <c r="E81" s="10">
        <v>0</v>
      </c>
      <c r="F81" s="10">
        <v>0</v>
      </c>
      <c r="G81" s="10">
        <v>0</v>
      </c>
      <c r="H81" s="10">
        <v>0</v>
      </c>
      <c r="I81" s="10">
        <v>0</v>
      </c>
      <c r="J81" s="10">
        <v>0</v>
      </c>
      <c r="K81" s="18">
        <f t="shared" si="10"/>
        <v>0</v>
      </c>
    </row>
    <row r="82" spans="1:11" s="5" customFormat="1" ht="13.5" customHeight="1" x14ac:dyDescent="0.2">
      <c r="A82" s="159" t="s">
        <v>553</v>
      </c>
      <c r="B82" s="295" t="s">
        <v>547</v>
      </c>
      <c r="C82" s="10">
        <v>0</v>
      </c>
      <c r="D82" s="10">
        <v>0</v>
      </c>
      <c r="E82" s="10">
        <v>0</v>
      </c>
      <c r="F82" s="10">
        <v>0</v>
      </c>
      <c r="G82" s="10">
        <v>0</v>
      </c>
      <c r="H82" s="10">
        <v>0</v>
      </c>
      <c r="I82" s="10">
        <v>0</v>
      </c>
      <c r="J82" s="10">
        <v>0</v>
      </c>
      <c r="K82" s="18">
        <f t="shared" si="10"/>
        <v>0</v>
      </c>
    </row>
    <row r="83" spans="1:11" s="5" customFormat="1" ht="13.5" customHeight="1" x14ac:dyDescent="0.2">
      <c r="A83" s="159" t="s">
        <v>560</v>
      </c>
      <c r="B83" s="295" t="s">
        <v>548</v>
      </c>
      <c r="C83" s="10">
        <v>0</v>
      </c>
      <c r="D83" s="10">
        <v>0</v>
      </c>
      <c r="E83" s="10">
        <v>0</v>
      </c>
      <c r="F83" s="10">
        <v>0</v>
      </c>
      <c r="G83" s="10">
        <v>0</v>
      </c>
      <c r="H83" s="10">
        <v>0</v>
      </c>
      <c r="I83" s="10">
        <v>1</v>
      </c>
      <c r="J83" s="10">
        <v>0</v>
      </c>
      <c r="K83" s="18">
        <f t="shared" si="10"/>
        <v>1</v>
      </c>
    </row>
    <row r="84" spans="1:11" s="5" customFormat="1" ht="13.5" customHeight="1" x14ac:dyDescent="0.2">
      <c r="A84" s="159" t="s">
        <v>561</v>
      </c>
      <c r="B84" s="295" t="s">
        <v>549</v>
      </c>
      <c r="C84" s="10">
        <v>0</v>
      </c>
      <c r="D84" s="10">
        <v>0</v>
      </c>
      <c r="E84" s="10">
        <v>0</v>
      </c>
      <c r="F84" s="10">
        <v>0</v>
      </c>
      <c r="G84" s="10">
        <v>0</v>
      </c>
      <c r="H84" s="10">
        <v>0</v>
      </c>
      <c r="I84" s="10">
        <v>0</v>
      </c>
      <c r="J84" s="10">
        <v>0</v>
      </c>
      <c r="K84" s="18">
        <f t="shared" si="10"/>
        <v>0</v>
      </c>
    </row>
    <row r="85" spans="1:11" s="5" customFormat="1" ht="13.5" customHeight="1" x14ac:dyDescent="0.2">
      <c r="A85" s="159" t="s">
        <v>562</v>
      </c>
      <c r="B85" s="295" t="s">
        <v>550</v>
      </c>
      <c r="C85" s="10">
        <v>0</v>
      </c>
      <c r="D85" s="10">
        <v>0</v>
      </c>
      <c r="E85" s="10">
        <v>0</v>
      </c>
      <c r="F85" s="10">
        <v>0</v>
      </c>
      <c r="G85" s="10">
        <v>0</v>
      </c>
      <c r="H85" s="10">
        <v>0</v>
      </c>
      <c r="I85" s="10">
        <v>0</v>
      </c>
      <c r="J85" s="10">
        <v>0</v>
      </c>
      <c r="K85" s="23">
        <f t="shared" si="10"/>
        <v>0</v>
      </c>
    </row>
    <row r="86" spans="1:11" s="5" customFormat="1" ht="13.5" customHeight="1" x14ac:dyDescent="0.2">
      <c r="A86" s="159" t="s">
        <v>552</v>
      </c>
      <c r="B86" s="295" t="s">
        <v>551</v>
      </c>
      <c r="C86" s="10">
        <v>0</v>
      </c>
      <c r="D86" s="10">
        <v>0</v>
      </c>
      <c r="E86" s="10">
        <v>0</v>
      </c>
      <c r="F86" s="10">
        <v>0</v>
      </c>
      <c r="G86" s="10">
        <v>0</v>
      </c>
      <c r="H86" s="10">
        <v>0</v>
      </c>
      <c r="I86" s="10">
        <v>0</v>
      </c>
      <c r="J86" s="10">
        <v>0</v>
      </c>
      <c r="K86" s="23">
        <f t="shared" si="10"/>
        <v>0</v>
      </c>
    </row>
    <row r="87" spans="1:11" s="5" customFormat="1" ht="13.5" customHeight="1" thickBot="1" x14ac:dyDescent="0.25">
      <c r="A87" s="299" t="s">
        <v>93</v>
      </c>
      <c r="B87" s="300" t="s">
        <v>94</v>
      </c>
      <c r="C87" s="57">
        <f>SUM(C76:C86)</f>
        <v>0</v>
      </c>
      <c r="D87" s="57">
        <f t="shared" ref="D87:J87" si="11">SUM(D76:D86)</f>
        <v>0</v>
      </c>
      <c r="E87" s="57">
        <f t="shared" si="11"/>
        <v>0</v>
      </c>
      <c r="F87" s="57">
        <f t="shared" si="11"/>
        <v>0</v>
      </c>
      <c r="G87" s="57">
        <f t="shared" si="11"/>
        <v>0</v>
      </c>
      <c r="H87" s="57">
        <f t="shared" si="11"/>
        <v>0</v>
      </c>
      <c r="I87" s="57">
        <f t="shared" si="11"/>
        <v>1</v>
      </c>
      <c r="J87" s="57">
        <f t="shared" si="11"/>
        <v>0</v>
      </c>
      <c r="K87" s="155">
        <f>SUM(K76:K86)</f>
        <v>1</v>
      </c>
    </row>
    <row r="88" spans="1:11" s="6" customFormat="1" x14ac:dyDescent="0.2">
      <c r="A88" s="156" t="s">
        <v>647</v>
      </c>
      <c r="B88" s="157"/>
      <c r="C88" s="550"/>
      <c r="D88" s="551"/>
      <c r="E88" s="551"/>
      <c r="F88" s="551"/>
      <c r="G88" s="551"/>
      <c r="H88" s="551"/>
      <c r="I88" s="551"/>
      <c r="J88" s="551"/>
      <c r="K88" s="552"/>
    </row>
    <row r="89" spans="1:11" s="2" customFormat="1" x14ac:dyDescent="0.2">
      <c r="A89" s="293" t="s">
        <v>540</v>
      </c>
      <c r="B89" s="294" t="s">
        <v>539</v>
      </c>
      <c r="C89" s="553"/>
      <c r="D89" s="554"/>
      <c r="E89" s="554"/>
      <c r="F89" s="554"/>
      <c r="G89" s="554"/>
      <c r="H89" s="554"/>
      <c r="I89" s="554"/>
      <c r="J89" s="554"/>
      <c r="K89" s="555"/>
    </row>
    <row r="90" spans="1:11" x14ac:dyDescent="0.2">
      <c r="A90" s="159" t="s">
        <v>554</v>
      </c>
      <c r="B90" s="295" t="s">
        <v>541</v>
      </c>
      <c r="C90" s="10">
        <v>0</v>
      </c>
      <c r="D90" s="10">
        <v>0</v>
      </c>
      <c r="E90" s="10">
        <v>0</v>
      </c>
      <c r="F90" s="10">
        <v>0</v>
      </c>
      <c r="G90" s="10">
        <v>0</v>
      </c>
      <c r="H90" s="10">
        <v>0</v>
      </c>
      <c r="I90" s="10">
        <v>0</v>
      </c>
      <c r="J90" s="10">
        <v>0</v>
      </c>
      <c r="K90" s="18">
        <f>SUM(C90:J90)</f>
        <v>0</v>
      </c>
    </row>
    <row r="91" spans="1:11" x14ac:dyDescent="0.2">
      <c r="A91" s="159" t="s">
        <v>555</v>
      </c>
      <c r="B91" s="295" t="s">
        <v>542</v>
      </c>
      <c r="C91" s="10">
        <v>0</v>
      </c>
      <c r="D91" s="10">
        <v>0</v>
      </c>
      <c r="E91" s="10">
        <v>0</v>
      </c>
      <c r="F91" s="10">
        <v>0</v>
      </c>
      <c r="G91" s="10">
        <v>0</v>
      </c>
      <c r="H91" s="10">
        <v>0</v>
      </c>
      <c r="I91" s="10">
        <v>0</v>
      </c>
      <c r="J91" s="10">
        <v>0</v>
      </c>
      <c r="K91" s="18">
        <f t="shared" ref="K91:K99" si="12">SUM(C91:J91)</f>
        <v>0</v>
      </c>
    </row>
    <row r="92" spans="1:11" x14ac:dyDescent="0.2">
      <c r="A92" s="159" t="s">
        <v>556</v>
      </c>
      <c r="B92" s="295" t="s">
        <v>543</v>
      </c>
      <c r="C92" s="10">
        <v>0</v>
      </c>
      <c r="D92" s="10">
        <v>0</v>
      </c>
      <c r="E92" s="10">
        <v>0</v>
      </c>
      <c r="F92" s="10">
        <v>0</v>
      </c>
      <c r="G92" s="10">
        <v>0</v>
      </c>
      <c r="H92" s="10">
        <v>0</v>
      </c>
      <c r="I92" s="10">
        <v>0</v>
      </c>
      <c r="J92" s="10">
        <v>0</v>
      </c>
      <c r="K92" s="18">
        <f t="shared" si="12"/>
        <v>0</v>
      </c>
    </row>
    <row r="93" spans="1:11" x14ac:dyDescent="0.2">
      <c r="A93" s="159" t="s">
        <v>557</v>
      </c>
      <c r="B93" s="295" t="s">
        <v>544</v>
      </c>
      <c r="C93" s="10">
        <v>0</v>
      </c>
      <c r="D93" s="10">
        <v>0</v>
      </c>
      <c r="E93" s="10">
        <v>0</v>
      </c>
      <c r="F93" s="10">
        <v>0</v>
      </c>
      <c r="G93" s="10">
        <v>0</v>
      </c>
      <c r="H93" s="10">
        <v>0</v>
      </c>
      <c r="I93" s="10">
        <v>0</v>
      </c>
      <c r="J93" s="10">
        <v>0</v>
      </c>
      <c r="K93" s="18">
        <f t="shared" si="12"/>
        <v>0</v>
      </c>
    </row>
    <row r="94" spans="1:11" x14ac:dyDescent="0.2">
      <c r="A94" s="159" t="s">
        <v>558</v>
      </c>
      <c r="B94" s="295" t="s">
        <v>545</v>
      </c>
      <c r="C94" s="10">
        <v>0</v>
      </c>
      <c r="D94" s="10">
        <v>0</v>
      </c>
      <c r="E94" s="10">
        <v>0</v>
      </c>
      <c r="F94" s="10">
        <v>0</v>
      </c>
      <c r="G94" s="10">
        <v>0</v>
      </c>
      <c r="H94" s="10">
        <v>0</v>
      </c>
      <c r="I94" s="10">
        <v>0</v>
      </c>
      <c r="J94" s="10">
        <v>0</v>
      </c>
      <c r="K94" s="18">
        <f t="shared" si="12"/>
        <v>0</v>
      </c>
    </row>
    <row r="95" spans="1:11" x14ac:dyDescent="0.2">
      <c r="A95" s="159" t="s">
        <v>559</v>
      </c>
      <c r="B95" s="295" t="s">
        <v>546</v>
      </c>
      <c r="C95" s="10">
        <v>0</v>
      </c>
      <c r="D95" s="10">
        <v>0</v>
      </c>
      <c r="E95" s="10">
        <v>0</v>
      </c>
      <c r="F95" s="10">
        <v>0</v>
      </c>
      <c r="G95" s="10">
        <v>0</v>
      </c>
      <c r="H95" s="10">
        <v>0</v>
      </c>
      <c r="I95" s="10">
        <v>0</v>
      </c>
      <c r="J95" s="10">
        <v>0</v>
      </c>
      <c r="K95" s="18">
        <f t="shared" si="12"/>
        <v>0</v>
      </c>
    </row>
    <row r="96" spans="1:11" x14ac:dyDescent="0.2">
      <c r="A96" s="159" t="s">
        <v>553</v>
      </c>
      <c r="B96" s="295" t="s">
        <v>547</v>
      </c>
      <c r="C96" s="10">
        <v>0</v>
      </c>
      <c r="D96" s="10">
        <v>0</v>
      </c>
      <c r="E96" s="10">
        <v>0</v>
      </c>
      <c r="F96" s="10">
        <v>0</v>
      </c>
      <c r="G96" s="10">
        <v>0</v>
      </c>
      <c r="H96" s="10">
        <v>0</v>
      </c>
      <c r="I96" s="10">
        <v>0</v>
      </c>
      <c r="J96" s="10">
        <v>0</v>
      </c>
      <c r="K96" s="18">
        <f t="shared" si="12"/>
        <v>0</v>
      </c>
    </row>
    <row r="97" spans="1:11" x14ac:dyDescent="0.2">
      <c r="A97" s="159" t="s">
        <v>560</v>
      </c>
      <c r="B97" s="295" t="s">
        <v>548</v>
      </c>
      <c r="C97" s="10">
        <v>0</v>
      </c>
      <c r="D97" s="10">
        <v>0</v>
      </c>
      <c r="E97" s="10">
        <v>0</v>
      </c>
      <c r="F97" s="10">
        <v>0</v>
      </c>
      <c r="G97" s="10">
        <v>0</v>
      </c>
      <c r="H97" s="10">
        <v>0</v>
      </c>
      <c r="I97" s="10">
        <v>0</v>
      </c>
      <c r="J97" s="10">
        <v>0</v>
      </c>
      <c r="K97" s="18">
        <f t="shared" si="12"/>
        <v>0</v>
      </c>
    </row>
    <row r="98" spans="1:11" x14ac:dyDescent="0.2">
      <c r="A98" s="159" t="s">
        <v>561</v>
      </c>
      <c r="B98" s="295" t="s">
        <v>549</v>
      </c>
      <c r="C98" s="10">
        <v>0</v>
      </c>
      <c r="D98" s="10">
        <v>0</v>
      </c>
      <c r="E98" s="10">
        <v>0</v>
      </c>
      <c r="F98" s="10">
        <v>0</v>
      </c>
      <c r="G98" s="10">
        <v>0</v>
      </c>
      <c r="H98" s="10">
        <v>0</v>
      </c>
      <c r="I98" s="10">
        <v>0</v>
      </c>
      <c r="J98" s="10">
        <v>0</v>
      </c>
      <c r="K98" s="18">
        <f t="shared" si="12"/>
        <v>0</v>
      </c>
    </row>
    <row r="99" spans="1:11" x14ac:dyDescent="0.2">
      <c r="A99" s="159" t="s">
        <v>562</v>
      </c>
      <c r="B99" s="295" t="s">
        <v>550</v>
      </c>
      <c r="C99" s="10">
        <v>0</v>
      </c>
      <c r="D99" s="10">
        <v>0</v>
      </c>
      <c r="E99" s="10">
        <v>0</v>
      </c>
      <c r="F99" s="10">
        <v>0</v>
      </c>
      <c r="G99" s="10">
        <v>0</v>
      </c>
      <c r="H99" s="10">
        <v>0</v>
      </c>
      <c r="I99" s="10">
        <v>0</v>
      </c>
      <c r="J99" s="10">
        <v>0</v>
      </c>
      <c r="K99" s="18">
        <f t="shared" si="12"/>
        <v>0</v>
      </c>
    </row>
    <row r="100" spans="1:11" x14ac:dyDescent="0.2">
      <c r="A100" s="159" t="s">
        <v>552</v>
      </c>
      <c r="B100" s="295" t="s">
        <v>551</v>
      </c>
      <c r="C100" s="10">
        <v>0</v>
      </c>
      <c r="D100" s="10">
        <v>0</v>
      </c>
      <c r="E100" s="10">
        <v>0</v>
      </c>
      <c r="F100" s="10">
        <v>0</v>
      </c>
      <c r="G100" s="10">
        <v>0</v>
      </c>
      <c r="H100" s="10">
        <v>0</v>
      </c>
      <c r="I100" s="10">
        <v>0</v>
      </c>
      <c r="J100" s="10">
        <v>0</v>
      </c>
      <c r="K100" s="18">
        <f t="shared" ref="K100" si="13">SUM(C100:J100)</f>
        <v>0</v>
      </c>
    </row>
    <row r="101" spans="1:11" ht="13.5" thickBot="1" x14ac:dyDescent="0.25">
      <c r="A101" s="329" t="s">
        <v>93</v>
      </c>
      <c r="B101" s="163" t="s">
        <v>94</v>
      </c>
      <c r="C101" s="26">
        <f>SUM(C90:C100)</f>
        <v>0</v>
      </c>
      <c r="D101" s="26">
        <f t="shared" ref="D101:J101" si="14">SUM(D90:D100)</f>
        <v>0</v>
      </c>
      <c r="E101" s="26">
        <f t="shared" si="14"/>
        <v>0</v>
      </c>
      <c r="F101" s="26">
        <f t="shared" si="14"/>
        <v>0</v>
      </c>
      <c r="G101" s="26">
        <f t="shared" si="14"/>
        <v>0</v>
      </c>
      <c r="H101" s="26">
        <f t="shared" si="14"/>
        <v>0</v>
      </c>
      <c r="I101" s="26">
        <f t="shared" si="14"/>
        <v>0</v>
      </c>
      <c r="J101" s="26">
        <f t="shared" si="14"/>
        <v>0</v>
      </c>
      <c r="K101" s="330">
        <f>SUM(K90:K100)</f>
        <v>0</v>
      </c>
    </row>
    <row r="102" spans="1:11" s="6" customFormat="1" x14ac:dyDescent="0.2">
      <c r="A102" s="226" t="s">
        <v>648</v>
      </c>
      <c r="B102" s="328"/>
      <c r="C102" s="550"/>
      <c r="D102" s="551"/>
      <c r="E102" s="551"/>
      <c r="F102" s="551"/>
      <c r="G102" s="551"/>
      <c r="H102" s="551"/>
      <c r="I102" s="551"/>
      <c r="J102" s="551"/>
      <c r="K102" s="552"/>
    </row>
    <row r="103" spans="1:11" s="2" customFormat="1" x14ac:dyDescent="0.2">
      <c r="A103" s="293" t="s">
        <v>540</v>
      </c>
      <c r="B103" s="294" t="s">
        <v>539</v>
      </c>
      <c r="C103" s="553"/>
      <c r="D103" s="554"/>
      <c r="E103" s="554"/>
      <c r="F103" s="554"/>
      <c r="G103" s="554"/>
      <c r="H103" s="554"/>
      <c r="I103" s="554"/>
      <c r="J103" s="554"/>
      <c r="K103" s="555"/>
    </row>
    <row r="104" spans="1:11" x14ac:dyDescent="0.2">
      <c r="A104" s="159" t="s">
        <v>554</v>
      </c>
      <c r="B104" s="295" t="s">
        <v>541</v>
      </c>
      <c r="C104" s="10">
        <v>0</v>
      </c>
      <c r="D104" s="10">
        <v>0</v>
      </c>
      <c r="E104" s="10">
        <v>0</v>
      </c>
      <c r="F104" s="10">
        <v>0</v>
      </c>
      <c r="G104" s="10">
        <v>0</v>
      </c>
      <c r="H104" s="10">
        <v>0</v>
      </c>
      <c r="I104" s="10">
        <v>0</v>
      </c>
      <c r="J104" s="10">
        <v>0</v>
      </c>
      <c r="K104" s="18">
        <f>SUM(C104:J104)</f>
        <v>0</v>
      </c>
    </row>
    <row r="105" spans="1:11" x14ac:dyDescent="0.2">
      <c r="A105" s="159" t="s">
        <v>555</v>
      </c>
      <c r="B105" s="295" t="s">
        <v>542</v>
      </c>
      <c r="C105" s="10">
        <v>0</v>
      </c>
      <c r="D105" s="10">
        <v>0</v>
      </c>
      <c r="E105" s="10">
        <v>0</v>
      </c>
      <c r="F105" s="10">
        <v>0</v>
      </c>
      <c r="G105" s="10">
        <v>0</v>
      </c>
      <c r="H105" s="10">
        <v>0</v>
      </c>
      <c r="I105" s="10">
        <v>0</v>
      </c>
      <c r="J105" s="10">
        <v>0</v>
      </c>
      <c r="K105" s="18">
        <f t="shared" ref="K105:K113" si="15">SUM(C105:J105)</f>
        <v>0</v>
      </c>
    </row>
    <row r="106" spans="1:11" x14ac:dyDescent="0.2">
      <c r="A106" s="159" t="s">
        <v>556</v>
      </c>
      <c r="B106" s="295" t="s">
        <v>543</v>
      </c>
      <c r="C106" s="10">
        <v>0</v>
      </c>
      <c r="D106" s="10">
        <v>0</v>
      </c>
      <c r="E106" s="10">
        <v>0</v>
      </c>
      <c r="F106" s="10">
        <v>0</v>
      </c>
      <c r="G106" s="10">
        <v>0</v>
      </c>
      <c r="H106" s="10">
        <v>0</v>
      </c>
      <c r="I106" s="10">
        <v>0</v>
      </c>
      <c r="J106" s="10">
        <v>0</v>
      </c>
      <c r="K106" s="18">
        <f t="shared" si="15"/>
        <v>0</v>
      </c>
    </row>
    <row r="107" spans="1:11" x14ac:dyDescent="0.2">
      <c r="A107" s="159" t="s">
        <v>557</v>
      </c>
      <c r="B107" s="295" t="s">
        <v>544</v>
      </c>
      <c r="C107" s="10">
        <v>0</v>
      </c>
      <c r="D107" s="10">
        <v>0</v>
      </c>
      <c r="E107" s="10">
        <v>0</v>
      </c>
      <c r="F107" s="10">
        <v>0</v>
      </c>
      <c r="G107" s="10">
        <v>0</v>
      </c>
      <c r="H107" s="10">
        <v>0</v>
      </c>
      <c r="I107" s="10">
        <v>0</v>
      </c>
      <c r="J107" s="10">
        <v>0</v>
      </c>
      <c r="K107" s="18">
        <f t="shared" si="15"/>
        <v>0</v>
      </c>
    </row>
    <row r="108" spans="1:11" x14ac:dyDescent="0.2">
      <c r="A108" s="159" t="s">
        <v>558</v>
      </c>
      <c r="B108" s="295" t="s">
        <v>545</v>
      </c>
      <c r="C108" s="10">
        <v>0</v>
      </c>
      <c r="D108" s="10">
        <v>0</v>
      </c>
      <c r="E108" s="10">
        <v>0</v>
      </c>
      <c r="F108" s="10">
        <v>0</v>
      </c>
      <c r="G108" s="10">
        <v>0</v>
      </c>
      <c r="H108" s="10">
        <v>0</v>
      </c>
      <c r="I108" s="10">
        <v>0</v>
      </c>
      <c r="J108" s="10">
        <v>0</v>
      </c>
      <c r="K108" s="18">
        <f t="shared" si="15"/>
        <v>0</v>
      </c>
    </row>
    <row r="109" spans="1:11" x14ac:dyDescent="0.2">
      <c r="A109" s="159" t="s">
        <v>559</v>
      </c>
      <c r="B109" s="295" t="s">
        <v>546</v>
      </c>
      <c r="C109" s="10">
        <v>0</v>
      </c>
      <c r="D109" s="10">
        <v>0</v>
      </c>
      <c r="E109" s="10">
        <v>0</v>
      </c>
      <c r="F109" s="10">
        <v>0</v>
      </c>
      <c r="G109" s="10">
        <v>0</v>
      </c>
      <c r="H109" s="10">
        <v>0</v>
      </c>
      <c r="I109" s="10">
        <v>0</v>
      </c>
      <c r="J109" s="10">
        <v>0</v>
      </c>
      <c r="K109" s="18">
        <f t="shared" si="15"/>
        <v>0</v>
      </c>
    </row>
    <row r="110" spans="1:11" x14ac:dyDescent="0.2">
      <c r="A110" s="159" t="s">
        <v>553</v>
      </c>
      <c r="B110" s="295" t="s">
        <v>547</v>
      </c>
      <c r="C110" s="10">
        <v>0</v>
      </c>
      <c r="D110" s="10">
        <v>0</v>
      </c>
      <c r="E110" s="10">
        <v>0</v>
      </c>
      <c r="F110" s="10">
        <v>0</v>
      </c>
      <c r="G110" s="10">
        <v>0</v>
      </c>
      <c r="H110" s="10">
        <v>0</v>
      </c>
      <c r="I110" s="10">
        <v>0</v>
      </c>
      <c r="J110" s="10">
        <v>0</v>
      </c>
      <c r="K110" s="18">
        <f t="shared" si="15"/>
        <v>0</v>
      </c>
    </row>
    <row r="111" spans="1:11" x14ac:dyDescent="0.2">
      <c r="A111" s="159" t="s">
        <v>560</v>
      </c>
      <c r="B111" s="295" t="s">
        <v>548</v>
      </c>
      <c r="C111" s="10">
        <v>0</v>
      </c>
      <c r="D111" s="10">
        <v>0</v>
      </c>
      <c r="E111" s="10">
        <v>0</v>
      </c>
      <c r="F111" s="10">
        <v>0</v>
      </c>
      <c r="G111" s="10">
        <v>0</v>
      </c>
      <c r="H111" s="10">
        <v>0</v>
      </c>
      <c r="I111" s="10">
        <v>0</v>
      </c>
      <c r="J111" s="10">
        <v>0</v>
      </c>
      <c r="K111" s="18">
        <f t="shared" si="15"/>
        <v>0</v>
      </c>
    </row>
    <row r="112" spans="1:11" x14ac:dyDescent="0.2">
      <c r="A112" s="159" t="s">
        <v>561</v>
      </c>
      <c r="B112" s="295" t="s">
        <v>549</v>
      </c>
      <c r="C112" s="10">
        <v>0</v>
      </c>
      <c r="D112" s="10">
        <v>0</v>
      </c>
      <c r="E112" s="10">
        <v>0</v>
      </c>
      <c r="F112" s="10">
        <v>0</v>
      </c>
      <c r="G112" s="10">
        <v>0</v>
      </c>
      <c r="H112" s="10">
        <v>0</v>
      </c>
      <c r="I112" s="10">
        <v>0</v>
      </c>
      <c r="J112" s="10">
        <v>0</v>
      </c>
      <c r="K112" s="18">
        <f t="shared" si="15"/>
        <v>0</v>
      </c>
    </row>
    <row r="113" spans="1:11" x14ac:dyDescent="0.2">
      <c r="A113" s="159" t="s">
        <v>562</v>
      </c>
      <c r="B113" s="295" t="s">
        <v>550</v>
      </c>
      <c r="C113" s="10">
        <v>0</v>
      </c>
      <c r="D113" s="10">
        <v>0</v>
      </c>
      <c r="E113" s="10">
        <v>0</v>
      </c>
      <c r="F113" s="10">
        <v>0</v>
      </c>
      <c r="G113" s="10">
        <v>0</v>
      </c>
      <c r="H113" s="10">
        <v>0</v>
      </c>
      <c r="I113" s="10">
        <v>0</v>
      </c>
      <c r="J113" s="10">
        <v>0</v>
      </c>
      <c r="K113" s="23">
        <f t="shared" si="15"/>
        <v>0</v>
      </c>
    </row>
    <row r="114" spans="1:11" x14ac:dyDescent="0.2">
      <c r="A114" s="159" t="s">
        <v>552</v>
      </c>
      <c r="B114" s="295" t="s">
        <v>551</v>
      </c>
      <c r="C114" s="10">
        <v>0</v>
      </c>
      <c r="D114" s="10">
        <v>0</v>
      </c>
      <c r="E114" s="10">
        <v>0</v>
      </c>
      <c r="F114" s="10">
        <v>0</v>
      </c>
      <c r="G114" s="10">
        <v>0</v>
      </c>
      <c r="H114" s="10">
        <v>0</v>
      </c>
      <c r="I114" s="10">
        <v>0</v>
      </c>
      <c r="J114" s="10">
        <v>0</v>
      </c>
      <c r="K114" s="23">
        <f t="shared" ref="K114" si="16">SUM(C114:J114)</f>
        <v>0</v>
      </c>
    </row>
    <row r="115" spans="1:11" x14ac:dyDescent="0.2">
      <c r="A115" s="299" t="s">
        <v>93</v>
      </c>
      <c r="B115" s="300" t="s">
        <v>94</v>
      </c>
      <c r="C115" s="13">
        <f>SUM(C104:C114)</f>
        <v>0</v>
      </c>
      <c r="D115" s="13">
        <f t="shared" ref="D115" si="17">SUM(D104:D114)</f>
        <v>0</v>
      </c>
      <c r="E115" s="13">
        <f t="shared" ref="E115" si="18">SUM(E104:E114)</f>
        <v>0</v>
      </c>
      <c r="F115" s="13">
        <f t="shared" ref="F115" si="19">SUM(F104:F114)</f>
        <v>0</v>
      </c>
      <c r="G115" s="13">
        <f t="shared" ref="G115" si="20">SUM(G104:G114)</f>
        <v>0</v>
      </c>
      <c r="H115" s="13">
        <f t="shared" ref="H115" si="21">SUM(H104:H114)</f>
        <v>0</v>
      </c>
      <c r="I115" s="13">
        <f t="shared" ref="I115" si="22">SUM(I104:I114)</f>
        <v>0</v>
      </c>
      <c r="J115" s="13">
        <f t="shared" ref="J115" si="23">SUM(J104:J114)</f>
        <v>0</v>
      </c>
      <c r="K115" s="155">
        <f>SUM(K104:K114)</f>
        <v>0</v>
      </c>
    </row>
    <row r="116" spans="1:11" ht="13.5" thickBot="1" x14ac:dyDescent="0.25">
      <c r="A116" s="333" t="s">
        <v>638</v>
      </c>
      <c r="B116" s="334"/>
      <c r="C116" s="586"/>
      <c r="D116" s="587"/>
      <c r="E116" s="587"/>
      <c r="F116" s="587"/>
      <c r="G116" s="587"/>
      <c r="H116" s="587"/>
      <c r="I116" s="587"/>
      <c r="J116" s="587"/>
      <c r="K116" s="588"/>
    </row>
    <row r="117" spans="1:11" x14ac:dyDescent="0.2">
      <c r="A117" s="331" t="s">
        <v>540</v>
      </c>
      <c r="B117" s="332" t="s">
        <v>539</v>
      </c>
      <c r="C117" s="589"/>
      <c r="D117" s="590"/>
      <c r="E117" s="590"/>
      <c r="F117" s="590"/>
      <c r="G117" s="590"/>
      <c r="H117" s="590"/>
      <c r="I117" s="590"/>
      <c r="J117" s="590"/>
      <c r="K117" s="591"/>
    </row>
    <row r="118" spans="1:11" x14ac:dyDescent="0.2">
      <c r="A118" s="159" t="s">
        <v>554</v>
      </c>
      <c r="B118" s="295" t="s">
        <v>541</v>
      </c>
      <c r="C118" s="143">
        <f>SUM(C6,C20,C34,C48,C62,C76,C90,C104)</f>
        <v>0</v>
      </c>
      <c r="D118" s="143">
        <f t="shared" ref="D118:J118" si="24">SUM(D6,D20,D34,D48,D62,D76,D90,D104)</f>
        <v>0</v>
      </c>
      <c r="E118" s="143">
        <f t="shared" si="24"/>
        <v>0</v>
      </c>
      <c r="F118" s="143">
        <f t="shared" si="24"/>
        <v>0</v>
      </c>
      <c r="G118" s="143">
        <f t="shared" si="24"/>
        <v>0</v>
      </c>
      <c r="H118" s="143">
        <f t="shared" si="24"/>
        <v>0</v>
      </c>
      <c r="I118" s="143">
        <f t="shared" si="24"/>
        <v>0</v>
      </c>
      <c r="J118" s="143">
        <f t="shared" si="24"/>
        <v>0</v>
      </c>
      <c r="K118" s="142">
        <f>SUM(C118:J118)</f>
        <v>0</v>
      </c>
    </row>
    <row r="119" spans="1:11" x14ac:dyDescent="0.2">
      <c r="A119" s="159" t="s">
        <v>555</v>
      </c>
      <c r="B119" s="295" t="s">
        <v>542</v>
      </c>
      <c r="C119" s="143">
        <f t="shared" ref="C119:J128" si="25">SUM(C7,C21,C35,C49,C63,C77,C91,C105)</f>
        <v>0</v>
      </c>
      <c r="D119" s="143">
        <f t="shared" si="25"/>
        <v>0</v>
      </c>
      <c r="E119" s="143">
        <f t="shared" si="25"/>
        <v>0</v>
      </c>
      <c r="F119" s="143">
        <f t="shared" si="25"/>
        <v>0</v>
      </c>
      <c r="G119" s="143">
        <f t="shared" si="25"/>
        <v>0</v>
      </c>
      <c r="H119" s="143">
        <f t="shared" si="25"/>
        <v>0</v>
      </c>
      <c r="I119" s="143">
        <f t="shared" si="25"/>
        <v>0</v>
      </c>
      <c r="J119" s="143">
        <f t="shared" si="25"/>
        <v>0</v>
      </c>
      <c r="K119" s="142">
        <f t="shared" ref="K119:K126" si="26">SUM(C119:J119)</f>
        <v>0</v>
      </c>
    </row>
    <row r="120" spans="1:11" x14ac:dyDescent="0.2">
      <c r="A120" s="159" t="s">
        <v>556</v>
      </c>
      <c r="B120" s="295" t="s">
        <v>543</v>
      </c>
      <c r="C120" s="143">
        <f t="shared" si="25"/>
        <v>0</v>
      </c>
      <c r="D120" s="143">
        <f t="shared" si="25"/>
        <v>0</v>
      </c>
      <c r="E120" s="143">
        <f t="shared" si="25"/>
        <v>0</v>
      </c>
      <c r="F120" s="143">
        <f t="shared" si="25"/>
        <v>0</v>
      </c>
      <c r="G120" s="143">
        <f t="shared" si="25"/>
        <v>0</v>
      </c>
      <c r="H120" s="143">
        <f t="shared" si="25"/>
        <v>0</v>
      </c>
      <c r="I120" s="143">
        <f t="shared" si="25"/>
        <v>0</v>
      </c>
      <c r="J120" s="143">
        <f t="shared" si="25"/>
        <v>0</v>
      </c>
      <c r="K120" s="142">
        <f t="shared" si="26"/>
        <v>0</v>
      </c>
    </row>
    <row r="121" spans="1:11" x14ac:dyDescent="0.2">
      <c r="A121" s="159" t="s">
        <v>557</v>
      </c>
      <c r="B121" s="295" t="s">
        <v>544</v>
      </c>
      <c r="C121" s="143">
        <f t="shared" si="25"/>
        <v>0</v>
      </c>
      <c r="D121" s="143">
        <f t="shared" si="25"/>
        <v>0</v>
      </c>
      <c r="E121" s="143">
        <f t="shared" si="25"/>
        <v>0</v>
      </c>
      <c r="F121" s="143">
        <f t="shared" si="25"/>
        <v>0</v>
      </c>
      <c r="G121" s="143">
        <f t="shared" si="25"/>
        <v>0</v>
      </c>
      <c r="H121" s="143">
        <f t="shared" si="25"/>
        <v>0</v>
      </c>
      <c r="I121" s="143">
        <f t="shared" si="25"/>
        <v>0</v>
      </c>
      <c r="J121" s="143">
        <f t="shared" si="25"/>
        <v>0</v>
      </c>
      <c r="K121" s="142">
        <f t="shared" si="26"/>
        <v>0</v>
      </c>
    </row>
    <row r="122" spans="1:11" x14ac:dyDescent="0.2">
      <c r="A122" s="159" t="s">
        <v>558</v>
      </c>
      <c r="B122" s="295" t="s">
        <v>545</v>
      </c>
      <c r="C122" s="143">
        <f t="shared" si="25"/>
        <v>0</v>
      </c>
      <c r="D122" s="143">
        <f t="shared" si="25"/>
        <v>0</v>
      </c>
      <c r="E122" s="143">
        <f t="shared" si="25"/>
        <v>0</v>
      </c>
      <c r="F122" s="143">
        <f t="shared" si="25"/>
        <v>0</v>
      </c>
      <c r="G122" s="143">
        <f t="shared" si="25"/>
        <v>8</v>
      </c>
      <c r="H122" s="143">
        <f t="shared" si="25"/>
        <v>0</v>
      </c>
      <c r="I122" s="143">
        <f t="shared" si="25"/>
        <v>2</v>
      </c>
      <c r="J122" s="143">
        <f t="shared" si="25"/>
        <v>0</v>
      </c>
      <c r="K122" s="142">
        <f t="shared" si="26"/>
        <v>10</v>
      </c>
    </row>
    <row r="123" spans="1:11" x14ac:dyDescent="0.2">
      <c r="A123" s="159" t="s">
        <v>559</v>
      </c>
      <c r="B123" s="295" t="s">
        <v>546</v>
      </c>
      <c r="C123" s="143">
        <f t="shared" si="25"/>
        <v>0</v>
      </c>
      <c r="D123" s="143">
        <f t="shared" si="25"/>
        <v>0</v>
      </c>
      <c r="E123" s="143">
        <f t="shared" si="25"/>
        <v>0</v>
      </c>
      <c r="F123" s="143">
        <f t="shared" si="25"/>
        <v>0</v>
      </c>
      <c r="G123" s="143">
        <f t="shared" si="25"/>
        <v>0</v>
      </c>
      <c r="H123" s="143">
        <f t="shared" si="25"/>
        <v>0</v>
      </c>
      <c r="I123" s="143">
        <f t="shared" si="25"/>
        <v>0</v>
      </c>
      <c r="J123" s="143">
        <f t="shared" si="25"/>
        <v>0</v>
      </c>
      <c r="K123" s="142">
        <f t="shared" si="26"/>
        <v>0</v>
      </c>
    </row>
    <row r="124" spans="1:11" x14ac:dyDescent="0.2">
      <c r="A124" s="159" t="s">
        <v>553</v>
      </c>
      <c r="B124" s="295" t="s">
        <v>547</v>
      </c>
      <c r="C124" s="143">
        <f t="shared" si="25"/>
        <v>0</v>
      </c>
      <c r="D124" s="143">
        <f t="shared" si="25"/>
        <v>0</v>
      </c>
      <c r="E124" s="143">
        <f t="shared" si="25"/>
        <v>0</v>
      </c>
      <c r="F124" s="143">
        <f t="shared" si="25"/>
        <v>0</v>
      </c>
      <c r="G124" s="143">
        <f t="shared" si="25"/>
        <v>0</v>
      </c>
      <c r="H124" s="143">
        <f t="shared" si="25"/>
        <v>0</v>
      </c>
      <c r="I124" s="143">
        <f t="shared" si="25"/>
        <v>0</v>
      </c>
      <c r="J124" s="143">
        <f t="shared" si="25"/>
        <v>0</v>
      </c>
      <c r="K124" s="142">
        <f t="shared" si="26"/>
        <v>0</v>
      </c>
    </row>
    <row r="125" spans="1:11" x14ac:dyDescent="0.2">
      <c r="A125" s="159" t="s">
        <v>560</v>
      </c>
      <c r="B125" s="295" t="s">
        <v>548</v>
      </c>
      <c r="C125" s="143">
        <f t="shared" si="25"/>
        <v>1</v>
      </c>
      <c r="D125" s="143">
        <f t="shared" si="25"/>
        <v>0</v>
      </c>
      <c r="E125" s="143">
        <f t="shared" si="25"/>
        <v>0</v>
      </c>
      <c r="F125" s="143">
        <f t="shared" si="25"/>
        <v>0</v>
      </c>
      <c r="G125" s="143">
        <f t="shared" si="25"/>
        <v>33</v>
      </c>
      <c r="H125" s="143">
        <f t="shared" si="25"/>
        <v>0</v>
      </c>
      <c r="I125" s="143">
        <f t="shared" si="25"/>
        <v>19</v>
      </c>
      <c r="J125" s="143">
        <f t="shared" si="25"/>
        <v>6</v>
      </c>
      <c r="K125" s="142">
        <f t="shared" si="26"/>
        <v>59</v>
      </c>
    </row>
    <row r="126" spans="1:11" x14ac:dyDescent="0.2">
      <c r="A126" s="159" t="s">
        <v>561</v>
      </c>
      <c r="B126" s="295" t="s">
        <v>549</v>
      </c>
      <c r="C126" s="143">
        <f t="shared" si="25"/>
        <v>0</v>
      </c>
      <c r="D126" s="143">
        <f t="shared" si="25"/>
        <v>0</v>
      </c>
      <c r="E126" s="143">
        <f t="shared" si="25"/>
        <v>0</v>
      </c>
      <c r="F126" s="143">
        <f t="shared" si="25"/>
        <v>0</v>
      </c>
      <c r="G126" s="143">
        <f t="shared" si="25"/>
        <v>0</v>
      </c>
      <c r="H126" s="143">
        <f t="shared" si="25"/>
        <v>0</v>
      </c>
      <c r="I126" s="143">
        <f t="shared" si="25"/>
        <v>0</v>
      </c>
      <c r="J126" s="143">
        <f t="shared" si="25"/>
        <v>0</v>
      </c>
      <c r="K126" s="142">
        <f t="shared" si="26"/>
        <v>0</v>
      </c>
    </row>
    <row r="127" spans="1:11" x14ac:dyDescent="0.2">
      <c r="A127" s="159" t="s">
        <v>562</v>
      </c>
      <c r="B127" s="295" t="s">
        <v>550</v>
      </c>
      <c r="C127" s="143">
        <f t="shared" si="25"/>
        <v>0</v>
      </c>
      <c r="D127" s="143">
        <f t="shared" si="25"/>
        <v>0</v>
      </c>
      <c r="E127" s="143">
        <f t="shared" si="25"/>
        <v>0</v>
      </c>
      <c r="F127" s="143">
        <f t="shared" si="25"/>
        <v>0</v>
      </c>
      <c r="G127" s="143">
        <f t="shared" si="25"/>
        <v>0</v>
      </c>
      <c r="H127" s="143">
        <f t="shared" si="25"/>
        <v>0</v>
      </c>
      <c r="I127" s="143">
        <f t="shared" si="25"/>
        <v>0</v>
      </c>
      <c r="J127" s="143">
        <f t="shared" si="25"/>
        <v>0</v>
      </c>
      <c r="K127" s="142">
        <f t="shared" ref="K127:K128" si="27">SUM(C127:J127)</f>
        <v>0</v>
      </c>
    </row>
    <row r="128" spans="1:11" ht="13.5" thickBot="1" x14ac:dyDescent="0.25">
      <c r="A128" s="159" t="s">
        <v>552</v>
      </c>
      <c r="B128" s="295" t="s">
        <v>551</v>
      </c>
      <c r="C128" s="143">
        <f t="shared" si="25"/>
        <v>0</v>
      </c>
      <c r="D128" s="143">
        <f t="shared" si="25"/>
        <v>0</v>
      </c>
      <c r="E128" s="143">
        <f t="shared" si="25"/>
        <v>0</v>
      </c>
      <c r="F128" s="143">
        <f t="shared" si="25"/>
        <v>0</v>
      </c>
      <c r="G128" s="143">
        <f t="shared" si="25"/>
        <v>0</v>
      </c>
      <c r="H128" s="143">
        <f t="shared" si="25"/>
        <v>0</v>
      </c>
      <c r="I128" s="143">
        <f t="shared" si="25"/>
        <v>0</v>
      </c>
      <c r="J128" s="143">
        <f t="shared" si="25"/>
        <v>0</v>
      </c>
      <c r="K128" s="240">
        <f t="shared" si="27"/>
        <v>0</v>
      </c>
    </row>
    <row r="129" spans="1:11" ht="13.5" thickBot="1" x14ac:dyDescent="0.25">
      <c r="A129" s="94" t="s">
        <v>95</v>
      </c>
      <c r="B129" s="151" t="s">
        <v>94</v>
      </c>
      <c r="C129" s="95">
        <f>SUM(C115,C101,C87,C73,C59,C45,C31,C17)</f>
        <v>1</v>
      </c>
      <c r="D129" s="95">
        <f t="shared" ref="D129:J129" si="28">SUM(D115,D101,D87,D73,D59,D45,D31,D17)</f>
        <v>0</v>
      </c>
      <c r="E129" s="95">
        <f t="shared" si="28"/>
        <v>0</v>
      </c>
      <c r="F129" s="95">
        <f t="shared" si="28"/>
        <v>0</v>
      </c>
      <c r="G129" s="95">
        <f t="shared" si="28"/>
        <v>41</v>
      </c>
      <c r="H129" s="95">
        <f t="shared" si="28"/>
        <v>0</v>
      </c>
      <c r="I129" s="95">
        <f t="shared" si="28"/>
        <v>21</v>
      </c>
      <c r="J129" s="95">
        <f t="shared" si="28"/>
        <v>6</v>
      </c>
      <c r="K129" s="96">
        <f>SUM(K118:K128)</f>
        <v>69</v>
      </c>
    </row>
    <row r="131" spans="1:11" x14ac:dyDescent="0.2">
      <c r="A131" s="580" t="s">
        <v>143</v>
      </c>
      <c r="B131" s="580"/>
      <c r="C131" s="580"/>
      <c r="D131" s="580"/>
      <c r="E131" s="580"/>
      <c r="F131" s="580"/>
      <c r="G131" s="580"/>
      <c r="H131" s="580"/>
      <c r="I131" s="580"/>
      <c r="J131" s="580"/>
      <c r="K131" s="580"/>
    </row>
    <row r="132" spans="1:11" ht="26.25" customHeight="1" x14ac:dyDescent="0.2">
      <c r="A132" s="575" t="s">
        <v>123</v>
      </c>
      <c r="B132" s="575"/>
      <c r="C132" s="575"/>
      <c r="D132" s="575"/>
      <c r="E132" s="575"/>
      <c r="F132" s="575"/>
      <c r="G132" s="575"/>
      <c r="H132" s="575"/>
      <c r="I132" s="575"/>
      <c r="J132" s="575"/>
      <c r="K132" s="575"/>
    </row>
    <row r="133" spans="1:11" x14ac:dyDescent="0.2">
      <c r="A133" s="2" t="s">
        <v>5</v>
      </c>
    </row>
    <row r="134" spans="1:11" x14ac:dyDescent="0.2">
      <c r="A134" s="4" t="s">
        <v>6</v>
      </c>
    </row>
  </sheetData>
  <mergeCells count="25">
    <mergeCell ref="A132:K132"/>
    <mergeCell ref="A1:K1"/>
    <mergeCell ref="C2:D2"/>
    <mergeCell ref="E2:F2"/>
    <mergeCell ref="G2:H2"/>
    <mergeCell ref="I2:J2"/>
    <mergeCell ref="C88:K88"/>
    <mergeCell ref="C89:K89"/>
    <mergeCell ref="C102:K102"/>
    <mergeCell ref="C103:K103"/>
    <mergeCell ref="A131:K131"/>
    <mergeCell ref="C116:K116"/>
    <mergeCell ref="C117:K117"/>
    <mergeCell ref="C4:K4"/>
    <mergeCell ref="C5:K5"/>
    <mergeCell ref="C18:K18"/>
    <mergeCell ref="C60:K60"/>
    <mergeCell ref="C61:K61"/>
    <mergeCell ref="C74:K74"/>
    <mergeCell ref="C75:K75"/>
    <mergeCell ref="C19:K19"/>
    <mergeCell ref="C32:K32"/>
    <mergeCell ref="C33:K33"/>
    <mergeCell ref="C46:K46"/>
    <mergeCell ref="C47:K47"/>
  </mergeCells>
  <pageMargins left="0.7" right="0.7" top="0.75" bottom="0.75" header="0.3" footer="0.3"/>
  <pageSetup paperSize="9" scale="81" fitToHeight="0" orientation="portrait" r:id="rId1"/>
  <ignoredErrors>
    <ignoredError sqref="B90:B100 B104:B114 B118:B128"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2"/>
  <sheetViews>
    <sheetView zoomScaleNormal="100" workbookViewId="0">
      <selection activeCell="B10" sqref="B10:J10"/>
    </sheetView>
  </sheetViews>
  <sheetFormatPr defaultRowHeight="15" x14ac:dyDescent="0.25"/>
  <cols>
    <col min="1" max="1" width="22.7109375" customWidth="1"/>
  </cols>
  <sheetData>
    <row r="1" spans="1:14" ht="30" customHeight="1" thickBot="1" x14ac:dyDescent="0.3">
      <c r="A1" s="592" t="s">
        <v>396</v>
      </c>
      <c r="B1" s="593"/>
      <c r="C1" s="593"/>
      <c r="D1" s="593"/>
      <c r="E1" s="593"/>
      <c r="F1" s="593"/>
      <c r="G1" s="593"/>
      <c r="H1" s="593"/>
      <c r="I1" s="593"/>
      <c r="J1" s="593"/>
      <c r="K1" s="593"/>
      <c r="L1" s="593"/>
      <c r="M1" s="593"/>
      <c r="N1" s="594"/>
    </row>
    <row r="2" spans="1:14" ht="26.25" x14ac:dyDescent="0.25">
      <c r="A2" s="70" t="s">
        <v>638</v>
      </c>
      <c r="B2" s="556" t="s">
        <v>0</v>
      </c>
      <c r="C2" s="556"/>
      <c r="D2" s="556"/>
      <c r="E2" s="556" t="s">
        <v>2</v>
      </c>
      <c r="F2" s="556"/>
      <c r="G2" s="556"/>
      <c r="H2" s="556" t="s">
        <v>1</v>
      </c>
      <c r="I2" s="556"/>
      <c r="J2" s="556"/>
      <c r="K2" s="556" t="s">
        <v>104</v>
      </c>
      <c r="L2" s="556"/>
      <c r="M2" s="556"/>
      <c r="N2" s="596" t="s">
        <v>4</v>
      </c>
    </row>
    <row r="3" spans="1:14" ht="15" customHeight="1" x14ac:dyDescent="0.25">
      <c r="A3" s="14"/>
      <c r="B3" s="358" t="s">
        <v>7</v>
      </c>
      <c r="C3" s="358" t="s">
        <v>8</v>
      </c>
      <c r="D3" s="358" t="s">
        <v>4</v>
      </c>
      <c r="E3" s="358" t="s">
        <v>7</v>
      </c>
      <c r="F3" s="358" t="s">
        <v>8</v>
      </c>
      <c r="G3" s="358" t="s">
        <v>4</v>
      </c>
      <c r="H3" s="358" t="s">
        <v>7</v>
      </c>
      <c r="I3" s="358" t="s">
        <v>8</v>
      </c>
      <c r="J3" s="358" t="s">
        <v>4</v>
      </c>
      <c r="K3" s="358" t="s">
        <v>7</v>
      </c>
      <c r="L3" s="358" t="s">
        <v>8</v>
      </c>
      <c r="M3" s="358" t="s">
        <v>4</v>
      </c>
      <c r="N3" s="596"/>
    </row>
    <row r="4" spans="1:14" ht="15" customHeight="1" x14ac:dyDescent="0.25">
      <c r="A4" s="101" t="s">
        <v>641</v>
      </c>
      <c r="B4" s="362">
        <v>0.55000000000000004</v>
      </c>
      <c r="C4" s="362">
        <v>0.81</v>
      </c>
      <c r="D4" s="362">
        <v>0.61</v>
      </c>
      <c r="E4" s="362">
        <v>0.5</v>
      </c>
      <c r="F4" s="362">
        <v>0</v>
      </c>
      <c r="G4" s="362">
        <v>0.5</v>
      </c>
      <c r="H4" s="362">
        <v>0.04</v>
      </c>
      <c r="I4" s="362">
        <v>0.46</v>
      </c>
      <c r="J4" s="362">
        <v>0.18</v>
      </c>
      <c r="K4" s="362">
        <v>0.22</v>
      </c>
      <c r="L4" s="362">
        <v>0.11</v>
      </c>
      <c r="M4" s="362">
        <v>0.17</v>
      </c>
      <c r="N4" s="359">
        <v>0.52</v>
      </c>
    </row>
    <row r="5" spans="1:14" ht="15" customHeight="1" x14ac:dyDescent="0.25">
      <c r="A5" s="101" t="s">
        <v>642</v>
      </c>
      <c r="B5" s="362">
        <v>0.65</v>
      </c>
      <c r="C5" s="362">
        <v>0.65</v>
      </c>
      <c r="D5" s="362">
        <v>0.65</v>
      </c>
      <c r="E5" s="362">
        <v>0</v>
      </c>
      <c r="F5" s="362">
        <v>0</v>
      </c>
      <c r="G5" s="362">
        <v>0</v>
      </c>
      <c r="H5" s="362">
        <v>0.43</v>
      </c>
      <c r="I5" s="362">
        <v>0.65</v>
      </c>
      <c r="J5" s="362">
        <v>0.5</v>
      </c>
      <c r="K5" s="362">
        <v>0.18</v>
      </c>
      <c r="L5" s="362">
        <v>0</v>
      </c>
      <c r="M5" s="362">
        <v>0.15</v>
      </c>
      <c r="N5" s="359">
        <v>0.59</v>
      </c>
    </row>
    <row r="6" spans="1:14" ht="26.25" x14ac:dyDescent="0.25">
      <c r="A6" s="101" t="s">
        <v>643</v>
      </c>
      <c r="B6" s="362">
        <v>0.44</v>
      </c>
      <c r="C6" s="362">
        <v>0.45</v>
      </c>
      <c r="D6" s="362">
        <v>0.45</v>
      </c>
      <c r="E6" s="362">
        <v>0.14000000000000001</v>
      </c>
      <c r="F6" s="362">
        <v>0.22</v>
      </c>
      <c r="G6" s="362">
        <v>0.18</v>
      </c>
      <c r="H6" s="362">
        <v>0.19</v>
      </c>
      <c r="I6" s="362">
        <v>0.25</v>
      </c>
      <c r="J6" s="362">
        <v>0.2</v>
      </c>
      <c r="K6" s="362">
        <v>0</v>
      </c>
      <c r="L6" s="362">
        <v>0</v>
      </c>
      <c r="M6" s="362">
        <v>0</v>
      </c>
      <c r="N6" s="359">
        <v>0.4</v>
      </c>
    </row>
    <row r="7" spans="1:14" ht="15" customHeight="1" x14ac:dyDescent="0.25">
      <c r="A7" s="101" t="s">
        <v>644</v>
      </c>
      <c r="B7" s="362">
        <v>0.5</v>
      </c>
      <c r="C7" s="362">
        <v>0.48</v>
      </c>
      <c r="D7" s="362">
        <v>0.5</v>
      </c>
      <c r="E7" s="362">
        <v>0</v>
      </c>
      <c r="F7" s="362">
        <v>0</v>
      </c>
      <c r="G7" s="362">
        <v>0</v>
      </c>
      <c r="H7" s="362">
        <v>0.12</v>
      </c>
      <c r="I7" s="362">
        <v>0.21</v>
      </c>
      <c r="J7" s="362">
        <v>0.16</v>
      </c>
      <c r="K7" s="362">
        <v>0.1</v>
      </c>
      <c r="L7" s="362">
        <v>0</v>
      </c>
      <c r="M7" s="362">
        <v>7.0000000000000007E-2</v>
      </c>
      <c r="N7" s="359">
        <v>0.39</v>
      </c>
    </row>
    <row r="8" spans="1:14" ht="26.25" x14ac:dyDescent="0.25">
      <c r="A8" s="101" t="s">
        <v>645</v>
      </c>
      <c r="B8" s="362">
        <v>0.21</v>
      </c>
      <c r="C8" s="362">
        <v>0</v>
      </c>
      <c r="D8" s="362">
        <v>0.21</v>
      </c>
      <c r="E8" s="362">
        <v>0</v>
      </c>
      <c r="F8" s="362">
        <v>0</v>
      </c>
      <c r="G8" s="362">
        <v>0</v>
      </c>
      <c r="H8" s="362">
        <v>0.1</v>
      </c>
      <c r="I8" s="362">
        <v>0</v>
      </c>
      <c r="J8" s="362">
        <v>0.1</v>
      </c>
      <c r="K8" s="362">
        <v>0</v>
      </c>
      <c r="L8" s="362">
        <v>0</v>
      </c>
      <c r="M8" s="362">
        <v>0</v>
      </c>
      <c r="N8" s="359">
        <v>0.15</v>
      </c>
    </row>
    <row r="9" spans="1:14" ht="39" x14ac:dyDescent="0.25">
      <c r="A9" s="101" t="s">
        <v>646</v>
      </c>
      <c r="B9" s="362">
        <v>0.42</v>
      </c>
      <c r="C9" s="362">
        <v>0</v>
      </c>
      <c r="D9" s="362">
        <v>0.42</v>
      </c>
      <c r="E9" s="362">
        <v>0</v>
      </c>
      <c r="F9" s="362">
        <v>0</v>
      </c>
      <c r="G9" s="362">
        <v>0</v>
      </c>
      <c r="H9" s="362">
        <v>0.26</v>
      </c>
      <c r="I9" s="362">
        <v>0</v>
      </c>
      <c r="J9" s="362">
        <v>0.26</v>
      </c>
      <c r="K9" s="362">
        <v>0</v>
      </c>
      <c r="L9" s="362">
        <v>1</v>
      </c>
      <c r="M9" s="362">
        <v>0.11</v>
      </c>
      <c r="N9" s="359">
        <v>0.37</v>
      </c>
    </row>
    <row r="10" spans="1:14" ht="26.25" x14ac:dyDescent="0.25">
      <c r="A10" s="101" t="s">
        <v>647</v>
      </c>
      <c r="B10" s="363">
        <v>0.47</v>
      </c>
      <c r="C10" s="363">
        <v>0.52</v>
      </c>
      <c r="D10" s="363">
        <v>0.48</v>
      </c>
      <c r="E10" s="363">
        <v>0</v>
      </c>
      <c r="F10" s="363">
        <v>0</v>
      </c>
      <c r="G10" s="363">
        <v>0</v>
      </c>
      <c r="H10" s="363">
        <v>0.11</v>
      </c>
      <c r="I10" s="363">
        <v>0</v>
      </c>
      <c r="J10" s="363">
        <v>0.11</v>
      </c>
      <c r="K10" s="363">
        <v>0</v>
      </c>
      <c r="L10" s="363">
        <v>0</v>
      </c>
      <c r="M10" s="363">
        <v>0</v>
      </c>
      <c r="N10" s="360">
        <v>0.46</v>
      </c>
    </row>
    <row r="11" spans="1:14" ht="26.25" x14ac:dyDescent="0.25">
      <c r="A11" s="101" t="s">
        <v>648</v>
      </c>
      <c r="B11" s="363">
        <v>0</v>
      </c>
      <c r="C11" s="363">
        <v>0</v>
      </c>
      <c r="D11" s="363">
        <v>0</v>
      </c>
      <c r="E11" s="363">
        <v>0</v>
      </c>
      <c r="F11" s="363">
        <v>0</v>
      </c>
      <c r="G11" s="363">
        <v>0</v>
      </c>
      <c r="H11" s="363">
        <v>0</v>
      </c>
      <c r="I11" s="363">
        <v>0</v>
      </c>
      <c r="J11" s="363">
        <v>0</v>
      </c>
      <c r="K11" s="363">
        <v>0</v>
      </c>
      <c r="L11" s="363">
        <v>0.5</v>
      </c>
      <c r="M11" s="363">
        <v>0.13</v>
      </c>
      <c r="N11" s="360">
        <v>0.13</v>
      </c>
    </row>
    <row r="12" spans="1:14" ht="15.75" thickBot="1" x14ac:dyDescent="0.3">
      <c r="A12" s="230" t="s">
        <v>95</v>
      </c>
      <c r="B12" s="364">
        <v>0.49</v>
      </c>
      <c r="C12" s="364">
        <v>0.54</v>
      </c>
      <c r="D12" s="364">
        <v>0.5</v>
      </c>
      <c r="E12" s="364">
        <v>0.16</v>
      </c>
      <c r="F12" s="364">
        <v>0.22</v>
      </c>
      <c r="G12" s="364">
        <v>0.19</v>
      </c>
      <c r="H12" s="364">
        <v>0.2</v>
      </c>
      <c r="I12" s="364">
        <v>0.37</v>
      </c>
      <c r="J12" s="364">
        <v>0.25</v>
      </c>
      <c r="K12" s="364">
        <v>0.1</v>
      </c>
      <c r="L12" s="364">
        <v>0.17</v>
      </c>
      <c r="M12" s="364">
        <v>0.11</v>
      </c>
      <c r="N12" s="361">
        <v>0.43</v>
      </c>
    </row>
    <row r="14" spans="1:14" x14ac:dyDescent="0.25">
      <c r="A14" s="580" t="s">
        <v>459</v>
      </c>
      <c r="B14" s="580"/>
      <c r="C14" s="580"/>
      <c r="D14" s="580"/>
      <c r="E14" s="580"/>
      <c r="F14" s="580"/>
      <c r="G14" s="580"/>
      <c r="H14" s="580"/>
      <c r="I14" s="580"/>
      <c r="J14" s="580"/>
      <c r="K14" s="580"/>
      <c r="L14" s="580"/>
      <c r="M14" s="580"/>
      <c r="N14" s="580"/>
    </row>
    <row r="15" spans="1:14" x14ac:dyDescent="0.25">
      <c r="A15" s="597" t="s">
        <v>460</v>
      </c>
      <c r="B15" s="597"/>
      <c r="C15" s="597"/>
      <c r="D15" s="597"/>
      <c r="E15" s="597"/>
      <c r="F15" s="597"/>
      <c r="G15" s="597"/>
      <c r="H15" s="597"/>
      <c r="I15" s="597"/>
      <c r="J15" s="597"/>
      <c r="K15" s="597"/>
      <c r="L15" s="597"/>
      <c r="M15" s="597"/>
      <c r="N15" s="597"/>
    </row>
    <row r="16" spans="1:14" x14ac:dyDescent="0.25">
      <c r="A16" s="580" t="s">
        <v>144</v>
      </c>
      <c r="B16" s="580"/>
      <c r="C16" s="580"/>
      <c r="D16" s="580"/>
      <c r="E16" s="580"/>
      <c r="F16" s="580"/>
      <c r="G16" s="580"/>
      <c r="H16" s="580"/>
      <c r="I16" s="580"/>
      <c r="J16" s="580"/>
      <c r="K16" s="580"/>
      <c r="L16" s="580"/>
      <c r="M16" s="580"/>
      <c r="N16" s="580"/>
    </row>
    <row r="17" spans="1:14" x14ac:dyDescent="0.25">
      <c r="A17" s="2" t="s">
        <v>5</v>
      </c>
      <c r="B17" s="153"/>
      <c r="C17" s="153"/>
      <c r="D17" s="153"/>
      <c r="E17" s="153"/>
      <c r="F17" s="153"/>
      <c r="G17" s="153"/>
      <c r="H17" s="153"/>
      <c r="I17" s="153"/>
      <c r="J17" s="153"/>
      <c r="K17" s="153"/>
      <c r="L17" s="153"/>
      <c r="M17" s="153"/>
      <c r="N17" s="153"/>
    </row>
    <row r="18" spans="1:14" x14ac:dyDescent="0.25">
      <c r="A18" s="4" t="s">
        <v>6</v>
      </c>
      <c r="B18" s="153"/>
      <c r="C18" s="153"/>
      <c r="D18" s="153"/>
      <c r="E18" s="153"/>
      <c r="F18" s="153"/>
      <c r="G18" s="153"/>
      <c r="H18" s="153"/>
      <c r="I18" s="153"/>
      <c r="J18" s="153"/>
      <c r="K18" s="153"/>
      <c r="L18" s="153"/>
      <c r="M18" s="153"/>
      <c r="N18" s="153"/>
    </row>
    <row r="19" spans="1:14" x14ac:dyDescent="0.25">
      <c r="A19" s="580" t="s">
        <v>141</v>
      </c>
      <c r="B19" s="580"/>
      <c r="C19" s="580"/>
      <c r="D19" s="580"/>
      <c r="E19" s="580"/>
      <c r="F19" s="580"/>
      <c r="G19" s="580"/>
      <c r="H19" s="580"/>
      <c r="I19" s="580"/>
      <c r="J19" s="580"/>
      <c r="K19" s="580"/>
      <c r="L19" s="580"/>
      <c r="M19" s="580"/>
      <c r="N19" s="580"/>
    </row>
    <row r="20" spans="1:14" x14ac:dyDescent="0.25">
      <c r="A20" s="153"/>
      <c r="B20" s="153"/>
      <c r="C20" s="153"/>
      <c r="D20" s="153"/>
      <c r="E20" s="153"/>
      <c r="F20" s="153"/>
      <c r="G20" s="153"/>
      <c r="H20" s="153"/>
      <c r="I20" s="153"/>
      <c r="J20" s="153"/>
      <c r="K20" s="153"/>
      <c r="L20" s="153"/>
      <c r="M20" s="153"/>
      <c r="N20" s="153"/>
    </row>
    <row r="21" spans="1:14" x14ac:dyDescent="0.25">
      <c r="A21" s="152" t="s">
        <v>105</v>
      </c>
      <c r="B21" s="1"/>
      <c r="C21" s="1"/>
      <c r="D21" s="1"/>
      <c r="E21" s="1"/>
      <c r="F21" s="1"/>
      <c r="G21" s="1"/>
      <c r="H21" s="1"/>
      <c r="I21" s="1"/>
      <c r="J21" s="1"/>
      <c r="K21" s="1"/>
      <c r="L21" s="1"/>
      <c r="M21" s="1"/>
      <c r="N21" s="1"/>
    </row>
    <row r="22" spans="1:14" ht="30" customHeight="1" x14ac:dyDescent="0.25">
      <c r="A22" s="595" t="s">
        <v>604</v>
      </c>
      <c r="B22" s="595"/>
      <c r="C22" s="595"/>
      <c r="D22" s="595"/>
      <c r="E22" s="595"/>
      <c r="F22" s="595"/>
      <c r="G22" s="595"/>
      <c r="H22" s="595"/>
      <c r="I22" s="595"/>
      <c r="J22" s="595"/>
      <c r="K22" s="595"/>
      <c r="L22" s="595"/>
      <c r="M22" s="595"/>
      <c r="N22" s="595"/>
    </row>
  </sheetData>
  <mergeCells count="11">
    <mergeCell ref="A1:N1"/>
    <mergeCell ref="A22:N22"/>
    <mergeCell ref="B2:D2"/>
    <mergeCell ref="E2:G2"/>
    <mergeCell ref="H2:J2"/>
    <mergeCell ref="K2:M2"/>
    <mergeCell ref="N2:N3"/>
    <mergeCell ref="A16:N16"/>
    <mergeCell ref="A14:N14"/>
    <mergeCell ref="A15:N15"/>
    <mergeCell ref="A19:N19"/>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B4" sqref="B4:C15"/>
    </sheetView>
  </sheetViews>
  <sheetFormatPr defaultColWidth="9.140625" defaultRowHeight="12.75" x14ac:dyDescent="0.2"/>
  <cols>
    <col min="1" max="1" width="65.71093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98" t="s">
        <v>399</v>
      </c>
      <c r="B1" s="599"/>
      <c r="C1" s="600"/>
    </row>
    <row r="2" spans="1:3" x14ac:dyDescent="0.2">
      <c r="A2" s="14" t="s">
        <v>638</v>
      </c>
      <c r="B2" s="8"/>
      <c r="C2" s="43"/>
    </row>
    <row r="3" spans="1:3" ht="15" customHeight="1" x14ac:dyDescent="0.2">
      <c r="A3" s="15" t="s">
        <v>40</v>
      </c>
      <c r="B3" s="198" t="s">
        <v>41</v>
      </c>
      <c r="C3" s="173" t="s">
        <v>108</v>
      </c>
    </row>
    <row r="4" spans="1:3" ht="15" customHeight="1" x14ac:dyDescent="0.2">
      <c r="A4" s="146" t="s">
        <v>58</v>
      </c>
      <c r="B4" s="178">
        <v>506</v>
      </c>
      <c r="C4" s="376">
        <v>11888.735177865612</v>
      </c>
    </row>
    <row r="5" spans="1:3" ht="30" customHeight="1" x14ac:dyDescent="0.2">
      <c r="A5" s="146" t="s">
        <v>59</v>
      </c>
      <c r="B5" s="178">
        <v>358</v>
      </c>
      <c r="C5" s="376">
        <v>21511.737430167599</v>
      </c>
    </row>
    <row r="6" spans="1:3" ht="30" customHeight="1" x14ac:dyDescent="0.2">
      <c r="A6" s="146" t="s">
        <v>60</v>
      </c>
      <c r="B6" s="178">
        <v>195</v>
      </c>
      <c r="C6" s="376">
        <v>28636.692307692309</v>
      </c>
    </row>
    <row r="7" spans="1:3" ht="15" customHeight="1" x14ac:dyDescent="0.2">
      <c r="A7" s="146" t="s">
        <v>61</v>
      </c>
      <c r="B7" s="178">
        <v>0</v>
      </c>
      <c r="C7" s="376">
        <v>0</v>
      </c>
    </row>
    <row r="8" spans="1:3" ht="15" customHeight="1" x14ac:dyDescent="0.2">
      <c r="A8" s="146" t="s">
        <v>66</v>
      </c>
      <c r="B8" s="178">
        <v>8</v>
      </c>
      <c r="C8" s="376">
        <v>32677.5</v>
      </c>
    </row>
    <row r="9" spans="1:3" ht="15" customHeight="1" x14ac:dyDescent="0.2">
      <c r="A9" s="146" t="s">
        <v>62</v>
      </c>
      <c r="B9" s="178">
        <v>2424</v>
      </c>
      <c r="C9" s="376">
        <v>7943.1584158415844</v>
      </c>
    </row>
    <row r="10" spans="1:3" ht="15" customHeight="1" x14ac:dyDescent="0.2">
      <c r="A10" s="184" t="s">
        <v>67</v>
      </c>
      <c r="B10" s="46">
        <v>2100</v>
      </c>
      <c r="C10" s="377">
        <v>6191.5095238095237</v>
      </c>
    </row>
    <row r="11" spans="1:3" ht="15" customHeight="1" x14ac:dyDescent="0.2">
      <c r="A11" s="146" t="s">
        <v>63</v>
      </c>
      <c r="B11" s="178">
        <v>11</v>
      </c>
      <c r="C11" s="376">
        <v>18372.727272727272</v>
      </c>
    </row>
    <row r="12" spans="1:3" ht="15" customHeight="1" x14ac:dyDescent="0.2">
      <c r="A12" s="146" t="s">
        <v>64</v>
      </c>
      <c r="B12" s="178">
        <v>36</v>
      </c>
      <c r="C12" s="376">
        <v>73651.388888888891</v>
      </c>
    </row>
    <row r="13" spans="1:3" ht="15" customHeight="1" x14ac:dyDescent="0.2">
      <c r="A13" s="146" t="s">
        <v>673</v>
      </c>
      <c r="B13" s="178">
        <v>144</v>
      </c>
      <c r="C13" s="376">
        <v>104918.53472222222</v>
      </c>
    </row>
    <row r="14" spans="1:3" ht="15" customHeight="1" x14ac:dyDescent="0.2">
      <c r="A14" s="146" t="s">
        <v>65</v>
      </c>
      <c r="B14" s="178">
        <v>0</v>
      </c>
      <c r="C14" s="376">
        <v>0</v>
      </c>
    </row>
    <row r="15" spans="1:3" ht="15" customHeight="1" thickBot="1" x14ac:dyDescent="0.25">
      <c r="A15" s="24" t="s">
        <v>476</v>
      </c>
      <c r="B15" s="25">
        <f>SUM(B4:B9,B11:B14)</f>
        <v>3682</v>
      </c>
      <c r="C15" s="210">
        <f>((C4*B4)+(C5*B5)+(C6*B6)+(C7*B7)+(C8*B8)+(C9*B9)+(C11*B11)+(C12*B12)+(C13*B13)+(C14*B14))/B15</f>
        <v>15420.562737642585</v>
      </c>
    </row>
    <row r="16" spans="1:3" ht="15" customHeight="1" x14ac:dyDescent="0.2">
      <c r="A16" s="1"/>
      <c r="B16" s="1"/>
      <c r="C16" s="1"/>
    </row>
    <row r="17" spans="1:3" ht="15" customHeight="1" x14ac:dyDescent="0.2">
      <c r="A17" s="119" t="s">
        <v>128</v>
      </c>
      <c r="B17" s="1"/>
      <c r="C17" s="1"/>
    </row>
    <row r="18" spans="1:3" ht="39" customHeight="1" x14ac:dyDescent="0.2">
      <c r="A18" s="601" t="s">
        <v>148</v>
      </c>
      <c r="B18" s="601"/>
      <c r="C18" s="601"/>
    </row>
    <row r="19" spans="1:3" ht="30" customHeight="1" x14ac:dyDescent="0.2">
      <c r="A19" s="601" t="s">
        <v>477</v>
      </c>
      <c r="B19" s="601"/>
      <c r="C19" s="601"/>
    </row>
    <row r="20" spans="1:3" ht="38.25" customHeight="1" x14ac:dyDescent="0.2">
      <c r="A20" s="575" t="s">
        <v>129</v>
      </c>
      <c r="B20" s="575"/>
      <c r="C20" s="575"/>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6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50"/>
  <sheetViews>
    <sheetView topLeftCell="A125" zoomScaleNormal="100" workbookViewId="0">
      <selection activeCell="C134" sqref="C134:K147"/>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562" t="s">
        <v>397</v>
      </c>
      <c r="B1" s="540"/>
      <c r="C1" s="540"/>
      <c r="D1" s="540"/>
      <c r="E1" s="540"/>
      <c r="F1" s="540"/>
      <c r="G1" s="540"/>
      <c r="H1" s="540"/>
      <c r="I1" s="540"/>
      <c r="J1" s="541"/>
      <c r="K1" s="542"/>
    </row>
    <row r="2" spans="1:11" s="5" customFormat="1" ht="38.25" customHeight="1" x14ac:dyDescent="0.2">
      <c r="A2" s="605" t="s">
        <v>638</v>
      </c>
      <c r="B2" s="52"/>
      <c r="C2" s="604" t="s">
        <v>0</v>
      </c>
      <c r="D2" s="604"/>
      <c r="E2" s="604" t="s">
        <v>2</v>
      </c>
      <c r="F2" s="604"/>
      <c r="G2" s="604" t="s">
        <v>1</v>
      </c>
      <c r="H2" s="604"/>
      <c r="I2" s="602" t="s">
        <v>3</v>
      </c>
      <c r="J2" s="603"/>
      <c r="K2" s="53" t="s">
        <v>4</v>
      </c>
    </row>
    <row r="3" spans="1:11" s="5" customFormat="1" ht="15.75" customHeight="1" thickBot="1" x14ac:dyDescent="0.25">
      <c r="A3" s="606"/>
      <c r="B3" s="335"/>
      <c r="C3" s="140" t="s">
        <v>7</v>
      </c>
      <c r="D3" s="140" t="s">
        <v>8</v>
      </c>
      <c r="E3" s="140" t="s">
        <v>7</v>
      </c>
      <c r="F3" s="140" t="s">
        <v>8</v>
      </c>
      <c r="G3" s="140" t="s">
        <v>7</v>
      </c>
      <c r="H3" s="140" t="s">
        <v>8</v>
      </c>
      <c r="I3" s="336" t="s">
        <v>7</v>
      </c>
      <c r="J3" s="336" t="s">
        <v>8</v>
      </c>
      <c r="K3" s="337"/>
    </row>
    <row r="4" spans="1:11" s="5" customFormat="1" ht="15.75" customHeight="1" x14ac:dyDescent="0.2">
      <c r="A4" s="156" t="s">
        <v>641</v>
      </c>
      <c r="B4" s="157"/>
      <c r="C4" s="550"/>
      <c r="D4" s="551"/>
      <c r="E4" s="551"/>
      <c r="F4" s="551"/>
      <c r="G4" s="551"/>
      <c r="H4" s="551"/>
      <c r="I4" s="551"/>
      <c r="J4" s="551"/>
      <c r="K4" s="552"/>
    </row>
    <row r="5" spans="1:11" s="5" customFormat="1" ht="15.75" customHeight="1" x14ac:dyDescent="0.2">
      <c r="A5" s="293" t="s">
        <v>540</v>
      </c>
      <c r="B5" s="294" t="s">
        <v>539</v>
      </c>
      <c r="C5" s="583"/>
      <c r="D5" s="584"/>
      <c r="E5" s="584"/>
      <c r="F5" s="584"/>
      <c r="G5" s="584"/>
      <c r="H5" s="584"/>
      <c r="I5" s="584"/>
      <c r="J5" s="584"/>
      <c r="K5" s="585"/>
    </row>
    <row r="6" spans="1:11" s="5" customFormat="1" ht="15.75" customHeight="1" x14ac:dyDescent="0.2">
      <c r="A6" s="159" t="s">
        <v>554</v>
      </c>
      <c r="B6" s="295" t="s">
        <v>541</v>
      </c>
      <c r="C6" s="10">
        <v>0</v>
      </c>
      <c r="D6" s="10">
        <v>0</v>
      </c>
      <c r="E6" s="10">
        <v>0</v>
      </c>
      <c r="F6" s="10">
        <v>0</v>
      </c>
      <c r="G6" s="10">
        <v>0</v>
      </c>
      <c r="H6" s="10">
        <v>0</v>
      </c>
      <c r="I6" s="10">
        <v>0</v>
      </c>
      <c r="J6" s="10">
        <v>0</v>
      </c>
      <c r="K6" s="18">
        <f>SUM(C6:J6)</f>
        <v>0</v>
      </c>
    </row>
    <row r="7" spans="1:11" s="5" customFormat="1" ht="15.75" customHeight="1" x14ac:dyDescent="0.2">
      <c r="A7" s="159" t="s">
        <v>555</v>
      </c>
      <c r="B7" s="295" t="s">
        <v>542</v>
      </c>
      <c r="C7" s="10">
        <v>0</v>
      </c>
      <c r="D7" s="10">
        <v>0</v>
      </c>
      <c r="E7" s="10">
        <v>0</v>
      </c>
      <c r="F7" s="10">
        <v>0</v>
      </c>
      <c r="G7" s="10">
        <v>0</v>
      </c>
      <c r="H7" s="10">
        <v>0</v>
      </c>
      <c r="I7" s="10">
        <v>0</v>
      </c>
      <c r="J7" s="10">
        <v>0</v>
      </c>
      <c r="K7" s="18">
        <f t="shared" ref="K7:K16" si="0">SUM(C7:J7)</f>
        <v>0</v>
      </c>
    </row>
    <row r="8" spans="1:11" s="5" customFormat="1" ht="15.75" customHeight="1" x14ac:dyDescent="0.2">
      <c r="A8" s="159" t="s">
        <v>556</v>
      </c>
      <c r="B8" s="295" t="s">
        <v>543</v>
      </c>
      <c r="C8" s="10">
        <v>0</v>
      </c>
      <c r="D8" s="10">
        <v>0</v>
      </c>
      <c r="E8" s="10">
        <v>0</v>
      </c>
      <c r="F8" s="10">
        <v>0</v>
      </c>
      <c r="G8" s="10">
        <v>0</v>
      </c>
      <c r="H8" s="10">
        <v>0</v>
      </c>
      <c r="I8" s="10">
        <v>0</v>
      </c>
      <c r="J8" s="10">
        <v>0</v>
      </c>
      <c r="K8" s="18">
        <f t="shared" si="0"/>
        <v>0</v>
      </c>
    </row>
    <row r="9" spans="1:11" s="5" customFormat="1" ht="15.75" customHeight="1" x14ac:dyDescent="0.2">
      <c r="A9" s="159" t="s">
        <v>557</v>
      </c>
      <c r="B9" s="295" t="s">
        <v>544</v>
      </c>
      <c r="C9" s="10">
        <v>0</v>
      </c>
      <c r="D9" s="10">
        <v>0</v>
      </c>
      <c r="E9" s="10">
        <v>0</v>
      </c>
      <c r="F9" s="10">
        <v>0</v>
      </c>
      <c r="G9" s="10">
        <v>0</v>
      </c>
      <c r="H9" s="10">
        <v>0</v>
      </c>
      <c r="I9" s="10">
        <v>0</v>
      </c>
      <c r="J9" s="10">
        <v>0</v>
      </c>
      <c r="K9" s="18">
        <f t="shared" si="0"/>
        <v>0</v>
      </c>
    </row>
    <row r="10" spans="1:11" s="5" customFormat="1" ht="15.75" customHeight="1" x14ac:dyDescent="0.2">
      <c r="A10" s="159" t="s">
        <v>558</v>
      </c>
      <c r="B10" s="295" t="s">
        <v>545</v>
      </c>
      <c r="C10" s="10">
        <v>0</v>
      </c>
      <c r="D10" s="10">
        <v>0</v>
      </c>
      <c r="E10" s="10">
        <v>0</v>
      </c>
      <c r="F10" s="10">
        <v>0</v>
      </c>
      <c r="G10" s="10">
        <v>0</v>
      </c>
      <c r="H10" s="10">
        <v>0</v>
      </c>
      <c r="I10" s="10">
        <v>0</v>
      </c>
      <c r="J10" s="10">
        <v>0</v>
      </c>
      <c r="K10" s="18">
        <f t="shared" si="0"/>
        <v>0</v>
      </c>
    </row>
    <row r="11" spans="1:11" s="5" customFormat="1" ht="15.75" customHeight="1" x14ac:dyDescent="0.2">
      <c r="A11" s="159" t="s">
        <v>559</v>
      </c>
      <c r="B11" s="295" t="s">
        <v>546</v>
      </c>
      <c r="C11" s="10">
        <v>0</v>
      </c>
      <c r="D11" s="10">
        <v>0</v>
      </c>
      <c r="E11" s="10">
        <v>0</v>
      </c>
      <c r="F11" s="10">
        <v>0</v>
      </c>
      <c r="G11" s="10">
        <v>0</v>
      </c>
      <c r="H11" s="10">
        <v>0</v>
      </c>
      <c r="I11" s="10">
        <v>0</v>
      </c>
      <c r="J11" s="10">
        <v>0</v>
      </c>
      <c r="K11" s="18">
        <f t="shared" si="0"/>
        <v>0</v>
      </c>
    </row>
    <row r="12" spans="1:11" s="5" customFormat="1" ht="15.75" customHeight="1" x14ac:dyDescent="0.2">
      <c r="A12" s="159" t="s">
        <v>553</v>
      </c>
      <c r="B12" s="295" t="s">
        <v>547</v>
      </c>
      <c r="C12" s="10">
        <v>0</v>
      </c>
      <c r="D12" s="10">
        <v>0</v>
      </c>
      <c r="E12" s="10">
        <v>0</v>
      </c>
      <c r="F12" s="10">
        <v>0</v>
      </c>
      <c r="G12" s="10">
        <v>0</v>
      </c>
      <c r="H12" s="10">
        <v>0</v>
      </c>
      <c r="I12" s="10">
        <v>0</v>
      </c>
      <c r="J12" s="10">
        <v>0</v>
      </c>
      <c r="K12" s="18">
        <f t="shared" si="0"/>
        <v>0</v>
      </c>
    </row>
    <row r="13" spans="1:11" s="5" customFormat="1" ht="15.75" customHeight="1" x14ac:dyDescent="0.2">
      <c r="A13" s="159" t="s">
        <v>560</v>
      </c>
      <c r="B13" s="295" t="s">
        <v>548</v>
      </c>
      <c r="C13" s="10">
        <v>42</v>
      </c>
      <c r="D13" s="10">
        <v>3</v>
      </c>
      <c r="E13" s="10">
        <v>0</v>
      </c>
      <c r="F13" s="10">
        <v>0</v>
      </c>
      <c r="G13" s="10">
        <v>47</v>
      </c>
      <c r="H13" s="10">
        <v>18</v>
      </c>
      <c r="I13" s="10">
        <v>5</v>
      </c>
      <c r="J13" s="10">
        <v>3</v>
      </c>
      <c r="K13" s="18">
        <f t="shared" si="0"/>
        <v>118</v>
      </c>
    </row>
    <row r="14" spans="1:11" s="5" customFormat="1" ht="15.75" customHeight="1" x14ac:dyDescent="0.2">
      <c r="A14" s="159" t="s">
        <v>561</v>
      </c>
      <c r="B14" s="295" t="s">
        <v>549</v>
      </c>
      <c r="C14" s="10">
        <v>0</v>
      </c>
      <c r="D14" s="10">
        <v>0</v>
      </c>
      <c r="E14" s="10">
        <v>0</v>
      </c>
      <c r="F14" s="10">
        <v>0</v>
      </c>
      <c r="G14" s="10">
        <v>0</v>
      </c>
      <c r="H14" s="10">
        <v>0</v>
      </c>
      <c r="I14" s="10">
        <v>0</v>
      </c>
      <c r="J14" s="10">
        <v>0</v>
      </c>
      <c r="K14" s="18">
        <f t="shared" si="0"/>
        <v>0</v>
      </c>
    </row>
    <row r="15" spans="1:11" s="5" customFormat="1" ht="15.75" customHeight="1" x14ac:dyDescent="0.2">
      <c r="A15" s="159" t="s">
        <v>562</v>
      </c>
      <c r="B15" s="295" t="s">
        <v>550</v>
      </c>
      <c r="C15" s="10">
        <v>0</v>
      </c>
      <c r="D15" s="10">
        <v>0</v>
      </c>
      <c r="E15" s="10">
        <v>0</v>
      </c>
      <c r="F15" s="10">
        <v>0</v>
      </c>
      <c r="G15" s="10">
        <v>0</v>
      </c>
      <c r="H15" s="10">
        <v>0</v>
      </c>
      <c r="I15" s="10">
        <v>0</v>
      </c>
      <c r="J15" s="10">
        <v>0</v>
      </c>
      <c r="K15" s="18">
        <f t="shared" si="0"/>
        <v>0</v>
      </c>
    </row>
    <row r="16" spans="1:11" s="5" customFormat="1" ht="15.75" customHeight="1" x14ac:dyDescent="0.2">
      <c r="A16" s="159" t="s">
        <v>552</v>
      </c>
      <c r="B16" s="295" t="s">
        <v>551</v>
      </c>
      <c r="C16" s="10">
        <v>0</v>
      </c>
      <c r="D16" s="10">
        <v>0</v>
      </c>
      <c r="E16" s="10">
        <v>0</v>
      </c>
      <c r="F16" s="10">
        <v>0</v>
      </c>
      <c r="G16" s="10">
        <v>0</v>
      </c>
      <c r="H16" s="10">
        <v>0</v>
      </c>
      <c r="I16" s="10">
        <v>0</v>
      </c>
      <c r="J16" s="10">
        <v>0</v>
      </c>
      <c r="K16" s="18">
        <f t="shared" si="0"/>
        <v>0</v>
      </c>
    </row>
    <row r="17" spans="1:11" s="5" customFormat="1" ht="15.75" customHeight="1" x14ac:dyDescent="0.2">
      <c r="A17" s="296" t="s">
        <v>93</v>
      </c>
      <c r="B17" s="297" t="s">
        <v>94</v>
      </c>
      <c r="C17" s="13">
        <f>SUM(C6:C16)</f>
        <v>42</v>
      </c>
      <c r="D17" s="13">
        <f t="shared" ref="D17:J17" si="1">SUM(D6:D16)</f>
        <v>3</v>
      </c>
      <c r="E17" s="13">
        <f t="shared" si="1"/>
        <v>0</v>
      </c>
      <c r="F17" s="13">
        <f t="shared" si="1"/>
        <v>0</v>
      </c>
      <c r="G17" s="13">
        <f t="shared" si="1"/>
        <v>47</v>
      </c>
      <c r="H17" s="13">
        <f t="shared" si="1"/>
        <v>18</v>
      </c>
      <c r="I17" s="13">
        <f t="shared" si="1"/>
        <v>5</v>
      </c>
      <c r="J17" s="13">
        <f t="shared" si="1"/>
        <v>3</v>
      </c>
      <c r="K17" s="18">
        <f>SUM(K6:K16)</f>
        <v>118</v>
      </c>
    </row>
    <row r="18" spans="1:11" s="5" customFormat="1" ht="15.75" customHeight="1" x14ac:dyDescent="0.2">
      <c r="A18" s="306" t="s">
        <v>654</v>
      </c>
      <c r="B18" s="307" t="s">
        <v>94</v>
      </c>
      <c r="C18" s="365">
        <v>3</v>
      </c>
      <c r="D18" s="365">
        <v>0</v>
      </c>
      <c r="E18" s="365">
        <v>0</v>
      </c>
      <c r="F18" s="365">
        <v>0</v>
      </c>
      <c r="G18" s="365">
        <v>2</v>
      </c>
      <c r="H18" s="365">
        <v>0</v>
      </c>
      <c r="I18" s="365">
        <v>0</v>
      </c>
      <c r="J18" s="365">
        <v>1</v>
      </c>
      <c r="K18" s="20">
        <f t="shared" ref="K18:K19" si="2">SUM(C18:J18)</f>
        <v>6</v>
      </c>
    </row>
    <row r="19" spans="1:11" s="5" customFormat="1" ht="15.75" customHeight="1" thickBot="1" x14ac:dyDescent="0.25">
      <c r="A19" s="165" t="s">
        <v>655</v>
      </c>
      <c r="B19" s="340" t="s">
        <v>94</v>
      </c>
      <c r="C19" s="343">
        <v>5</v>
      </c>
      <c r="D19" s="343">
        <v>0</v>
      </c>
      <c r="E19" s="343">
        <v>0</v>
      </c>
      <c r="F19" s="343">
        <v>0</v>
      </c>
      <c r="G19" s="343">
        <v>20</v>
      </c>
      <c r="H19" s="343">
        <v>0</v>
      </c>
      <c r="I19" s="343">
        <v>2</v>
      </c>
      <c r="J19" s="343">
        <v>2</v>
      </c>
      <c r="K19" s="342">
        <f t="shared" si="2"/>
        <v>29</v>
      </c>
    </row>
    <row r="20" spans="1:11" s="5" customFormat="1" ht="15.75" customHeight="1" x14ac:dyDescent="0.2">
      <c r="A20" s="226" t="s">
        <v>642</v>
      </c>
      <c r="B20" s="328"/>
      <c r="C20" s="550"/>
      <c r="D20" s="551"/>
      <c r="E20" s="551"/>
      <c r="F20" s="551"/>
      <c r="G20" s="551"/>
      <c r="H20" s="551"/>
      <c r="I20" s="551"/>
      <c r="J20" s="551"/>
      <c r="K20" s="552"/>
    </row>
    <row r="21" spans="1:11" s="5" customFormat="1" ht="15.75" customHeight="1" x14ac:dyDescent="0.2">
      <c r="A21" s="293" t="s">
        <v>540</v>
      </c>
      <c r="B21" s="294" t="s">
        <v>539</v>
      </c>
      <c r="C21" s="102"/>
      <c r="D21" s="103"/>
      <c r="E21" s="103"/>
      <c r="F21" s="103"/>
      <c r="G21" s="103"/>
      <c r="H21" s="103"/>
      <c r="I21" s="103"/>
      <c r="J21" s="103"/>
      <c r="K21" s="104"/>
    </row>
    <row r="22" spans="1:11" s="5" customFormat="1" ht="15.75" customHeight="1" x14ac:dyDescent="0.2">
      <c r="A22" s="159" t="s">
        <v>554</v>
      </c>
      <c r="B22" s="295" t="s">
        <v>541</v>
      </c>
      <c r="C22" s="10">
        <v>0</v>
      </c>
      <c r="D22" s="10">
        <v>0</v>
      </c>
      <c r="E22" s="10">
        <v>0</v>
      </c>
      <c r="F22" s="10">
        <v>0</v>
      </c>
      <c r="G22" s="10">
        <v>0</v>
      </c>
      <c r="H22" s="10">
        <v>0</v>
      </c>
      <c r="I22" s="10">
        <v>0</v>
      </c>
      <c r="J22" s="10">
        <v>0</v>
      </c>
      <c r="K22" s="18">
        <f>SUM(C22:J22)</f>
        <v>0</v>
      </c>
    </row>
    <row r="23" spans="1:11" s="5" customFormat="1" ht="15.75" customHeight="1" x14ac:dyDescent="0.2">
      <c r="A23" s="159" t="s">
        <v>555</v>
      </c>
      <c r="B23" s="295" t="s">
        <v>542</v>
      </c>
      <c r="C23" s="10">
        <v>0</v>
      </c>
      <c r="D23" s="10">
        <v>0</v>
      </c>
      <c r="E23" s="10">
        <v>0</v>
      </c>
      <c r="F23" s="10">
        <v>0</v>
      </c>
      <c r="G23" s="10">
        <v>0</v>
      </c>
      <c r="H23" s="10">
        <v>0</v>
      </c>
      <c r="I23" s="10">
        <v>0</v>
      </c>
      <c r="J23" s="10">
        <v>0</v>
      </c>
      <c r="K23" s="18">
        <f t="shared" ref="K23:K32" si="3">SUM(C23:J23)</f>
        <v>0</v>
      </c>
    </row>
    <row r="24" spans="1:11" s="5" customFormat="1" ht="15.75" customHeight="1" x14ac:dyDescent="0.2">
      <c r="A24" s="159" t="s">
        <v>556</v>
      </c>
      <c r="B24" s="295" t="s">
        <v>543</v>
      </c>
      <c r="C24" s="10">
        <v>0</v>
      </c>
      <c r="D24" s="10">
        <v>0</v>
      </c>
      <c r="E24" s="10">
        <v>0</v>
      </c>
      <c r="F24" s="10">
        <v>0</v>
      </c>
      <c r="G24" s="10">
        <v>0</v>
      </c>
      <c r="H24" s="10">
        <v>0</v>
      </c>
      <c r="I24" s="10">
        <v>0</v>
      </c>
      <c r="J24" s="10">
        <v>0</v>
      </c>
      <c r="K24" s="18">
        <f t="shared" si="3"/>
        <v>0</v>
      </c>
    </row>
    <row r="25" spans="1:11" s="5" customFormat="1" ht="15.75" customHeight="1" x14ac:dyDescent="0.2">
      <c r="A25" s="159" t="s">
        <v>557</v>
      </c>
      <c r="B25" s="295" t="s">
        <v>544</v>
      </c>
      <c r="C25" s="10">
        <v>0</v>
      </c>
      <c r="D25" s="10">
        <v>0</v>
      </c>
      <c r="E25" s="10">
        <v>0</v>
      </c>
      <c r="F25" s="10">
        <v>0</v>
      </c>
      <c r="G25" s="10">
        <v>0</v>
      </c>
      <c r="H25" s="10">
        <v>0</v>
      </c>
      <c r="I25" s="10">
        <v>0</v>
      </c>
      <c r="J25" s="10">
        <v>0</v>
      </c>
      <c r="K25" s="18">
        <f t="shared" si="3"/>
        <v>0</v>
      </c>
    </row>
    <row r="26" spans="1:11" s="5" customFormat="1" ht="15.75" customHeight="1" x14ac:dyDescent="0.2">
      <c r="A26" s="159" t="s">
        <v>558</v>
      </c>
      <c r="B26" s="295" t="s">
        <v>545</v>
      </c>
      <c r="C26" s="10">
        <v>0</v>
      </c>
      <c r="D26" s="10">
        <v>0</v>
      </c>
      <c r="E26" s="10">
        <v>0</v>
      </c>
      <c r="F26" s="10">
        <v>0</v>
      </c>
      <c r="G26" s="10">
        <v>0</v>
      </c>
      <c r="H26" s="10">
        <v>0</v>
      </c>
      <c r="I26" s="10">
        <v>0</v>
      </c>
      <c r="J26" s="10">
        <v>0</v>
      </c>
      <c r="K26" s="18">
        <f t="shared" si="3"/>
        <v>0</v>
      </c>
    </row>
    <row r="27" spans="1:11" s="5" customFormat="1" ht="15.75" customHeight="1" x14ac:dyDescent="0.2">
      <c r="A27" s="159" t="s">
        <v>559</v>
      </c>
      <c r="B27" s="295" t="s">
        <v>546</v>
      </c>
      <c r="C27" s="10">
        <v>0</v>
      </c>
      <c r="D27" s="10">
        <v>0</v>
      </c>
      <c r="E27" s="10">
        <v>0</v>
      </c>
      <c r="F27" s="10">
        <v>0</v>
      </c>
      <c r="G27" s="10">
        <v>0</v>
      </c>
      <c r="H27" s="10">
        <v>0</v>
      </c>
      <c r="I27" s="10">
        <v>0</v>
      </c>
      <c r="J27" s="10">
        <v>0</v>
      </c>
      <c r="K27" s="18">
        <f t="shared" si="3"/>
        <v>0</v>
      </c>
    </row>
    <row r="28" spans="1:11" s="5" customFormat="1" ht="15.75" customHeight="1" x14ac:dyDescent="0.2">
      <c r="A28" s="159" t="s">
        <v>553</v>
      </c>
      <c r="B28" s="295" t="s">
        <v>547</v>
      </c>
      <c r="C28" s="10">
        <v>0</v>
      </c>
      <c r="D28" s="10">
        <v>0</v>
      </c>
      <c r="E28" s="10">
        <v>0</v>
      </c>
      <c r="F28" s="10">
        <v>0</v>
      </c>
      <c r="G28" s="10">
        <v>0</v>
      </c>
      <c r="H28" s="10">
        <v>0</v>
      </c>
      <c r="I28" s="10">
        <v>0</v>
      </c>
      <c r="J28" s="10">
        <v>0</v>
      </c>
      <c r="K28" s="18">
        <f t="shared" si="3"/>
        <v>0</v>
      </c>
    </row>
    <row r="29" spans="1:11" s="5" customFormat="1" ht="15.75" customHeight="1" x14ac:dyDescent="0.2">
      <c r="A29" s="159" t="s">
        <v>560</v>
      </c>
      <c r="B29" s="295" t="s">
        <v>548</v>
      </c>
      <c r="C29" s="10">
        <v>68</v>
      </c>
      <c r="D29" s="10">
        <v>24</v>
      </c>
      <c r="E29" s="10">
        <v>0</v>
      </c>
      <c r="F29" s="10">
        <v>0</v>
      </c>
      <c r="G29" s="10">
        <v>21</v>
      </c>
      <c r="H29" s="10">
        <v>13</v>
      </c>
      <c r="I29" s="10">
        <v>3</v>
      </c>
      <c r="J29" s="10">
        <v>1</v>
      </c>
      <c r="K29" s="18">
        <f t="shared" si="3"/>
        <v>130</v>
      </c>
    </row>
    <row r="30" spans="1:11" s="5" customFormat="1" ht="15.75" customHeight="1" x14ac:dyDescent="0.2">
      <c r="A30" s="159" t="s">
        <v>561</v>
      </c>
      <c r="B30" s="295" t="s">
        <v>549</v>
      </c>
      <c r="C30" s="10">
        <v>0</v>
      </c>
      <c r="D30" s="10">
        <v>0</v>
      </c>
      <c r="E30" s="10">
        <v>0</v>
      </c>
      <c r="F30" s="10">
        <v>0</v>
      </c>
      <c r="G30" s="10">
        <v>0</v>
      </c>
      <c r="H30" s="10">
        <v>0</v>
      </c>
      <c r="I30" s="10">
        <v>0</v>
      </c>
      <c r="J30" s="10">
        <v>0</v>
      </c>
      <c r="K30" s="18">
        <f t="shared" si="3"/>
        <v>0</v>
      </c>
    </row>
    <row r="31" spans="1:11" s="5" customFormat="1" ht="15.75" customHeight="1" x14ac:dyDescent="0.2">
      <c r="A31" s="159" t="s">
        <v>562</v>
      </c>
      <c r="B31" s="295" t="s">
        <v>550</v>
      </c>
      <c r="C31" s="10">
        <v>0</v>
      </c>
      <c r="D31" s="10">
        <v>0</v>
      </c>
      <c r="E31" s="10">
        <v>0</v>
      </c>
      <c r="F31" s="10">
        <v>0</v>
      </c>
      <c r="G31" s="10">
        <v>0</v>
      </c>
      <c r="H31" s="10">
        <v>0</v>
      </c>
      <c r="I31" s="10">
        <v>0</v>
      </c>
      <c r="J31" s="10">
        <v>0</v>
      </c>
      <c r="K31" s="23">
        <f t="shared" si="3"/>
        <v>0</v>
      </c>
    </row>
    <row r="32" spans="1:11" s="5" customFormat="1" ht="15.75" customHeight="1" x14ac:dyDescent="0.2">
      <c r="A32" s="159" t="s">
        <v>552</v>
      </c>
      <c r="B32" s="295" t="s">
        <v>551</v>
      </c>
      <c r="C32" s="10">
        <v>0</v>
      </c>
      <c r="D32" s="10">
        <v>0</v>
      </c>
      <c r="E32" s="10">
        <v>0</v>
      </c>
      <c r="F32" s="10">
        <v>0</v>
      </c>
      <c r="G32" s="10">
        <v>0</v>
      </c>
      <c r="H32" s="10">
        <v>0</v>
      </c>
      <c r="I32" s="10">
        <v>0</v>
      </c>
      <c r="J32" s="10">
        <v>0</v>
      </c>
      <c r="K32" s="23">
        <f t="shared" si="3"/>
        <v>0</v>
      </c>
    </row>
    <row r="33" spans="1:11" s="5" customFormat="1" ht="15.75" customHeight="1" x14ac:dyDescent="0.2">
      <c r="A33" s="296" t="s">
        <v>93</v>
      </c>
      <c r="B33" s="297" t="s">
        <v>94</v>
      </c>
      <c r="C33" s="13">
        <f>SUM(C22:C32)</f>
        <v>68</v>
      </c>
      <c r="D33" s="13">
        <f t="shared" ref="D33:J33" si="4">SUM(D22:D32)</f>
        <v>24</v>
      </c>
      <c r="E33" s="13">
        <f t="shared" si="4"/>
        <v>0</v>
      </c>
      <c r="F33" s="13">
        <f t="shared" si="4"/>
        <v>0</v>
      </c>
      <c r="G33" s="13">
        <f t="shared" si="4"/>
        <v>21</v>
      </c>
      <c r="H33" s="13">
        <f t="shared" si="4"/>
        <v>13</v>
      </c>
      <c r="I33" s="13">
        <f t="shared" si="4"/>
        <v>3</v>
      </c>
      <c r="J33" s="13">
        <f t="shared" si="4"/>
        <v>1</v>
      </c>
      <c r="K33" s="23">
        <f>SUM(K22:K32)</f>
        <v>130</v>
      </c>
    </row>
    <row r="34" spans="1:11" s="5" customFormat="1" ht="15.75" customHeight="1" x14ac:dyDescent="0.2">
      <c r="A34" s="306" t="s">
        <v>656</v>
      </c>
      <c r="B34" s="307" t="s">
        <v>94</v>
      </c>
      <c r="C34" s="147">
        <v>58</v>
      </c>
      <c r="D34" s="147">
        <v>18</v>
      </c>
      <c r="E34" s="147">
        <v>0</v>
      </c>
      <c r="F34" s="147">
        <v>0</v>
      </c>
      <c r="G34" s="147">
        <v>13</v>
      </c>
      <c r="H34" s="147">
        <v>10</v>
      </c>
      <c r="I34" s="147">
        <v>0</v>
      </c>
      <c r="J34" s="147">
        <v>1</v>
      </c>
      <c r="K34" s="18">
        <f t="shared" ref="K34:K35" si="5">SUM(C34:J34)</f>
        <v>100</v>
      </c>
    </row>
    <row r="35" spans="1:11" s="5" customFormat="1" ht="15.75" customHeight="1" thickBot="1" x14ac:dyDescent="0.25">
      <c r="A35" s="338" t="s">
        <v>657</v>
      </c>
      <c r="B35" s="339" t="s">
        <v>94</v>
      </c>
      <c r="C35" s="344">
        <v>9</v>
      </c>
      <c r="D35" s="344">
        <v>0</v>
      </c>
      <c r="E35" s="344">
        <v>0</v>
      </c>
      <c r="F35" s="344">
        <v>0</v>
      </c>
      <c r="G35" s="344">
        <v>8</v>
      </c>
      <c r="H35" s="344">
        <v>2</v>
      </c>
      <c r="I35" s="344">
        <v>2</v>
      </c>
      <c r="J35" s="344">
        <v>0</v>
      </c>
      <c r="K35" s="23">
        <f t="shared" si="5"/>
        <v>21</v>
      </c>
    </row>
    <row r="36" spans="1:11" s="5" customFormat="1" ht="15.75" customHeight="1" x14ac:dyDescent="0.2">
      <c r="A36" s="156" t="s">
        <v>643</v>
      </c>
      <c r="B36" s="157"/>
      <c r="C36" s="550"/>
      <c r="D36" s="551"/>
      <c r="E36" s="551"/>
      <c r="F36" s="551"/>
      <c r="G36" s="551"/>
      <c r="H36" s="551"/>
      <c r="I36" s="551"/>
      <c r="J36" s="551"/>
      <c r="K36" s="552"/>
    </row>
    <row r="37" spans="1:11" s="5" customFormat="1" ht="15.75" customHeight="1" x14ac:dyDescent="0.2">
      <c r="A37" s="293" t="s">
        <v>540</v>
      </c>
      <c r="B37" s="294" t="s">
        <v>539</v>
      </c>
      <c r="C37" s="583"/>
      <c r="D37" s="584"/>
      <c r="E37" s="584"/>
      <c r="F37" s="584"/>
      <c r="G37" s="584"/>
      <c r="H37" s="584"/>
      <c r="I37" s="584"/>
      <c r="J37" s="584"/>
      <c r="K37" s="585"/>
    </row>
    <row r="38" spans="1:11" s="5" customFormat="1" ht="15.75" customHeight="1" x14ac:dyDescent="0.2">
      <c r="A38" s="159" t="s">
        <v>554</v>
      </c>
      <c r="B38" s="295" t="s">
        <v>541</v>
      </c>
      <c r="C38" s="10">
        <v>0</v>
      </c>
      <c r="D38" s="10">
        <v>0</v>
      </c>
      <c r="E38" s="10">
        <v>0</v>
      </c>
      <c r="F38" s="10">
        <v>0</v>
      </c>
      <c r="G38" s="10">
        <v>0</v>
      </c>
      <c r="H38" s="10">
        <v>0</v>
      </c>
      <c r="I38" s="10">
        <v>0</v>
      </c>
      <c r="J38" s="10">
        <v>0</v>
      </c>
      <c r="K38" s="18">
        <f>SUM(C38:J38)</f>
        <v>0</v>
      </c>
    </row>
    <row r="39" spans="1:11" s="5" customFormat="1" ht="15.75" customHeight="1" x14ac:dyDescent="0.2">
      <c r="A39" s="159" t="s">
        <v>555</v>
      </c>
      <c r="B39" s="295" t="s">
        <v>542</v>
      </c>
      <c r="C39" s="10">
        <v>95</v>
      </c>
      <c r="D39" s="10">
        <v>32</v>
      </c>
      <c r="E39" s="10">
        <v>16</v>
      </c>
      <c r="F39" s="10">
        <v>33</v>
      </c>
      <c r="G39" s="10">
        <v>31</v>
      </c>
      <c r="H39" s="10">
        <v>5</v>
      </c>
      <c r="I39" s="110">
        <v>0</v>
      </c>
      <c r="J39" s="111">
        <v>0</v>
      </c>
      <c r="K39" s="18">
        <f t="shared" ref="K39:K48" si="6">SUM(C39:J39)</f>
        <v>212</v>
      </c>
    </row>
    <row r="40" spans="1:11" s="5" customFormat="1" ht="15.75" customHeight="1" x14ac:dyDescent="0.2">
      <c r="A40" s="159" t="s">
        <v>556</v>
      </c>
      <c r="B40" s="295" t="s">
        <v>543</v>
      </c>
      <c r="C40" s="10">
        <v>17</v>
      </c>
      <c r="D40" s="10">
        <v>0</v>
      </c>
      <c r="E40" s="10">
        <v>0</v>
      </c>
      <c r="F40" s="10">
        <v>0</v>
      </c>
      <c r="G40" s="10">
        <v>2</v>
      </c>
      <c r="H40" s="10">
        <v>0</v>
      </c>
      <c r="I40" s="110">
        <v>0</v>
      </c>
      <c r="J40" s="111">
        <v>0</v>
      </c>
      <c r="K40" s="18">
        <f t="shared" si="6"/>
        <v>19</v>
      </c>
    </row>
    <row r="41" spans="1:11" s="5" customFormat="1" ht="15.75" customHeight="1" x14ac:dyDescent="0.2">
      <c r="A41" s="159" t="s">
        <v>557</v>
      </c>
      <c r="B41" s="295" t="s">
        <v>544</v>
      </c>
      <c r="C41" s="10">
        <v>0</v>
      </c>
      <c r="D41" s="10">
        <v>0</v>
      </c>
      <c r="E41" s="10">
        <v>0</v>
      </c>
      <c r="F41" s="10">
        <v>0</v>
      </c>
      <c r="G41" s="10">
        <v>0</v>
      </c>
      <c r="H41" s="10">
        <v>0</v>
      </c>
      <c r="I41" s="10">
        <v>0</v>
      </c>
      <c r="J41" s="10">
        <v>0</v>
      </c>
      <c r="K41" s="18">
        <f t="shared" si="6"/>
        <v>0</v>
      </c>
    </row>
    <row r="42" spans="1:11" s="5" customFormat="1" ht="15.75" customHeight="1" x14ac:dyDescent="0.2">
      <c r="A42" s="159" t="s">
        <v>558</v>
      </c>
      <c r="B42" s="295" t="s">
        <v>545</v>
      </c>
      <c r="C42" s="10">
        <v>0</v>
      </c>
      <c r="D42" s="10">
        <v>0</v>
      </c>
      <c r="E42" s="10">
        <v>0</v>
      </c>
      <c r="F42" s="10">
        <v>0</v>
      </c>
      <c r="G42" s="10">
        <v>0</v>
      </c>
      <c r="H42" s="10">
        <v>0</v>
      </c>
      <c r="I42" s="10">
        <v>0</v>
      </c>
      <c r="J42" s="10">
        <v>0</v>
      </c>
      <c r="K42" s="18">
        <f t="shared" si="6"/>
        <v>0</v>
      </c>
    </row>
    <row r="43" spans="1:11" s="5" customFormat="1" ht="15.75" customHeight="1" x14ac:dyDescent="0.2">
      <c r="A43" s="159" t="s">
        <v>559</v>
      </c>
      <c r="B43" s="295" t="s">
        <v>546</v>
      </c>
      <c r="C43" s="10">
        <v>30</v>
      </c>
      <c r="D43" s="10">
        <v>3</v>
      </c>
      <c r="E43" s="10">
        <v>0</v>
      </c>
      <c r="F43" s="10">
        <v>0</v>
      </c>
      <c r="G43" s="10">
        <v>1</v>
      </c>
      <c r="H43" s="10">
        <v>2</v>
      </c>
      <c r="I43" s="110">
        <v>0</v>
      </c>
      <c r="J43" s="111">
        <v>0</v>
      </c>
      <c r="K43" s="18">
        <f t="shared" si="6"/>
        <v>36</v>
      </c>
    </row>
    <row r="44" spans="1:11" s="5" customFormat="1" ht="15.75" customHeight="1" x14ac:dyDescent="0.2">
      <c r="A44" s="159" t="s">
        <v>553</v>
      </c>
      <c r="B44" s="295" t="s">
        <v>547</v>
      </c>
      <c r="C44" s="10">
        <v>0</v>
      </c>
      <c r="D44" s="10">
        <v>0</v>
      </c>
      <c r="E44" s="10">
        <v>0</v>
      </c>
      <c r="F44" s="10">
        <v>0</v>
      </c>
      <c r="G44" s="10">
        <v>0</v>
      </c>
      <c r="H44" s="10">
        <v>0</v>
      </c>
      <c r="I44" s="10">
        <v>0</v>
      </c>
      <c r="J44" s="10">
        <v>0</v>
      </c>
      <c r="K44" s="18">
        <f t="shared" si="6"/>
        <v>0</v>
      </c>
    </row>
    <row r="45" spans="1:11" s="5" customFormat="1" ht="15.75" customHeight="1" x14ac:dyDescent="0.2">
      <c r="A45" s="159" t="s">
        <v>560</v>
      </c>
      <c r="B45" s="295" t="s">
        <v>548</v>
      </c>
      <c r="C45" s="10">
        <v>0</v>
      </c>
      <c r="D45" s="10">
        <v>0</v>
      </c>
      <c r="E45" s="10">
        <v>0</v>
      </c>
      <c r="F45" s="10">
        <v>0</v>
      </c>
      <c r="G45" s="10">
        <v>0</v>
      </c>
      <c r="H45" s="10">
        <v>0</v>
      </c>
      <c r="I45" s="10">
        <v>0</v>
      </c>
      <c r="J45" s="10">
        <v>0</v>
      </c>
      <c r="K45" s="18">
        <f t="shared" si="6"/>
        <v>0</v>
      </c>
    </row>
    <row r="46" spans="1:11" s="5" customFormat="1" ht="15.75" customHeight="1" x14ac:dyDescent="0.2">
      <c r="A46" s="159" t="s">
        <v>561</v>
      </c>
      <c r="B46" s="295" t="s">
        <v>549</v>
      </c>
      <c r="C46" s="10">
        <v>0</v>
      </c>
      <c r="D46" s="10">
        <v>0</v>
      </c>
      <c r="E46" s="10">
        <v>0</v>
      </c>
      <c r="F46" s="10">
        <v>0</v>
      </c>
      <c r="G46" s="10">
        <v>0</v>
      </c>
      <c r="H46" s="10">
        <v>0</v>
      </c>
      <c r="I46" s="10">
        <v>0</v>
      </c>
      <c r="J46" s="10">
        <v>0</v>
      </c>
      <c r="K46" s="18">
        <f t="shared" si="6"/>
        <v>0</v>
      </c>
    </row>
    <row r="47" spans="1:11" s="5" customFormat="1" ht="15.75" customHeight="1" x14ac:dyDescent="0.2">
      <c r="A47" s="159" t="s">
        <v>562</v>
      </c>
      <c r="B47" s="295" t="s">
        <v>550</v>
      </c>
      <c r="C47" s="10">
        <v>9</v>
      </c>
      <c r="D47" s="10">
        <v>34</v>
      </c>
      <c r="E47" s="10">
        <v>0</v>
      </c>
      <c r="F47" s="10">
        <v>0</v>
      </c>
      <c r="G47" s="10">
        <v>6</v>
      </c>
      <c r="H47" s="10">
        <v>0</v>
      </c>
      <c r="I47" s="110">
        <v>0</v>
      </c>
      <c r="J47" s="111">
        <v>0</v>
      </c>
      <c r="K47" s="18">
        <f t="shared" si="6"/>
        <v>49</v>
      </c>
    </row>
    <row r="48" spans="1:11" s="5" customFormat="1" ht="15.75" customHeight="1" x14ac:dyDescent="0.2">
      <c r="A48" s="159" t="s">
        <v>552</v>
      </c>
      <c r="B48" s="295" t="s">
        <v>551</v>
      </c>
      <c r="C48" s="10">
        <v>37</v>
      </c>
      <c r="D48" s="10">
        <v>3</v>
      </c>
      <c r="E48" s="10">
        <v>0</v>
      </c>
      <c r="F48" s="10">
        <v>0</v>
      </c>
      <c r="G48" s="10">
        <v>5</v>
      </c>
      <c r="H48" s="10">
        <v>1</v>
      </c>
      <c r="I48" s="110">
        <v>0</v>
      </c>
      <c r="J48" s="111">
        <v>0</v>
      </c>
      <c r="K48" s="18">
        <f t="shared" si="6"/>
        <v>46</v>
      </c>
    </row>
    <row r="49" spans="1:11" s="5" customFormat="1" ht="15.75" customHeight="1" x14ac:dyDescent="0.2">
      <c r="A49" s="296" t="s">
        <v>93</v>
      </c>
      <c r="B49" s="297" t="s">
        <v>94</v>
      </c>
      <c r="C49" s="13">
        <f>SUM(C38:C48)</f>
        <v>188</v>
      </c>
      <c r="D49" s="13">
        <f t="shared" ref="D49:J49" si="7">SUM(D38:D48)</f>
        <v>72</v>
      </c>
      <c r="E49" s="13">
        <f t="shared" si="7"/>
        <v>16</v>
      </c>
      <c r="F49" s="13">
        <f t="shared" si="7"/>
        <v>33</v>
      </c>
      <c r="G49" s="13">
        <f t="shared" si="7"/>
        <v>45</v>
      </c>
      <c r="H49" s="13">
        <f t="shared" si="7"/>
        <v>8</v>
      </c>
      <c r="I49" s="13">
        <f t="shared" si="7"/>
        <v>0</v>
      </c>
      <c r="J49" s="13">
        <f t="shared" si="7"/>
        <v>0</v>
      </c>
      <c r="K49" s="18">
        <f>SUM(K38:K48)</f>
        <v>362</v>
      </c>
    </row>
    <row r="50" spans="1:11" s="5" customFormat="1" ht="25.5" x14ac:dyDescent="0.2">
      <c r="A50" s="306" t="s">
        <v>668</v>
      </c>
      <c r="B50" s="307" t="s">
        <v>94</v>
      </c>
      <c r="C50" s="116">
        <v>139</v>
      </c>
      <c r="D50" s="116">
        <v>64</v>
      </c>
      <c r="E50" s="116">
        <v>16</v>
      </c>
      <c r="F50" s="116">
        <v>32</v>
      </c>
      <c r="G50" s="116">
        <v>32</v>
      </c>
      <c r="H50" s="116">
        <v>5</v>
      </c>
      <c r="I50" s="116">
        <v>0</v>
      </c>
      <c r="J50" s="116">
        <v>0</v>
      </c>
      <c r="K50" s="20">
        <f t="shared" ref="K50:K51" si="8">SUM(C50:J50)</f>
        <v>288</v>
      </c>
    </row>
    <row r="51" spans="1:11" s="5" customFormat="1" ht="26.25" thickBot="1" x14ac:dyDescent="0.25">
      <c r="A51" s="165" t="s">
        <v>669</v>
      </c>
      <c r="B51" s="340" t="s">
        <v>94</v>
      </c>
      <c r="C51" s="341">
        <v>3</v>
      </c>
      <c r="D51" s="341">
        <v>0</v>
      </c>
      <c r="E51" s="341">
        <v>0</v>
      </c>
      <c r="F51" s="341">
        <v>0</v>
      </c>
      <c r="G51" s="341">
        <v>0</v>
      </c>
      <c r="H51" s="341">
        <v>0</v>
      </c>
      <c r="I51" s="341">
        <v>0</v>
      </c>
      <c r="J51" s="341">
        <v>0</v>
      </c>
      <c r="K51" s="342">
        <f t="shared" si="8"/>
        <v>3</v>
      </c>
    </row>
    <row r="52" spans="1:11" s="5" customFormat="1" ht="15.75" customHeight="1" x14ac:dyDescent="0.2">
      <c r="A52" s="226" t="s">
        <v>644</v>
      </c>
      <c r="B52" s="328"/>
      <c r="C52" s="550"/>
      <c r="D52" s="551"/>
      <c r="E52" s="551"/>
      <c r="F52" s="551"/>
      <c r="G52" s="551"/>
      <c r="H52" s="551"/>
      <c r="I52" s="551"/>
      <c r="J52" s="551"/>
      <c r="K52" s="552"/>
    </row>
    <row r="53" spans="1:11" s="5" customFormat="1" ht="15.75" customHeight="1" x14ac:dyDescent="0.2">
      <c r="A53" s="293" t="s">
        <v>540</v>
      </c>
      <c r="B53" s="294" t="s">
        <v>539</v>
      </c>
      <c r="C53" s="102"/>
      <c r="D53" s="103"/>
      <c r="E53" s="103"/>
      <c r="F53" s="103"/>
      <c r="G53" s="103"/>
      <c r="H53" s="103"/>
      <c r="I53" s="103"/>
      <c r="J53" s="103"/>
      <c r="K53" s="104"/>
    </row>
    <row r="54" spans="1:11" s="5" customFormat="1" ht="15.75" customHeight="1" x14ac:dyDescent="0.2">
      <c r="A54" s="159" t="s">
        <v>554</v>
      </c>
      <c r="B54" s="295" t="s">
        <v>541</v>
      </c>
      <c r="C54" s="10">
        <v>0</v>
      </c>
      <c r="D54" s="10">
        <v>0</v>
      </c>
      <c r="E54" s="10">
        <v>0</v>
      </c>
      <c r="F54" s="10">
        <v>0</v>
      </c>
      <c r="G54" s="10">
        <v>0</v>
      </c>
      <c r="H54" s="10">
        <v>0</v>
      </c>
      <c r="I54" s="10">
        <v>0</v>
      </c>
      <c r="J54" s="10">
        <v>0</v>
      </c>
      <c r="K54" s="18">
        <f>SUM(C54:J54)</f>
        <v>0</v>
      </c>
    </row>
    <row r="55" spans="1:11" s="5" customFormat="1" ht="15.75" customHeight="1" x14ac:dyDescent="0.2">
      <c r="A55" s="159" t="s">
        <v>555</v>
      </c>
      <c r="B55" s="295" t="s">
        <v>542</v>
      </c>
      <c r="C55" s="10">
        <v>0</v>
      </c>
      <c r="D55" s="10">
        <v>0</v>
      </c>
      <c r="E55" s="10">
        <v>0</v>
      </c>
      <c r="F55" s="10">
        <v>0</v>
      </c>
      <c r="G55" s="10">
        <v>0</v>
      </c>
      <c r="H55" s="10">
        <v>0</v>
      </c>
      <c r="I55" s="10">
        <v>0</v>
      </c>
      <c r="J55" s="10">
        <v>0</v>
      </c>
      <c r="K55" s="18">
        <f t="shared" ref="K55:K64" si="9">SUM(C55:J55)</f>
        <v>0</v>
      </c>
    </row>
    <row r="56" spans="1:11" s="5" customFormat="1" ht="15.75" customHeight="1" x14ac:dyDescent="0.2">
      <c r="A56" s="159" t="s">
        <v>556</v>
      </c>
      <c r="B56" s="295" t="s">
        <v>543</v>
      </c>
      <c r="C56" s="10">
        <v>0</v>
      </c>
      <c r="D56" s="10">
        <v>0</v>
      </c>
      <c r="E56" s="10">
        <v>0</v>
      </c>
      <c r="F56" s="10">
        <v>0</v>
      </c>
      <c r="G56" s="10">
        <v>0</v>
      </c>
      <c r="H56" s="10">
        <v>0</v>
      </c>
      <c r="I56" s="10">
        <v>0</v>
      </c>
      <c r="J56" s="10">
        <v>0</v>
      </c>
      <c r="K56" s="18">
        <f t="shared" si="9"/>
        <v>0</v>
      </c>
    </row>
    <row r="57" spans="1:11" s="5" customFormat="1" ht="15.75" customHeight="1" x14ac:dyDescent="0.2">
      <c r="A57" s="159" t="s">
        <v>557</v>
      </c>
      <c r="B57" s="295" t="s">
        <v>544</v>
      </c>
      <c r="C57" s="10">
        <v>0</v>
      </c>
      <c r="D57" s="10">
        <v>0</v>
      </c>
      <c r="E57" s="10">
        <v>0</v>
      </c>
      <c r="F57" s="10">
        <v>0</v>
      </c>
      <c r="G57" s="10">
        <v>9</v>
      </c>
      <c r="H57" s="10">
        <v>0</v>
      </c>
      <c r="I57" s="10">
        <v>0</v>
      </c>
      <c r="J57" s="10">
        <v>0</v>
      </c>
      <c r="K57" s="18">
        <f t="shared" si="9"/>
        <v>9</v>
      </c>
    </row>
    <row r="58" spans="1:11" s="5" customFormat="1" ht="15.75" customHeight="1" x14ac:dyDescent="0.2">
      <c r="A58" s="159" t="s">
        <v>558</v>
      </c>
      <c r="B58" s="295" t="s">
        <v>545</v>
      </c>
      <c r="C58" s="10">
        <v>136</v>
      </c>
      <c r="D58" s="10">
        <v>23</v>
      </c>
      <c r="E58" s="10">
        <v>0</v>
      </c>
      <c r="F58" s="10">
        <v>0</v>
      </c>
      <c r="G58" s="10">
        <v>57</v>
      </c>
      <c r="H58" s="10">
        <v>38</v>
      </c>
      <c r="I58" s="10">
        <v>0</v>
      </c>
      <c r="J58" s="10">
        <v>1</v>
      </c>
      <c r="K58" s="18">
        <f t="shared" si="9"/>
        <v>255</v>
      </c>
    </row>
    <row r="59" spans="1:11" s="5" customFormat="1" ht="15.75" customHeight="1" x14ac:dyDescent="0.2">
      <c r="A59" s="159" t="s">
        <v>559</v>
      </c>
      <c r="B59" s="295" t="s">
        <v>546</v>
      </c>
      <c r="C59" s="10">
        <v>0</v>
      </c>
      <c r="D59" s="10">
        <v>0</v>
      </c>
      <c r="E59" s="10">
        <v>0</v>
      </c>
      <c r="F59" s="10">
        <v>0</v>
      </c>
      <c r="G59" s="10">
        <v>0</v>
      </c>
      <c r="H59" s="10">
        <v>0</v>
      </c>
      <c r="I59" s="10">
        <v>0</v>
      </c>
      <c r="J59" s="10">
        <v>0</v>
      </c>
      <c r="K59" s="18">
        <f t="shared" si="9"/>
        <v>0</v>
      </c>
    </row>
    <row r="60" spans="1:11" s="5" customFormat="1" ht="15.75" customHeight="1" x14ac:dyDescent="0.2">
      <c r="A60" s="159" t="s">
        <v>553</v>
      </c>
      <c r="B60" s="295" t="s">
        <v>547</v>
      </c>
      <c r="C60" s="10">
        <v>23</v>
      </c>
      <c r="D60" s="10">
        <v>0</v>
      </c>
      <c r="E60" s="10">
        <v>0</v>
      </c>
      <c r="F60" s="10">
        <v>0</v>
      </c>
      <c r="G60" s="10">
        <v>8</v>
      </c>
      <c r="H60" s="10">
        <v>0</v>
      </c>
      <c r="I60" s="10">
        <v>0</v>
      </c>
      <c r="J60" s="10">
        <v>0</v>
      </c>
      <c r="K60" s="18">
        <f t="shared" si="9"/>
        <v>31</v>
      </c>
    </row>
    <row r="61" spans="1:11" s="5" customFormat="1" ht="15.75" customHeight="1" x14ac:dyDescent="0.2">
      <c r="A61" s="159" t="s">
        <v>560</v>
      </c>
      <c r="B61" s="295" t="s">
        <v>548</v>
      </c>
      <c r="C61" s="10">
        <v>0</v>
      </c>
      <c r="D61" s="10">
        <v>0</v>
      </c>
      <c r="E61" s="10">
        <v>0</v>
      </c>
      <c r="F61" s="10">
        <v>0</v>
      </c>
      <c r="G61" s="10">
        <v>0</v>
      </c>
      <c r="H61" s="10">
        <v>0</v>
      </c>
      <c r="I61" s="10">
        <v>0</v>
      </c>
      <c r="J61" s="10">
        <v>0</v>
      </c>
      <c r="K61" s="18">
        <f t="shared" si="9"/>
        <v>0</v>
      </c>
    </row>
    <row r="62" spans="1:11" s="5" customFormat="1" ht="15.75" customHeight="1" x14ac:dyDescent="0.2">
      <c r="A62" s="159" t="s">
        <v>561</v>
      </c>
      <c r="B62" s="295" t="s">
        <v>549</v>
      </c>
      <c r="C62" s="10">
        <v>0</v>
      </c>
      <c r="D62" s="10">
        <v>0</v>
      </c>
      <c r="E62" s="10">
        <v>0</v>
      </c>
      <c r="F62" s="10">
        <v>0</v>
      </c>
      <c r="G62" s="10">
        <v>0</v>
      </c>
      <c r="H62" s="10">
        <v>0</v>
      </c>
      <c r="I62" s="10">
        <v>0</v>
      </c>
      <c r="J62" s="10">
        <v>0</v>
      </c>
      <c r="K62" s="18">
        <f t="shared" si="9"/>
        <v>0</v>
      </c>
    </row>
    <row r="63" spans="1:11" s="5" customFormat="1" ht="15.75" customHeight="1" x14ac:dyDescent="0.2">
      <c r="A63" s="159" t="s">
        <v>562</v>
      </c>
      <c r="B63" s="295" t="s">
        <v>550</v>
      </c>
      <c r="C63" s="10">
        <v>0</v>
      </c>
      <c r="D63" s="10">
        <v>0</v>
      </c>
      <c r="E63" s="10">
        <v>0</v>
      </c>
      <c r="F63" s="10">
        <v>0</v>
      </c>
      <c r="G63" s="10">
        <v>0</v>
      </c>
      <c r="H63" s="10">
        <v>0</v>
      </c>
      <c r="I63" s="10">
        <v>0</v>
      </c>
      <c r="J63" s="10">
        <v>0</v>
      </c>
      <c r="K63" s="23">
        <f t="shared" si="9"/>
        <v>0</v>
      </c>
    </row>
    <row r="64" spans="1:11" s="5" customFormat="1" ht="15.75" customHeight="1" x14ac:dyDescent="0.2">
      <c r="A64" s="159" t="s">
        <v>552</v>
      </c>
      <c r="B64" s="295" t="s">
        <v>551</v>
      </c>
      <c r="C64" s="10">
        <v>0</v>
      </c>
      <c r="D64" s="10">
        <v>0</v>
      </c>
      <c r="E64" s="10">
        <v>0</v>
      </c>
      <c r="F64" s="10">
        <v>0</v>
      </c>
      <c r="G64" s="10">
        <v>0</v>
      </c>
      <c r="H64" s="10">
        <v>0</v>
      </c>
      <c r="I64" s="10">
        <v>0</v>
      </c>
      <c r="J64" s="10">
        <v>0</v>
      </c>
      <c r="K64" s="23">
        <f t="shared" si="9"/>
        <v>0</v>
      </c>
    </row>
    <row r="65" spans="1:11" s="5" customFormat="1" ht="15.75" customHeight="1" x14ac:dyDescent="0.2">
      <c r="A65" s="296" t="s">
        <v>93</v>
      </c>
      <c r="B65" s="297" t="s">
        <v>94</v>
      </c>
      <c r="C65" s="13">
        <f>SUM(C54:C64)</f>
        <v>159</v>
      </c>
      <c r="D65" s="13">
        <f t="shared" ref="D65:J65" si="10">SUM(D54:D64)</f>
        <v>23</v>
      </c>
      <c r="E65" s="13">
        <f t="shared" si="10"/>
        <v>0</v>
      </c>
      <c r="F65" s="13">
        <f t="shared" si="10"/>
        <v>0</v>
      </c>
      <c r="G65" s="13">
        <f t="shared" si="10"/>
        <v>74</v>
      </c>
      <c r="H65" s="13">
        <f t="shared" si="10"/>
        <v>38</v>
      </c>
      <c r="I65" s="13">
        <f t="shared" si="10"/>
        <v>0</v>
      </c>
      <c r="J65" s="13">
        <f t="shared" si="10"/>
        <v>1</v>
      </c>
      <c r="K65" s="23">
        <f>SUM(K54:K64)</f>
        <v>295</v>
      </c>
    </row>
    <row r="66" spans="1:11" s="5" customFormat="1" ht="15.75" customHeight="1" x14ac:dyDescent="0.2">
      <c r="A66" s="306" t="s">
        <v>658</v>
      </c>
      <c r="B66" s="307" t="s">
        <v>94</v>
      </c>
      <c r="C66" s="147">
        <v>95</v>
      </c>
      <c r="D66" s="147">
        <v>17</v>
      </c>
      <c r="E66" s="147">
        <v>0</v>
      </c>
      <c r="F66" s="147">
        <v>0</v>
      </c>
      <c r="G66" s="147">
        <v>47</v>
      </c>
      <c r="H66" s="147">
        <v>29</v>
      </c>
      <c r="I66" s="147">
        <v>0</v>
      </c>
      <c r="J66" s="147">
        <v>1</v>
      </c>
      <c r="K66" s="18">
        <f t="shared" ref="K66:K67" si="11">SUM(C66:J66)</f>
        <v>189</v>
      </c>
    </row>
    <row r="67" spans="1:11" s="5" customFormat="1" ht="15.75" customHeight="1" thickBot="1" x14ac:dyDescent="0.25">
      <c r="A67" s="338" t="s">
        <v>659</v>
      </c>
      <c r="B67" s="339" t="s">
        <v>94</v>
      </c>
      <c r="C67" s="344">
        <v>9</v>
      </c>
      <c r="D67" s="344">
        <v>1</v>
      </c>
      <c r="E67" s="344">
        <v>0</v>
      </c>
      <c r="F67" s="344">
        <v>0</v>
      </c>
      <c r="G67" s="344">
        <v>4</v>
      </c>
      <c r="H67" s="344">
        <v>3</v>
      </c>
      <c r="I67" s="344">
        <v>0</v>
      </c>
      <c r="J67" s="344">
        <v>0</v>
      </c>
      <c r="K67" s="23">
        <f t="shared" si="11"/>
        <v>17</v>
      </c>
    </row>
    <row r="68" spans="1:11" s="5" customFormat="1" ht="15.75" customHeight="1" x14ac:dyDescent="0.2">
      <c r="A68" s="156" t="s">
        <v>645</v>
      </c>
      <c r="B68" s="157"/>
      <c r="C68" s="550"/>
      <c r="D68" s="551"/>
      <c r="E68" s="551"/>
      <c r="F68" s="551"/>
      <c r="G68" s="551"/>
      <c r="H68" s="551"/>
      <c r="I68" s="551"/>
      <c r="J68" s="551"/>
      <c r="K68" s="552"/>
    </row>
    <row r="69" spans="1:11" s="5" customFormat="1" ht="15.75" customHeight="1" x14ac:dyDescent="0.2">
      <c r="A69" s="293" t="s">
        <v>540</v>
      </c>
      <c r="B69" s="294" t="s">
        <v>539</v>
      </c>
      <c r="C69" s="583"/>
      <c r="D69" s="584"/>
      <c r="E69" s="584"/>
      <c r="F69" s="584"/>
      <c r="G69" s="584"/>
      <c r="H69" s="584"/>
      <c r="I69" s="584"/>
      <c r="J69" s="584"/>
      <c r="K69" s="585"/>
    </row>
    <row r="70" spans="1:11" s="5" customFormat="1" ht="15.75" customHeight="1" x14ac:dyDescent="0.2">
      <c r="A70" s="159" t="s">
        <v>554</v>
      </c>
      <c r="B70" s="295" t="s">
        <v>541</v>
      </c>
      <c r="C70" s="10">
        <v>0</v>
      </c>
      <c r="D70" s="10">
        <v>0</v>
      </c>
      <c r="E70" s="10">
        <v>0</v>
      </c>
      <c r="F70" s="10">
        <v>0</v>
      </c>
      <c r="G70" s="10">
        <v>0</v>
      </c>
      <c r="H70" s="10">
        <v>0</v>
      </c>
      <c r="I70" s="10">
        <v>0</v>
      </c>
      <c r="J70" s="10">
        <v>0</v>
      </c>
      <c r="K70" s="18">
        <f>SUM(C70:J70)</f>
        <v>0</v>
      </c>
    </row>
    <row r="71" spans="1:11" s="5" customFormat="1" ht="15.75" customHeight="1" x14ac:dyDescent="0.2">
      <c r="A71" s="159" t="s">
        <v>555</v>
      </c>
      <c r="B71" s="295" t="s">
        <v>542</v>
      </c>
      <c r="C71" s="10">
        <v>0</v>
      </c>
      <c r="D71" s="10">
        <v>0</v>
      </c>
      <c r="E71" s="10">
        <v>0</v>
      </c>
      <c r="F71" s="10">
        <v>0</v>
      </c>
      <c r="G71" s="10">
        <v>0</v>
      </c>
      <c r="H71" s="10">
        <v>0</v>
      </c>
      <c r="I71" s="10">
        <v>0</v>
      </c>
      <c r="J71" s="10">
        <v>0</v>
      </c>
      <c r="K71" s="18">
        <f t="shared" ref="K71:K80" si="12">SUM(C71:J71)</f>
        <v>0</v>
      </c>
    </row>
    <row r="72" spans="1:11" s="5" customFormat="1" ht="15.75" customHeight="1" x14ac:dyDescent="0.2">
      <c r="A72" s="159" t="s">
        <v>556</v>
      </c>
      <c r="B72" s="295" t="s">
        <v>543</v>
      </c>
      <c r="C72" s="10">
        <v>12</v>
      </c>
      <c r="D72" s="10">
        <v>0</v>
      </c>
      <c r="E72" s="10">
        <v>0</v>
      </c>
      <c r="F72" s="10">
        <v>0</v>
      </c>
      <c r="G72" s="10">
        <v>3</v>
      </c>
      <c r="H72" s="10">
        <v>0</v>
      </c>
      <c r="I72" s="10">
        <v>0</v>
      </c>
      <c r="J72" s="10">
        <v>0</v>
      </c>
      <c r="K72" s="18">
        <f t="shared" si="12"/>
        <v>15</v>
      </c>
    </row>
    <row r="73" spans="1:11" s="5" customFormat="1" ht="15.75" customHeight="1" x14ac:dyDescent="0.2">
      <c r="A73" s="159" t="s">
        <v>557</v>
      </c>
      <c r="B73" s="295" t="s">
        <v>544</v>
      </c>
      <c r="C73" s="10">
        <v>0</v>
      </c>
      <c r="D73" s="10">
        <v>0</v>
      </c>
      <c r="E73" s="10">
        <v>0</v>
      </c>
      <c r="F73" s="10">
        <v>0</v>
      </c>
      <c r="G73" s="10">
        <v>0</v>
      </c>
      <c r="H73" s="10">
        <v>0</v>
      </c>
      <c r="I73" s="10">
        <v>0</v>
      </c>
      <c r="J73" s="10">
        <v>0</v>
      </c>
      <c r="K73" s="18">
        <f t="shared" si="12"/>
        <v>0</v>
      </c>
    </row>
    <row r="74" spans="1:11" s="5" customFormat="1" ht="15.75" customHeight="1" x14ac:dyDescent="0.2">
      <c r="A74" s="159" t="s">
        <v>558</v>
      </c>
      <c r="B74" s="295" t="s">
        <v>545</v>
      </c>
      <c r="C74" s="10">
        <v>0</v>
      </c>
      <c r="D74" s="10">
        <v>0</v>
      </c>
      <c r="E74" s="10">
        <v>0</v>
      </c>
      <c r="F74" s="10">
        <v>0</v>
      </c>
      <c r="G74" s="10">
        <v>0</v>
      </c>
      <c r="H74" s="10">
        <v>0</v>
      </c>
      <c r="I74" s="10">
        <v>0</v>
      </c>
      <c r="J74" s="10">
        <v>0</v>
      </c>
      <c r="K74" s="18">
        <f t="shared" si="12"/>
        <v>0</v>
      </c>
    </row>
    <row r="75" spans="1:11" s="5" customFormat="1" ht="15.75" customHeight="1" x14ac:dyDescent="0.2">
      <c r="A75" s="159" t="s">
        <v>559</v>
      </c>
      <c r="B75" s="295" t="s">
        <v>546</v>
      </c>
      <c r="C75" s="10">
        <v>0</v>
      </c>
      <c r="D75" s="10">
        <v>0</v>
      </c>
      <c r="E75" s="10">
        <v>0</v>
      </c>
      <c r="F75" s="10">
        <v>0</v>
      </c>
      <c r="G75" s="10">
        <v>0</v>
      </c>
      <c r="H75" s="10">
        <v>0</v>
      </c>
      <c r="I75" s="10">
        <v>0</v>
      </c>
      <c r="J75" s="10">
        <v>0</v>
      </c>
      <c r="K75" s="18">
        <f t="shared" si="12"/>
        <v>0</v>
      </c>
    </row>
    <row r="76" spans="1:11" s="5" customFormat="1" ht="15.75" customHeight="1" x14ac:dyDescent="0.2">
      <c r="A76" s="159" t="s">
        <v>553</v>
      </c>
      <c r="B76" s="295" t="s">
        <v>547</v>
      </c>
      <c r="C76" s="10">
        <v>0</v>
      </c>
      <c r="D76" s="10">
        <v>0</v>
      </c>
      <c r="E76" s="10">
        <v>0</v>
      </c>
      <c r="F76" s="10">
        <v>0</v>
      </c>
      <c r="G76" s="10">
        <v>0</v>
      </c>
      <c r="H76" s="10">
        <v>0</v>
      </c>
      <c r="I76" s="10">
        <v>0</v>
      </c>
      <c r="J76" s="10">
        <v>0</v>
      </c>
      <c r="K76" s="18">
        <f t="shared" si="12"/>
        <v>0</v>
      </c>
    </row>
    <row r="77" spans="1:11" s="5" customFormat="1" ht="15.75" customHeight="1" x14ac:dyDescent="0.2">
      <c r="A77" s="159" t="s">
        <v>560</v>
      </c>
      <c r="B77" s="295" t="s">
        <v>548</v>
      </c>
      <c r="C77" s="10">
        <v>6</v>
      </c>
      <c r="D77" s="10">
        <v>0</v>
      </c>
      <c r="E77" s="10">
        <v>0</v>
      </c>
      <c r="F77" s="10">
        <v>0</v>
      </c>
      <c r="G77" s="10">
        <v>12</v>
      </c>
      <c r="H77" s="10">
        <v>0</v>
      </c>
      <c r="I77" s="10">
        <v>0</v>
      </c>
      <c r="J77" s="10">
        <v>0</v>
      </c>
      <c r="K77" s="18">
        <f t="shared" si="12"/>
        <v>18</v>
      </c>
    </row>
    <row r="78" spans="1:11" s="5" customFormat="1" ht="15.75" customHeight="1" x14ac:dyDescent="0.2">
      <c r="A78" s="159" t="s">
        <v>561</v>
      </c>
      <c r="B78" s="295" t="s">
        <v>549</v>
      </c>
      <c r="C78" s="10">
        <v>0</v>
      </c>
      <c r="D78" s="10">
        <v>0</v>
      </c>
      <c r="E78" s="10">
        <v>0</v>
      </c>
      <c r="F78" s="10">
        <v>0</v>
      </c>
      <c r="G78" s="10">
        <v>0</v>
      </c>
      <c r="H78" s="10">
        <v>0</v>
      </c>
      <c r="I78" s="10">
        <v>0</v>
      </c>
      <c r="J78" s="10">
        <v>0</v>
      </c>
      <c r="K78" s="18">
        <f t="shared" si="12"/>
        <v>0</v>
      </c>
    </row>
    <row r="79" spans="1:11" s="5" customFormat="1" ht="15.75" customHeight="1" x14ac:dyDescent="0.2">
      <c r="A79" s="159" t="s">
        <v>562</v>
      </c>
      <c r="B79" s="295" t="s">
        <v>550</v>
      </c>
      <c r="C79" s="10">
        <v>0</v>
      </c>
      <c r="D79" s="10">
        <v>0</v>
      </c>
      <c r="E79" s="10">
        <v>0</v>
      </c>
      <c r="F79" s="10">
        <v>0</v>
      </c>
      <c r="G79" s="10">
        <v>0</v>
      </c>
      <c r="H79" s="10">
        <v>0</v>
      </c>
      <c r="I79" s="10">
        <v>0</v>
      </c>
      <c r="J79" s="10">
        <v>0</v>
      </c>
      <c r="K79" s="18">
        <f t="shared" si="12"/>
        <v>0</v>
      </c>
    </row>
    <row r="80" spans="1:11" s="5" customFormat="1" ht="15.75" customHeight="1" x14ac:dyDescent="0.2">
      <c r="A80" s="159" t="s">
        <v>552</v>
      </c>
      <c r="B80" s="295" t="s">
        <v>551</v>
      </c>
      <c r="C80" s="10">
        <v>0</v>
      </c>
      <c r="D80" s="10">
        <v>0</v>
      </c>
      <c r="E80" s="10">
        <v>0</v>
      </c>
      <c r="F80" s="10">
        <v>0</v>
      </c>
      <c r="G80" s="10">
        <v>0</v>
      </c>
      <c r="H80" s="10">
        <v>0</v>
      </c>
      <c r="I80" s="10">
        <v>0</v>
      </c>
      <c r="J80" s="10">
        <v>0</v>
      </c>
      <c r="K80" s="18">
        <f t="shared" si="12"/>
        <v>0</v>
      </c>
    </row>
    <row r="81" spans="1:11" s="5" customFormat="1" ht="15.75" customHeight="1" x14ac:dyDescent="0.2">
      <c r="A81" s="296" t="s">
        <v>93</v>
      </c>
      <c r="B81" s="297" t="s">
        <v>94</v>
      </c>
      <c r="C81" s="13">
        <f>SUM(C70:C80)</f>
        <v>18</v>
      </c>
      <c r="D81" s="13">
        <f t="shared" ref="D81:J81" si="13">SUM(D70:D80)</f>
        <v>0</v>
      </c>
      <c r="E81" s="13">
        <f t="shared" si="13"/>
        <v>0</v>
      </c>
      <c r="F81" s="13">
        <f t="shared" si="13"/>
        <v>0</v>
      </c>
      <c r="G81" s="13">
        <f t="shared" si="13"/>
        <v>15</v>
      </c>
      <c r="H81" s="13">
        <f t="shared" si="13"/>
        <v>0</v>
      </c>
      <c r="I81" s="13">
        <f t="shared" si="13"/>
        <v>0</v>
      </c>
      <c r="J81" s="13">
        <f t="shared" si="13"/>
        <v>0</v>
      </c>
      <c r="K81" s="18">
        <f>SUM(K70:K80)</f>
        <v>33</v>
      </c>
    </row>
    <row r="82" spans="1:11" s="5" customFormat="1" ht="15.75" customHeight="1" x14ac:dyDescent="0.2">
      <c r="A82" s="306" t="s">
        <v>660</v>
      </c>
      <c r="B82" s="307" t="s">
        <v>94</v>
      </c>
      <c r="C82" s="116">
        <v>11</v>
      </c>
      <c r="D82" s="116">
        <v>0</v>
      </c>
      <c r="E82" s="116">
        <v>0</v>
      </c>
      <c r="F82" s="116">
        <v>0</v>
      </c>
      <c r="G82" s="116">
        <v>10</v>
      </c>
      <c r="H82" s="116">
        <v>0</v>
      </c>
      <c r="I82" s="116">
        <v>0</v>
      </c>
      <c r="J82" s="116">
        <v>0</v>
      </c>
      <c r="K82" s="20">
        <f t="shared" ref="K82:K83" si="14">SUM(C82:J82)</f>
        <v>21</v>
      </c>
    </row>
    <row r="83" spans="1:11" s="5" customFormat="1" ht="15.75" customHeight="1" thickBot="1" x14ac:dyDescent="0.25">
      <c r="A83" s="165" t="s">
        <v>661</v>
      </c>
      <c r="B83" s="340" t="s">
        <v>94</v>
      </c>
      <c r="C83" s="341">
        <v>1</v>
      </c>
      <c r="D83" s="341">
        <v>0</v>
      </c>
      <c r="E83" s="341">
        <v>0</v>
      </c>
      <c r="F83" s="341">
        <v>0</v>
      </c>
      <c r="G83" s="341">
        <v>1</v>
      </c>
      <c r="H83" s="116">
        <v>0</v>
      </c>
      <c r="I83" s="116">
        <v>0</v>
      </c>
      <c r="J83" s="116">
        <v>0</v>
      </c>
      <c r="K83" s="342">
        <f t="shared" si="14"/>
        <v>2</v>
      </c>
    </row>
    <row r="84" spans="1:11" s="5" customFormat="1" ht="15.75" customHeight="1" x14ac:dyDescent="0.2">
      <c r="A84" s="226" t="s">
        <v>646</v>
      </c>
      <c r="B84" s="328"/>
      <c r="C84" s="550"/>
      <c r="D84" s="551"/>
      <c r="E84" s="551"/>
      <c r="F84" s="551"/>
      <c r="G84" s="551"/>
      <c r="H84" s="551"/>
      <c r="I84" s="551"/>
      <c r="J84" s="551"/>
      <c r="K84" s="552"/>
    </row>
    <row r="85" spans="1:11" s="5" customFormat="1" ht="15.75" customHeight="1" x14ac:dyDescent="0.2">
      <c r="A85" s="293" t="s">
        <v>540</v>
      </c>
      <c r="B85" s="294" t="s">
        <v>539</v>
      </c>
      <c r="C85" s="102"/>
      <c r="D85" s="103"/>
      <c r="E85" s="103"/>
      <c r="F85" s="103"/>
      <c r="G85" s="103"/>
      <c r="H85" s="103"/>
      <c r="I85" s="103"/>
      <c r="J85" s="103"/>
      <c r="K85" s="104"/>
    </row>
    <row r="86" spans="1:11" s="5" customFormat="1" ht="15.75" customHeight="1" x14ac:dyDescent="0.2">
      <c r="A86" s="159" t="s">
        <v>554</v>
      </c>
      <c r="B86" s="295" t="s">
        <v>541</v>
      </c>
      <c r="C86" s="10">
        <v>0</v>
      </c>
      <c r="D86" s="10">
        <v>0</v>
      </c>
      <c r="E86" s="10">
        <v>0</v>
      </c>
      <c r="F86" s="10">
        <v>0</v>
      </c>
      <c r="G86" s="10">
        <v>0</v>
      </c>
      <c r="H86" s="10">
        <v>0</v>
      </c>
      <c r="I86" s="10">
        <v>0</v>
      </c>
      <c r="J86" s="10">
        <v>0</v>
      </c>
      <c r="K86" s="18">
        <f>SUM(C86:J86)</f>
        <v>0</v>
      </c>
    </row>
    <row r="87" spans="1:11" s="5" customFormat="1" ht="15.75" customHeight="1" x14ac:dyDescent="0.2">
      <c r="A87" s="159" t="s">
        <v>555</v>
      </c>
      <c r="B87" s="295" t="s">
        <v>542</v>
      </c>
      <c r="C87" s="10">
        <v>0</v>
      </c>
      <c r="D87" s="10">
        <v>0</v>
      </c>
      <c r="E87" s="10">
        <v>0</v>
      </c>
      <c r="F87" s="10">
        <v>0</v>
      </c>
      <c r="G87" s="10">
        <v>0</v>
      </c>
      <c r="H87" s="10">
        <v>0</v>
      </c>
      <c r="I87" s="10">
        <v>0</v>
      </c>
      <c r="J87" s="10">
        <v>0</v>
      </c>
      <c r="K87" s="18">
        <f t="shared" ref="K87:K96" si="15">SUM(C87:J87)</f>
        <v>0</v>
      </c>
    </row>
    <row r="88" spans="1:11" s="5" customFormat="1" ht="15.75" customHeight="1" x14ac:dyDescent="0.2">
      <c r="A88" s="159" t="s">
        <v>556</v>
      </c>
      <c r="B88" s="295" t="s">
        <v>543</v>
      </c>
      <c r="C88" s="10">
        <v>0</v>
      </c>
      <c r="D88" s="10">
        <v>0</v>
      </c>
      <c r="E88" s="10">
        <v>0</v>
      </c>
      <c r="F88" s="10">
        <v>0</v>
      </c>
      <c r="G88" s="10">
        <v>0</v>
      </c>
      <c r="H88" s="10">
        <v>0</v>
      </c>
      <c r="I88" s="10">
        <v>0</v>
      </c>
      <c r="J88" s="10">
        <v>0</v>
      </c>
      <c r="K88" s="18">
        <f t="shared" si="15"/>
        <v>0</v>
      </c>
    </row>
    <row r="89" spans="1:11" s="5" customFormat="1" ht="15.75" customHeight="1" x14ac:dyDescent="0.2">
      <c r="A89" s="159" t="s">
        <v>557</v>
      </c>
      <c r="B89" s="295" t="s">
        <v>544</v>
      </c>
      <c r="C89" s="10">
        <v>0</v>
      </c>
      <c r="D89" s="10">
        <v>0</v>
      </c>
      <c r="E89" s="10">
        <v>0</v>
      </c>
      <c r="F89" s="10">
        <v>0</v>
      </c>
      <c r="G89" s="10">
        <v>0</v>
      </c>
      <c r="H89" s="10">
        <v>0</v>
      </c>
      <c r="I89" s="10">
        <v>0</v>
      </c>
      <c r="J89" s="10">
        <v>0</v>
      </c>
      <c r="K89" s="18">
        <f t="shared" si="15"/>
        <v>0</v>
      </c>
    </row>
    <row r="90" spans="1:11" s="5" customFormat="1" ht="15.75" customHeight="1" x14ac:dyDescent="0.2">
      <c r="A90" s="159" t="s">
        <v>558</v>
      </c>
      <c r="B90" s="295" t="s">
        <v>545</v>
      </c>
      <c r="C90" s="10">
        <v>0</v>
      </c>
      <c r="D90" s="10">
        <v>0</v>
      </c>
      <c r="E90" s="10">
        <v>0</v>
      </c>
      <c r="F90" s="10">
        <v>0</v>
      </c>
      <c r="G90" s="10">
        <v>0</v>
      </c>
      <c r="H90" s="10">
        <v>0</v>
      </c>
      <c r="I90" s="10">
        <v>0</v>
      </c>
      <c r="J90" s="10">
        <v>0</v>
      </c>
      <c r="K90" s="18">
        <f t="shared" si="15"/>
        <v>0</v>
      </c>
    </row>
    <row r="91" spans="1:11" s="5" customFormat="1" ht="15.75" customHeight="1" x14ac:dyDescent="0.2">
      <c r="A91" s="159" t="s">
        <v>559</v>
      </c>
      <c r="B91" s="295" t="s">
        <v>546</v>
      </c>
      <c r="C91" s="10">
        <v>12</v>
      </c>
      <c r="D91" s="10">
        <v>0</v>
      </c>
      <c r="E91" s="10">
        <v>0</v>
      </c>
      <c r="F91" s="10">
        <v>0</v>
      </c>
      <c r="G91" s="10">
        <v>13</v>
      </c>
      <c r="H91" s="10">
        <v>0</v>
      </c>
      <c r="I91" s="10">
        <v>4</v>
      </c>
      <c r="J91" s="10">
        <v>0</v>
      </c>
      <c r="K91" s="18">
        <f t="shared" si="15"/>
        <v>29</v>
      </c>
    </row>
    <row r="92" spans="1:11" s="5" customFormat="1" ht="15.75" customHeight="1" x14ac:dyDescent="0.2">
      <c r="A92" s="159" t="s">
        <v>553</v>
      </c>
      <c r="B92" s="295" t="s">
        <v>547</v>
      </c>
      <c r="C92" s="10">
        <v>16</v>
      </c>
      <c r="D92" s="10">
        <v>0</v>
      </c>
      <c r="E92" s="10">
        <v>0</v>
      </c>
      <c r="F92" s="10">
        <v>0</v>
      </c>
      <c r="G92" s="10">
        <v>0</v>
      </c>
      <c r="H92" s="10">
        <v>0</v>
      </c>
      <c r="I92" s="10">
        <v>0</v>
      </c>
      <c r="J92" s="10">
        <v>0</v>
      </c>
      <c r="K92" s="18">
        <f t="shared" si="15"/>
        <v>16</v>
      </c>
    </row>
    <row r="93" spans="1:11" s="5" customFormat="1" ht="15.75" customHeight="1" x14ac:dyDescent="0.2">
      <c r="A93" s="159" t="s">
        <v>560</v>
      </c>
      <c r="B93" s="295" t="s">
        <v>548</v>
      </c>
      <c r="C93" s="10">
        <v>28</v>
      </c>
      <c r="D93" s="10">
        <v>2</v>
      </c>
      <c r="E93" s="10">
        <v>0</v>
      </c>
      <c r="F93" s="10">
        <v>0</v>
      </c>
      <c r="G93" s="10">
        <v>23</v>
      </c>
      <c r="H93" s="10">
        <v>0</v>
      </c>
      <c r="I93" s="10">
        <v>1</v>
      </c>
      <c r="J93" s="10">
        <v>1</v>
      </c>
      <c r="K93" s="18">
        <f t="shared" si="15"/>
        <v>55</v>
      </c>
    </row>
    <row r="94" spans="1:11" s="5" customFormat="1" ht="15.75" customHeight="1" x14ac:dyDescent="0.2">
      <c r="A94" s="159" t="s">
        <v>561</v>
      </c>
      <c r="B94" s="295" t="s">
        <v>549</v>
      </c>
      <c r="C94" s="10">
        <v>0</v>
      </c>
      <c r="D94" s="10">
        <v>0</v>
      </c>
      <c r="E94" s="10">
        <v>0</v>
      </c>
      <c r="F94" s="10">
        <v>0</v>
      </c>
      <c r="G94" s="10">
        <v>0</v>
      </c>
      <c r="H94" s="10">
        <v>0</v>
      </c>
      <c r="I94" s="10">
        <v>0</v>
      </c>
      <c r="J94" s="10">
        <v>0</v>
      </c>
      <c r="K94" s="18">
        <f t="shared" si="15"/>
        <v>0</v>
      </c>
    </row>
    <row r="95" spans="1:11" s="5" customFormat="1" ht="15.75" customHeight="1" x14ac:dyDescent="0.2">
      <c r="A95" s="159" t="s">
        <v>562</v>
      </c>
      <c r="B95" s="295" t="s">
        <v>550</v>
      </c>
      <c r="C95" s="10">
        <v>0</v>
      </c>
      <c r="D95" s="10">
        <v>0</v>
      </c>
      <c r="E95" s="10">
        <v>0</v>
      </c>
      <c r="F95" s="10">
        <v>0</v>
      </c>
      <c r="G95" s="10">
        <v>0</v>
      </c>
      <c r="H95" s="10">
        <v>0</v>
      </c>
      <c r="I95" s="10">
        <v>0</v>
      </c>
      <c r="J95" s="10">
        <v>0</v>
      </c>
      <c r="K95" s="23">
        <f t="shared" si="15"/>
        <v>0</v>
      </c>
    </row>
    <row r="96" spans="1:11" s="5" customFormat="1" ht="15.75" customHeight="1" x14ac:dyDescent="0.2">
      <c r="A96" s="159" t="s">
        <v>552</v>
      </c>
      <c r="B96" s="295" t="s">
        <v>551</v>
      </c>
      <c r="C96" s="10">
        <v>0</v>
      </c>
      <c r="D96" s="10">
        <v>0</v>
      </c>
      <c r="E96" s="10">
        <v>0</v>
      </c>
      <c r="F96" s="10">
        <v>0</v>
      </c>
      <c r="G96" s="10">
        <v>0</v>
      </c>
      <c r="H96" s="10">
        <v>0</v>
      </c>
      <c r="I96" s="10">
        <v>0</v>
      </c>
      <c r="J96" s="10">
        <v>0</v>
      </c>
      <c r="K96" s="23">
        <f t="shared" si="15"/>
        <v>0</v>
      </c>
    </row>
    <row r="97" spans="1:11" s="5" customFormat="1" ht="15.75" customHeight="1" x14ac:dyDescent="0.2">
      <c r="A97" s="296" t="s">
        <v>93</v>
      </c>
      <c r="B97" s="297" t="s">
        <v>94</v>
      </c>
      <c r="C97" s="13">
        <f>SUM(C86:C96)</f>
        <v>56</v>
      </c>
      <c r="D97" s="13">
        <f t="shared" ref="D97:J97" si="16">SUM(D86:D96)</f>
        <v>2</v>
      </c>
      <c r="E97" s="13">
        <f t="shared" si="16"/>
        <v>0</v>
      </c>
      <c r="F97" s="13">
        <f t="shared" si="16"/>
        <v>0</v>
      </c>
      <c r="G97" s="13">
        <f t="shared" si="16"/>
        <v>36</v>
      </c>
      <c r="H97" s="13">
        <f t="shared" si="16"/>
        <v>0</v>
      </c>
      <c r="I97" s="13">
        <f t="shared" si="16"/>
        <v>5</v>
      </c>
      <c r="J97" s="13">
        <f t="shared" si="16"/>
        <v>1</v>
      </c>
      <c r="K97" s="23">
        <f>SUM(K86:K96)</f>
        <v>100</v>
      </c>
    </row>
    <row r="98" spans="1:11" s="5" customFormat="1" ht="25.5" x14ac:dyDescent="0.2">
      <c r="A98" s="306" t="s">
        <v>662</v>
      </c>
      <c r="B98" s="307" t="s">
        <v>94</v>
      </c>
      <c r="C98" s="147">
        <v>5</v>
      </c>
      <c r="D98" s="147">
        <v>0</v>
      </c>
      <c r="E98" s="147">
        <v>0</v>
      </c>
      <c r="F98" s="147">
        <v>0</v>
      </c>
      <c r="G98" s="147">
        <v>3</v>
      </c>
      <c r="H98" s="147">
        <v>0</v>
      </c>
      <c r="I98" s="147">
        <v>1</v>
      </c>
      <c r="J98" s="147">
        <v>0</v>
      </c>
      <c r="K98" s="18">
        <f t="shared" ref="K98:K99" si="17">SUM(C98:J98)</f>
        <v>9</v>
      </c>
    </row>
    <row r="99" spans="1:11" s="5" customFormat="1" ht="26.25" thickBot="1" x14ac:dyDescent="0.25">
      <c r="A99" s="165" t="s">
        <v>663</v>
      </c>
      <c r="B99" s="340" t="s">
        <v>94</v>
      </c>
      <c r="C99" s="343">
        <v>3</v>
      </c>
      <c r="D99" s="343">
        <v>0</v>
      </c>
      <c r="E99" s="343">
        <v>0</v>
      </c>
      <c r="F99" s="343">
        <v>0</v>
      </c>
      <c r="G99" s="343">
        <v>1</v>
      </c>
      <c r="H99" s="343">
        <v>0</v>
      </c>
      <c r="I99" s="343">
        <v>0</v>
      </c>
      <c r="J99" s="343">
        <v>0</v>
      </c>
      <c r="K99" s="19">
        <f t="shared" si="17"/>
        <v>4</v>
      </c>
    </row>
    <row r="100" spans="1:11" s="5" customFormat="1" x14ac:dyDescent="0.2">
      <c r="A100" s="156" t="s">
        <v>647</v>
      </c>
      <c r="B100" s="157"/>
      <c r="C100" s="550"/>
      <c r="D100" s="551"/>
      <c r="E100" s="551"/>
      <c r="F100" s="551"/>
      <c r="G100" s="551"/>
      <c r="H100" s="551"/>
      <c r="I100" s="551"/>
      <c r="J100" s="551"/>
      <c r="K100" s="552"/>
    </row>
    <row r="101" spans="1:11" s="5" customFormat="1" x14ac:dyDescent="0.2">
      <c r="A101" s="293" t="s">
        <v>540</v>
      </c>
      <c r="B101" s="294" t="s">
        <v>539</v>
      </c>
      <c r="C101" s="583"/>
      <c r="D101" s="584"/>
      <c r="E101" s="584"/>
      <c r="F101" s="584"/>
      <c r="G101" s="584"/>
      <c r="H101" s="584"/>
      <c r="I101" s="584"/>
      <c r="J101" s="584"/>
      <c r="K101" s="585"/>
    </row>
    <row r="102" spans="1:11" s="5" customFormat="1" x14ac:dyDescent="0.2">
      <c r="A102" s="159" t="s">
        <v>554</v>
      </c>
      <c r="B102" s="295" t="s">
        <v>541</v>
      </c>
      <c r="C102" s="10">
        <v>0</v>
      </c>
      <c r="D102" s="10">
        <v>0</v>
      </c>
      <c r="E102" s="10">
        <v>0</v>
      </c>
      <c r="F102" s="10">
        <v>0</v>
      </c>
      <c r="G102" s="10">
        <v>0</v>
      </c>
      <c r="H102" s="10">
        <v>0</v>
      </c>
      <c r="I102" s="10">
        <v>0</v>
      </c>
      <c r="J102" s="10">
        <v>0</v>
      </c>
      <c r="K102" s="18">
        <f>SUM(C102:J102)</f>
        <v>0</v>
      </c>
    </row>
    <row r="103" spans="1:11" s="5" customFormat="1" x14ac:dyDescent="0.2">
      <c r="A103" s="159" t="s">
        <v>555</v>
      </c>
      <c r="B103" s="295" t="s">
        <v>542</v>
      </c>
      <c r="C103" s="10">
        <v>0</v>
      </c>
      <c r="D103" s="10">
        <v>0</v>
      </c>
      <c r="E103" s="10">
        <v>0</v>
      </c>
      <c r="F103" s="10">
        <v>0</v>
      </c>
      <c r="G103" s="10">
        <v>0</v>
      </c>
      <c r="H103" s="10">
        <v>0</v>
      </c>
      <c r="I103" s="10">
        <v>0</v>
      </c>
      <c r="J103" s="10">
        <v>0</v>
      </c>
      <c r="K103" s="18">
        <f t="shared" ref="K103:K115" si="18">SUM(C103:J103)</f>
        <v>0</v>
      </c>
    </row>
    <row r="104" spans="1:11" s="5" customFormat="1" x14ac:dyDescent="0.2">
      <c r="A104" s="159" t="s">
        <v>556</v>
      </c>
      <c r="B104" s="295" t="s">
        <v>543</v>
      </c>
      <c r="C104" s="10">
        <v>0</v>
      </c>
      <c r="D104" s="10">
        <v>0</v>
      </c>
      <c r="E104" s="10">
        <v>0</v>
      </c>
      <c r="F104" s="10">
        <v>0</v>
      </c>
      <c r="G104" s="10">
        <v>0</v>
      </c>
      <c r="H104" s="10">
        <v>0</v>
      </c>
      <c r="I104" s="10">
        <v>0</v>
      </c>
      <c r="J104" s="10">
        <v>0</v>
      </c>
      <c r="K104" s="18">
        <f t="shared" si="18"/>
        <v>0</v>
      </c>
    </row>
    <row r="105" spans="1:11" s="5" customFormat="1" x14ac:dyDescent="0.2">
      <c r="A105" s="159" t="s">
        <v>557</v>
      </c>
      <c r="B105" s="295" t="s">
        <v>544</v>
      </c>
      <c r="C105" s="10">
        <v>0</v>
      </c>
      <c r="D105" s="10">
        <v>0</v>
      </c>
      <c r="E105" s="10">
        <v>0</v>
      </c>
      <c r="F105" s="10">
        <v>0</v>
      </c>
      <c r="G105" s="10">
        <v>0</v>
      </c>
      <c r="H105" s="10">
        <v>0</v>
      </c>
      <c r="I105" s="10">
        <v>0</v>
      </c>
      <c r="J105" s="10">
        <v>0</v>
      </c>
      <c r="K105" s="18">
        <f t="shared" si="18"/>
        <v>0</v>
      </c>
    </row>
    <row r="106" spans="1:11" s="5" customFormat="1" x14ac:dyDescent="0.2">
      <c r="A106" s="159" t="s">
        <v>558</v>
      </c>
      <c r="B106" s="295" t="s">
        <v>545</v>
      </c>
      <c r="C106" s="10">
        <v>0</v>
      </c>
      <c r="D106" s="10">
        <v>0</v>
      </c>
      <c r="E106" s="10">
        <v>0</v>
      </c>
      <c r="F106" s="10">
        <v>0</v>
      </c>
      <c r="G106" s="10">
        <v>0</v>
      </c>
      <c r="H106" s="10">
        <v>0</v>
      </c>
      <c r="I106" s="10">
        <v>0</v>
      </c>
      <c r="J106" s="10">
        <v>0</v>
      </c>
      <c r="K106" s="18">
        <f t="shared" si="18"/>
        <v>0</v>
      </c>
    </row>
    <row r="107" spans="1:11" s="5" customFormat="1" x14ac:dyDescent="0.2">
      <c r="A107" s="159" t="s">
        <v>559</v>
      </c>
      <c r="B107" s="295" t="s">
        <v>546</v>
      </c>
      <c r="C107" s="10">
        <v>0</v>
      </c>
      <c r="D107" s="10">
        <v>0</v>
      </c>
      <c r="E107" s="10">
        <v>0</v>
      </c>
      <c r="F107" s="10">
        <v>0</v>
      </c>
      <c r="G107" s="10">
        <v>1</v>
      </c>
      <c r="H107" s="10">
        <v>0</v>
      </c>
      <c r="I107" s="10">
        <v>0</v>
      </c>
      <c r="J107" s="10">
        <v>0</v>
      </c>
      <c r="K107" s="18">
        <f t="shared" si="18"/>
        <v>1</v>
      </c>
    </row>
    <row r="108" spans="1:11" s="5" customFormat="1" x14ac:dyDescent="0.2">
      <c r="A108" s="159" t="s">
        <v>553</v>
      </c>
      <c r="B108" s="295" t="s">
        <v>547</v>
      </c>
      <c r="C108" s="10">
        <v>0</v>
      </c>
      <c r="D108" s="10">
        <v>0</v>
      </c>
      <c r="E108" s="10">
        <v>0</v>
      </c>
      <c r="F108" s="10">
        <v>0</v>
      </c>
      <c r="G108" s="10">
        <v>0</v>
      </c>
      <c r="H108" s="10">
        <v>0</v>
      </c>
      <c r="I108" s="10">
        <v>0</v>
      </c>
      <c r="J108" s="10">
        <v>0</v>
      </c>
      <c r="K108" s="18">
        <f t="shared" si="18"/>
        <v>0</v>
      </c>
    </row>
    <row r="109" spans="1:11" s="5" customFormat="1" x14ac:dyDescent="0.2">
      <c r="A109" s="159" t="s">
        <v>560</v>
      </c>
      <c r="B109" s="295" t="s">
        <v>548</v>
      </c>
      <c r="C109" s="10">
        <v>10</v>
      </c>
      <c r="D109" s="10">
        <v>0</v>
      </c>
      <c r="E109" s="10">
        <v>0</v>
      </c>
      <c r="F109" s="10">
        <v>0</v>
      </c>
      <c r="G109" s="10">
        <v>0</v>
      </c>
      <c r="H109" s="10">
        <v>0</v>
      </c>
      <c r="I109" s="10">
        <v>0</v>
      </c>
      <c r="J109" s="10">
        <v>0</v>
      </c>
      <c r="K109" s="18">
        <f t="shared" si="18"/>
        <v>10</v>
      </c>
    </row>
    <row r="110" spans="1:11" s="5" customFormat="1" x14ac:dyDescent="0.2">
      <c r="A110" s="159" t="s">
        <v>561</v>
      </c>
      <c r="B110" s="295" t="s">
        <v>549</v>
      </c>
      <c r="C110" s="10">
        <v>0</v>
      </c>
      <c r="D110" s="10">
        <v>0</v>
      </c>
      <c r="E110" s="10">
        <v>0</v>
      </c>
      <c r="F110" s="10">
        <v>0</v>
      </c>
      <c r="G110" s="10">
        <v>0</v>
      </c>
      <c r="H110" s="10">
        <v>0</v>
      </c>
      <c r="I110" s="10">
        <v>0</v>
      </c>
      <c r="J110" s="10">
        <v>0</v>
      </c>
      <c r="K110" s="18">
        <f t="shared" si="18"/>
        <v>0</v>
      </c>
    </row>
    <row r="111" spans="1:11" s="5" customFormat="1" x14ac:dyDescent="0.2">
      <c r="A111" s="159" t="s">
        <v>562</v>
      </c>
      <c r="B111" s="295" t="s">
        <v>550</v>
      </c>
      <c r="C111" s="10">
        <v>30</v>
      </c>
      <c r="D111" s="10">
        <v>1</v>
      </c>
      <c r="E111" s="10">
        <v>0</v>
      </c>
      <c r="F111" s="10">
        <v>0</v>
      </c>
      <c r="G111" s="10">
        <v>0</v>
      </c>
      <c r="H111" s="10">
        <v>0</v>
      </c>
      <c r="I111" s="10">
        <v>0</v>
      </c>
      <c r="J111" s="10">
        <v>0</v>
      </c>
      <c r="K111" s="18">
        <f t="shared" si="18"/>
        <v>31</v>
      </c>
    </row>
    <row r="112" spans="1:11" s="5" customFormat="1" x14ac:dyDescent="0.2">
      <c r="A112" s="159" t="s">
        <v>552</v>
      </c>
      <c r="B112" s="295" t="s">
        <v>551</v>
      </c>
      <c r="C112" s="10">
        <v>0</v>
      </c>
      <c r="D112" s="10">
        <v>0</v>
      </c>
      <c r="E112" s="10">
        <v>0</v>
      </c>
      <c r="F112" s="10">
        <v>0</v>
      </c>
      <c r="G112" s="10">
        <v>0</v>
      </c>
      <c r="H112" s="10">
        <v>0</v>
      </c>
      <c r="I112" s="10">
        <v>0</v>
      </c>
      <c r="J112" s="10">
        <v>0</v>
      </c>
      <c r="K112" s="18">
        <f t="shared" si="18"/>
        <v>0</v>
      </c>
    </row>
    <row r="113" spans="1:11" s="5" customFormat="1" x14ac:dyDescent="0.2">
      <c r="A113" s="296" t="s">
        <v>93</v>
      </c>
      <c r="B113" s="297" t="s">
        <v>94</v>
      </c>
      <c r="C113" s="13">
        <f>SUM(C102:C112)</f>
        <v>40</v>
      </c>
      <c r="D113" s="13">
        <f t="shared" ref="D113:J113" si="19">SUM(D102:D112)</f>
        <v>1</v>
      </c>
      <c r="E113" s="13">
        <f t="shared" si="19"/>
        <v>0</v>
      </c>
      <c r="F113" s="13">
        <f t="shared" si="19"/>
        <v>0</v>
      </c>
      <c r="G113" s="13">
        <f t="shared" si="19"/>
        <v>1</v>
      </c>
      <c r="H113" s="13">
        <f t="shared" si="19"/>
        <v>0</v>
      </c>
      <c r="I113" s="13">
        <f t="shared" si="19"/>
        <v>0</v>
      </c>
      <c r="J113" s="13">
        <f t="shared" si="19"/>
        <v>0</v>
      </c>
      <c r="K113" s="18">
        <f>SUM(K102:K112)</f>
        <v>42</v>
      </c>
    </row>
    <row r="114" spans="1:11" s="5" customFormat="1" ht="15" customHeight="1" x14ac:dyDescent="0.2">
      <c r="A114" s="306" t="s">
        <v>664</v>
      </c>
      <c r="B114" s="307" t="s">
        <v>94</v>
      </c>
      <c r="C114" s="116">
        <v>27</v>
      </c>
      <c r="D114" s="116">
        <v>1</v>
      </c>
      <c r="E114" s="116">
        <v>0</v>
      </c>
      <c r="F114" s="116">
        <v>0</v>
      </c>
      <c r="G114" s="116">
        <v>1</v>
      </c>
      <c r="H114" s="116">
        <v>0</v>
      </c>
      <c r="I114" s="116">
        <v>0</v>
      </c>
      <c r="J114" s="116">
        <v>0</v>
      </c>
      <c r="K114" s="20">
        <f t="shared" si="18"/>
        <v>29</v>
      </c>
    </row>
    <row r="115" spans="1:11" s="5" customFormat="1" ht="15" customHeight="1" thickBot="1" x14ac:dyDescent="0.25">
      <c r="A115" s="165" t="s">
        <v>665</v>
      </c>
      <c r="B115" s="340" t="s">
        <v>94</v>
      </c>
      <c r="C115" s="341">
        <v>1</v>
      </c>
      <c r="D115" s="341">
        <v>0</v>
      </c>
      <c r="E115" s="341">
        <v>0</v>
      </c>
      <c r="F115" s="341">
        <v>0</v>
      </c>
      <c r="G115" s="341">
        <v>0</v>
      </c>
      <c r="H115" s="341">
        <v>0</v>
      </c>
      <c r="I115" s="341">
        <v>0</v>
      </c>
      <c r="J115" s="341">
        <v>0</v>
      </c>
      <c r="K115" s="342">
        <f t="shared" si="18"/>
        <v>1</v>
      </c>
    </row>
    <row r="116" spans="1:11" s="5" customFormat="1" x14ac:dyDescent="0.2">
      <c r="A116" s="226" t="s">
        <v>648</v>
      </c>
      <c r="B116" s="328"/>
      <c r="C116" s="550"/>
      <c r="D116" s="551"/>
      <c r="E116" s="551"/>
      <c r="F116" s="551"/>
      <c r="G116" s="551"/>
      <c r="H116" s="551"/>
      <c r="I116" s="551"/>
      <c r="J116" s="551"/>
      <c r="K116" s="552"/>
    </row>
    <row r="117" spans="1:11" s="2" customFormat="1" x14ac:dyDescent="0.2">
      <c r="A117" s="293" t="s">
        <v>540</v>
      </c>
      <c r="B117" s="294" t="s">
        <v>539</v>
      </c>
      <c r="C117" s="102"/>
      <c r="D117" s="103"/>
      <c r="E117" s="103"/>
      <c r="F117" s="103"/>
      <c r="G117" s="103"/>
      <c r="H117" s="103"/>
      <c r="I117" s="103"/>
      <c r="J117" s="103"/>
      <c r="K117" s="104"/>
    </row>
    <row r="118" spans="1:11" ht="15" customHeight="1" x14ac:dyDescent="0.2">
      <c r="A118" s="159" t="s">
        <v>554</v>
      </c>
      <c r="B118" s="295" t="s">
        <v>541</v>
      </c>
      <c r="C118" s="10">
        <v>0</v>
      </c>
      <c r="D118" s="10">
        <v>0</v>
      </c>
      <c r="E118" s="10">
        <v>0</v>
      </c>
      <c r="F118" s="10">
        <v>0</v>
      </c>
      <c r="G118" s="10">
        <v>0</v>
      </c>
      <c r="H118" s="10">
        <v>0</v>
      </c>
      <c r="I118" s="10">
        <v>0</v>
      </c>
      <c r="J118" s="10">
        <v>0</v>
      </c>
      <c r="K118" s="18">
        <f>SUM(C118:J118)</f>
        <v>0</v>
      </c>
    </row>
    <row r="119" spans="1:11" x14ac:dyDescent="0.2">
      <c r="A119" s="159" t="s">
        <v>555</v>
      </c>
      <c r="B119" s="295" t="s">
        <v>542</v>
      </c>
      <c r="C119" s="10">
        <v>0</v>
      </c>
      <c r="D119" s="10">
        <v>0</v>
      </c>
      <c r="E119" s="10">
        <v>0</v>
      </c>
      <c r="F119" s="10">
        <v>0</v>
      </c>
      <c r="G119" s="10">
        <v>0</v>
      </c>
      <c r="H119" s="10">
        <v>0</v>
      </c>
      <c r="I119" s="10">
        <v>0</v>
      </c>
      <c r="J119" s="10">
        <v>0</v>
      </c>
      <c r="K119" s="18">
        <f t="shared" ref="K119:K131" si="20">SUM(C119:J119)</f>
        <v>0</v>
      </c>
    </row>
    <row r="120" spans="1:11" x14ac:dyDescent="0.2">
      <c r="A120" s="159" t="s">
        <v>556</v>
      </c>
      <c r="B120" s="295" t="s">
        <v>543</v>
      </c>
      <c r="C120" s="10">
        <v>0</v>
      </c>
      <c r="D120" s="10">
        <v>0</v>
      </c>
      <c r="E120" s="10">
        <v>0</v>
      </c>
      <c r="F120" s="10">
        <v>0</v>
      </c>
      <c r="G120" s="10">
        <v>0</v>
      </c>
      <c r="H120" s="10">
        <v>0</v>
      </c>
      <c r="I120" s="10">
        <v>0</v>
      </c>
      <c r="J120" s="10">
        <v>0</v>
      </c>
      <c r="K120" s="18">
        <f t="shared" si="20"/>
        <v>0</v>
      </c>
    </row>
    <row r="121" spans="1:11" x14ac:dyDescent="0.2">
      <c r="A121" s="159" t="s">
        <v>557</v>
      </c>
      <c r="B121" s="295" t="s">
        <v>544</v>
      </c>
      <c r="C121" s="10">
        <v>0</v>
      </c>
      <c r="D121" s="10">
        <v>0</v>
      </c>
      <c r="E121" s="10">
        <v>0</v>
      </c>
      <c r="F121" s="10">
        <v>0</v>
      </c>
      <c r="G121" s="10">
        <v>0</v>
      </c>
      <c r="H121" s="10">
        <v>0</v>
      </c>
      <c r="I121" s="10">
        <v>0</v>
      </c>
      <c r="J121" s="10">
        <v>0</v>
      </c>
      <c r="K121" s="18">
        <f t="shared" si="20"/>
        <v>0</v>
      </c>
    </row>
    <row r="122" spans="1:11" x14ac:dyDescent="0.2">
      <c r="A122" s="159" t="s">
        <v>558</v>
      </c>
      <c r="B122" s="295" t="s">
        <v>545</v>
      </c>
      <c r="C122" s="10">
        <v>0</v>
      </c>
      <c r="D122" s="10">
        <v>0</v>
      </c>
      <c r="E122" s="10">
        <v>0</v>
      </c>
      <c r="F122" s="10">
        <v>0</v>
      </c>
      <c r="G122" s="10">
        <v>0</v>
      </c>
      <c r="H122" s="10">
        <v>0</v>
      </c>
      <c r="I122" s="10">
        <v>0</v>
      </c>
      <c r="J122" s="10">
        <v>0</v>
      </c>
      <c r="K122" s="18">
        <f t="shared" si="20"/>
        <v>0</v>
      </c>
    </row>
    <row r="123" spans="1:11" x14ac:dyDescent="0.2">
      <c r="A123" s="159" t="s">
        <v>559</v>
      </c>
      <c r="B123" s="295" t="s">
        <v>546</v>
      </c>
      <c r="C123" s="10">
        <v>0</v>
      </c>
      <c r="D123" s="10">
        <v>0</v>
      </c>
      <c r="E123" s="10">
        <v>0</v>
      </c>
      <c r="F123" s="10">
        <v>0</v>
      </c>
      <c r="G123" s="10">
        <v>0</v>
      </c>
      <c r="H123" s="10">
        <v>0</v>
      </c>
      <c r="I123" s="10">
        <v>0</v>
      </c>
      <c r="J123" s="10">
        <v>0</v>
      </c>
      <c r="K123" s="18">
        <f t="shared" si="20"/>
        <v>0</v>
      </c>
    </row>
    <row r="124" spans="1:11" x14ac:dyDescent="0.2">
      <c r="A124" s="159" t="s">
        <v>553</v>
      </c>
      <c r="B124" s="295" t="s">
        <v>547</v>
      </c>
      <c r="C124" s="10">
        <v>0</v>
      </c>
      <c r="D124" s="10">
        <v>0</v>
      </c>
      <c r="E124" s="10">
        <v>0</v>
      </c>
      <c r="F124" s="10">
        <v>0</v>
      </c>
      <c r="G124" s="10">
        <v>0</v>
      </c>
      <c r="H124" s="10">
        <v>0</v>
      </c>
      <c r="I124" s="10">
        <v>0</v>
      </c>
      <c r="J124" s="10">
        <v>0</v>
      </c>
      <c r="K124" s="18">
        <f t="shared" si="20"/>
        <v>0</v>
      </c>
    </row>
    <row r="125" spans="1:11" x14ac:dyDescent="0.2">
      <c r="A125" s="159" t="s">
        <v>560</v>
      </c>
      <c r="B125" s="295" t="s">
        <v>548</v>
      </c>
      <c r="C125" s="10">
        <v>0</v>
      </c>
      <c r="D125" s="10">
        <v>0</v>
      </c>
      <c r="E125" s="10">
        <v>0</v>
      </c>
      <c r="F125" s="10">
        <v>0</v>
      </c>
      <c r="G125" s="10">
        <v>0</v>
      </c>
      <c r="H125" s="10">
        <v>0</v>
      </c>
      <c r="I125" s="10">
        <v>0</v>
      </c>
      <c r="J125" s="10">
        <v>0</v>
      </c>
      <c r="K125" s="18">
        <f t="shared" si="20"/>
        <v>0</v>
      </c>
    </row>
    <row r="126" spans="1:11" x14ac:dyDescent="0.2">
      <c r="A126" s="159" t="s">
        <v>561</v>
      </c>
      <c r="B126" s="295" t="s">
        <v>549</v>
      </c>
      <c r="C126" s="10">
        <v>0</v>
      </c>
      <c r="D126" s="10">
        <v>0</v>
      </c>
      <c r="E126" s="10">
        <v>0</v>
      </c>
      <c r="F126" s="10">
        <v>0</v>
      </c>
      <c r="G126" s="10">
        <v>0</v>
      </c>
      <c r="H126" s="10">
        <v>0</v>
      </c>
      <c r="I126" s="10">
        <v>0</v>
      </c>
      <c r="J126" s="10">
        <v>0</v>
      </c>
      <c r="K126" s="18">
        <f t="shared" si="20"/>
        <v>0</v>
      </c>
    </row>
    <row r="127" spans="1:11" x14ac:dyDescent="0.2">
      <c r="A127" s="159" t="s">
        <v>562</v>
      </c>
      <c r="B127" s="295" t="s">
        <v>550</v>
      </c>
      <c r="C127" s="10">
        <v>0</v>
      </c>
      <c r="D127" s="10">
        <v>0</v>
      </c>
      <c r="E127" s="10">
        <v>0</v>
      </c>
      <c r="F127" s="10">
        <v>0</v>
      </c>
      <c r="G127" s="10">
        <v>0</v>
      </c>
      <c r="H127" s="10">
        <v>0</v>
      </c>
      <c r="I127" s="10">
        <v>0</v>
      </c>
      <c r="J127" s="10">
        <v>0</v>
      </c>
      <c r="K127" s="23">
        <f t="shared" si="20"/>
        <v>0</v>
      </c>
    </row>
    <row r="128" spans="1:11" x14ac:dyDescent="0.2">
      <c r="A128" s="159" t="s">
        <v>552</v>
      </c>
      <c r="B128" s="295" t="s">
        <v>551</v>
      </c>
      <c r="C128" s="10">
        <v>0</v>
      </c>
      <c r="D128" s="10">
        <v>0</v>
      </c>
      <c r="E128" s="10">
        <v>0</v>
      </c>
      <c r="F128" s="10">
        <v>0</v>
      </c>
      <c r="G128" s="10">
        <v>0</v>
      </c>
      <c r="H128" s="10">
        <v>0</v>
      </c>
      <c r="I128" s="10">
        <v>0</v>
      </c>
      <c r="J128" s="10">
        <v>0</v>
      </c>
      <c r="K128" s="23">
        <f t="shared" si="20"/>
        <v>0</v>
      </c>
    </row>
    <row r="129" spans="1:11" x14ac:dyDescent="0.2">
      <c r="A129" s="296" t="s">
        <v>93</v>
      </c>
      <c r="B129" s="297" t="s">
        <v>94</v>
      </c>
      <c r="C129" s="13">
        <f>SUM(C118:C128)</f>
        <v>0</v>
      </c>
      <c r="D129" s="13">
        <f t="shared" ref="D129" si="21">SUM(D118:D128)</f>
        <v>0</v>
      </c>
      <c r="E129" s="13">
        <f t="shared" ref="E129" si="22">SUM(E118:E128)</f>
        <v>0</v>
      </c>
      <c r="F129" s="13">
        <f t="shared" ref="F129" si="23">SUM(F118:F128)</f>
        <v>0</v>
      </c>
      <c r="G129" s="13">
        <f t="shared" ref="G129" si="24">SUM(G118:G128)</f>
        <v>0</v>
      </c>
      <c r="H129" s="13">
        <f t="shared" ref="H129" si="25">SUM(H118:H128)</f>
        <v>0</v>
      </c>
      <c r="I129" s="13">
        <f t="shared" ref="I129" si="26">SUM(I118:I128)</f>
        <v>0</v>
      </c>
      <c r="J129" s="13">
        <f t="shared" ref="J129" si="27">SUM(J118:J128)</f>
        <v>0</v>
      </c>
      <c r="K129" s="23">
        <f>SUM(K118:K128)</f>
        <v>0</v>
      </c>
    </row>
    <row r="130" spans="1:11" ht="15" customHeight="1" x14ac:dyDescent="0.2">
      <c r="A130" s="306" t="s">
        <v>666</v>
      </c>
      <c r="B130" s="307" t="s">
        <v>94</v>
      </c>
      <c r="C130" s="147">
        <v>0</v>
      </c>
      <c r="D130" s="147">
        <v>0</v>
      </c>
      <c r="E130" s="147">
        <v>0</v>
      </c>
      <c r="F130" s="147">
        <v>0</v>
      </c>
      <c r="G130" s="147">
        <v>0</v>
      </c>
      <c r="H130" s="147">
        <v>0</v>
      </c>
      <c r="I130" s="147">
        <v>0</v>
      </c>
      <c r="J130" s="147">
        <v>0</v>
      </c>
      <c r="K130" s="18">
        <f t="shared" si="20"/>
        <v>0</v>
      </c>
    </row>
    <row r="131" spans="1:11" ht="15" customHeight="1" thickBot="1" x14ac:dyDescent="0.25">
      <c r="A131" s="165" t="s">
        <v>667</v>
      </c>
      <c r="B131" s="340" t="s">
        <v>94</v>
      </c>
      <c r="C131" s="147">
        <v>0</v>
      </c>
      <c r="D131" s="147">
        <v>0</v>
      </c>
      <c r="E131" s="147">
        <v>0</v>
      </c>
      <c r="F131" s="147">
        <v>0</v>
      </c>
      <c r="G131" s="147">
        <v>0</v>
      </c>
      <c r="H131" s="147">
        <v>0</v>
      </c>
      <c r="I131" s="147">
        <v>0</v>
      </c>
      <c r="J131" s="147">
        <v>0</v>
      </c>
      <c r="K131" s="19">
        <f t="shared" si="20"/>
        <v>0</v>
      </c>
    </row>
    <row r="132" spans="1:11" ht="15" customHeight="1" x14ac:dyDescent="0.2">
      <c r="A132" s="239" t="s">
        <v>638</v>
      </c>
      <c r="B132" s="308"/>
      <c r="C132" s="583"/>
      <c r="D132" s="584"/>
      <c r="E132" s="584"/>
      <c r="F132" s="584"/>
      <c r="G132" s="584"/>
      <c r="H132" s="584"/>
      <c r="I132" s="584"/>
      <c r="J132" s="584"/>
      <c r="K132" s="585"/>
    </row>
    <row r="133" spans="1:11" x14ac:dyDescent="0.2">
      <c r="A133" s="293" t="s">
        <v>540</v>
      </c>
      <c r="B133" s="294" t="s">
        <v>539</v>
      </c>
      <c r="C133" s="553"/>
      <c r="D133" s="554"/>
      <c r="E133" s="554"/>
      <c r="F133" s="554"/>
      <c r="G133" s="554"/>
      <c r="H133" s="554"/>
      <c r="I133" s="554"/>
      <c r="J133" s="554"/>
      <c r="K133" s="555"/>
    </row>
    <row r="134" spans="1:11" ht="15" customHeight="1" x14ac:dyDescent="0.2">
      <c r="A134" s="159" t="s">
        <v>554</v>
      </c>
      <c r="B134" s="295" t="s">
        <v>541</v>
      </c>
      <c r="C134" s="143">
        <f>SUM(C6,C22,C38,C54,C70,C86,C102,C118)</f>
        <v>0</v>
      </c>
      <c r="D134" s="143">
        <f t="shared" ref="D134:J134" si="28">SUM(D6,D22,D38,D54,D70,D86,D102,D118)</f>
        <v>0</v>
      </c>
      <c r="E134" s="143">
        <f t="shared" si="28"/>
        <v>0</v>
      </c>
      <c r="F134" s="143">
        <f t="shared" si="28"/>
        <v>0</v>
      </c>
      <c r="G134" s="143">
        <f t="shared" si="28"/>
        <v>0</v>
      </c>
      <c r="H134" s="143">
        <f t="shared" si="28"/>
        <v>0</v>
      </c>
      <c r="I134" s="143">
        <f t="shared" si="28"/>
        <v>0</v>
      </c>
      <c r="J134" s="143">
        <f t="shared" si="28"/>
        <v>0</v>
      </c>
      <c r="K134" s="142">
        <f>SUM(C134:J134)</f>
        <v>0</v>
      </c>
    </row>
    <row r="135" spans="1:11" ht="15" customHeight="1" x14ac:dyDescent="0.2">
      <c r="A135" s="159" t="s">
        <v>555</v>
      </c>
      <c r="B135" s="295" t="s">
        <v>542</v>
      </c>
      <c r="C135" s="143">
        <f t="shared" ref="C135:J144" si="29">SUM(C7,C23,C39,C55,C71,C87,C103,C119)</f>
        <v>95</v>
      </c>
      <c r="D135" s="143">
        <f t="shared" si="29"/>
        <v>32</v>
      </c>
      <c r="E135" s="143">
        <f t="shared" si="29"/>
        <v>16</v>
      </c>
      <c r="F135" s="143">
        <f t="shared" si="29"/>
        <v>33</v>
      </c>
      <c r="G135" s="143">
        <f t="shared" si="29"/>
        <v>31</v>
      </c>
      <c r="H135" s="143">
        <f t="shared" si="29"/>
        <v>5</v>
      </c>
      <c r="I135" s="143">
        <f t="shared" si="29"/>
        <v>0</v>
      </c>
      <c r="J135" s="143">
        <f t="shared" si="29"/>
        <v>0</v>
      </c>
      <c r="K135" s="142">
        <f t="shared" ref="K135:K143" si="30">SUM(C135:J135)</f>
        <v>212</v>
      </c>
    </row>
    <row r="136" spans="1:11" ht="15" customHeight="1" x14ac:dyDescent="0.2">
      <c r="A136" s="159" t="s">
        <v>556</v>
      </c>
      <c r="B136" s="295" t="s">
        <v>543</v>
      </c>
      <c r="C136" s="143">
        <f t="shared" si="29"/>
        <v>29</v>
      </c>
      <c r="D136" s="143">
        <f t="shared" si="29"/>
        <v>0</v>
      </c>
      <c r="E136" s="143">
        <f t="shared" si="29"/>
        <v>0</v>
      </c>
      <c r="F136" s="143">
        <f t="shared" si="29"/>
        <v>0</v>
      </c>
      <c r="G136" s="143">
        <f t="shared" si="29"/>
        <v>5</v>
      </c>
      <c r="H136" s="143">
        <f t="shared" si="29"/>
        <v>0</v>
      </c>
      <c r="I136" s="143">
        <f t="shared" si="29"/>
        <v>0</v>
      </c>
      <c r="J136" s="143">
        <f t="shared" si="29"/>
        <v>0</v>
      </c>
      <c r="K136" s="142">
        <f t="shared" si="30"/>
        <v>34</v>
      </c>
    </row>
    <row r="137" spans="1:11" ht="15" customHeight="1" x14ac:dyDescent="0.2">
      <c r="A137" s="159" t="s">
        <v>557</v>
      </c>
      <c r="B137" s="295" t="s">
        <v>544</v>
      </c>
      <c r="C137" s="143">
        <f t="shared" si="29"/>
        <v>0</v>
      </c>
      <c r="D137" s="143">
        <f t="shared" si="29"/>
        <v>0</v>
      </c>
      <c r="E137" s="143">
        <f t="shared" si="29"/>
        <v>0</v>
      </c>
      <c r="F137" s="143">
        <f t="shared" si="29"/>
        <v>0</v>
      </c>
      <c r="G137" s="143">
        <f t="shared" si="29"/>
        <v>9</v>
      </c>
      <c r="H137" s="143">
        <f t="shared" si="29"/>
        <v>0</v>
      </c>
      <c r="I137" s="143">
        <f t="shared" si="29"/>
        <v>0</v>
      </c>
      <c r="J137" s="143">
        <f t="shared" si="29"/>
        <v>0</v>
      </c>
      <c r="K137" s="142">
        <f t="shared" si="30"/>
        <v>9</v>
      </c>
    </row>
    <row r="138" spans="1:11" ht="15" customHeight="1" x14ac:dyDescent="0.2">
      <c r="A138" s="159" t="s">
        <v>558</v>
      </c>
      <c r="B138" s="295" t="s">
        <v>545</v>
      </c>
      <c r="C138" s="143">
        <f t="shared" si="29"/>
        <v>136</v>
      </c>
      <c r="D138" s="143">
        <f t="shared" si="29"/>
        <v>23</v>
      </c>
      <c r="E138" s="143">
        <f t="shared" si="29"/>
        <v>0</v>
      </c>
      <c r="F138" s="143">
        <f t="shared" si="29"/>
        <v>0</v>
      </c>
      <c r="G138" s="143">
        <f t="shared" si="29"/>
        <v>57</v>
      </c>
      <c r="H138" s="143">
        <f t="shared" si="29"/>
        <v>38</v>
      </c>
      <c r="I138" s="143">
        <f t="shared" si="29"/>
        <v>0</v>
      </c>
      <c r="J138" s="143">
        <f t="shared" si="29"/>
        <v>1</v>
      </c>
      <c r="K138" s="142">
        <f t="shared" si="30"/>
        <v>255</v>
      </c>
    </row>
    <row r="139" spans="1:11" ht="15" customHeight="1" x14ac:dyDescent="0.2">
      <c r="A139" s="159" t="s">
        <v>559</v>
      </c>
      <c r="B139" s="295" t="s">
        <v>546</v>
      </c>
      <c r="C139" s="143">
        <f t="shared" si="29"/>
        <v>42</v>
      </c>
      <c r="D139" s="143">
        <f t="shared" si="29"/>
        <v>3</v>
      </c>
      <c r="E139" s="143">
        <f t="shared" si="29"/>
        <v>0</v>
      </c>
      <c r="F139" s="143">
        <f t="shared" si="29"/>
        <v>0</v>
      </c>
      <c r="G139" s="143">
        <f t="shared" si="29"/>
        <v>15</v>
      </c>
      <c r="H139" s="143">
        <f t="shared" si="29"/>
        <v>2</v>
      </c>
      <c r="I139" s="143">
        <f t="shared" si="29"/>
        <v>4</v>
      </c>
      <c r="J139" s="143">
        <f t="shared" si="29"/>
        <v>0</v>
      </c>
      <c r="K139" s="142">
        <f t="shared" si="30"/>
        <v>66</v>
      </c>
    </row>
    <row r="140" spans="1:11" ht="15" customHeight="1" x14ac:dyDescent="0.2">
      <c r="A140" s="159" t="s">
        <v>553</v>
      </c>
      <c r="B140" s="295" t="s">
        <v>547</v>
      </c>
      <c r="C140" s="143">
        <f t="shared" si="29"/>
        <v>39</v>
      </c>
      <c r="D140" s="143">
        <f t="shared" si="29"/>
        <v>0</v>
      </c>
      <c r="E140" s="143">
        <f t="shared" si="29"/>
        <v>0</v>
      </c>
      <c r="F140" s="143">
        <f t="shared" si="29"/>
        <v>0</v>
      </c>
      <c r="G140" s="143">
        <f t="shared" si="29"/>
        <v>8</v>
      </c>
      <c r="H140" s="143">
        <f t="shared" si="29"/>
        <v>0</v>
      </c>
      <c r="I140" s="143">
        <f t="shared" si="29"/>
        <v>0</v>
      </c>
      <c r="J140" s="143">
        <f t="shared" si="29"/>
        <v>0</v>
      </c>
      <c r="K140" s="142">
        <f t="shared" si="30"/>
        <v>47</v>
      </c>
    </row>
    <row r="141" spans="1:11" ht="15" customHeight="1" x14ac:dyDescent="0.2">
      <c r="A141" s="159" t="s">
        <v>560</v>
      </c>
      <c r="B141" s="295" t="s">
        <v>548</v>
      </c>
      <c r="C141" s="143">
        <f t="shared" si="29"/>
        <v>154</v>
      </c>
      <c r="D141" s="143">
        <f t="shared" si="29"/>
        <v>29</v>
      </c>
      <c r="E141" s="143">
        <f t="shared" si="29"/>
        <v>0</v>
      </c>
      <c r="F141" s="143">
        <f t="shared" si="29"/>
        <v>0</v>
      </c>
      <c r="G141" s="143">
        <f t="shared" si="29"/>
        <v>103</v>
      </c>
      <c r="H141" s="143">
        <f t="shared" si="29"/>
        <v>31</v>
      </c>
      <c r="I141" s="143">
        <f t="shared" si="29"/>
        <v>9</v>
      </c>
      <c r="J141" s="143">
        <f t="shared" si="29"/>
        <v>5</v>
      </c>
      <c r="K141" s="142">
        <f t="shared" si="30"/>
        <v>331</v>
      </c>
    </row>
    <row r="142" spans="1:11" ht="15" customHeight="1" x14ac:dyDescent="0.2">
      <c r="A142" s="159" t="s">
        <v>561</v>
      </c>
      <c r="B142" s="295" t="s">
        <v>549</v>
      </c>
      <c r="C142" s="143">
        <f t="shared" si="29"/>
        <v>0</v>
      </c>
      <c r="D142" s="143">
        <f t="shared" si="29"/>
        <v>0</v>
      </c>
      <c r="E142" s="143">
        <f t="shared" si="29"/>
        <v>0</v>
      </c>
      <c r="F142" s="143">
        <f t="shared" si="29"/>
        <v>0</v>
      </c>
      <c r="G142" s="143">
        <f t="shared" si="29"/>
        <v>0</v>
      </c>
      <c r="H142" s="143">
        <f t="shared" si="29"/>
        <v>0</v>
      </c>
      <c r="I142" s="143">
        <f t="shared" si="29"/>
        <v>0</v>
      </c>
      <c r="J142" s="143">
        <f t="shared" si="29"/>
        <v>0</v>
      </c>
      <c r="K142" s="142">
        <f t="shared" si="30"/>
        <v>0</v>
      </c>
    </row>
    <row r="143" spans="1:11" ht="15" customHeight="1" x14ac:dyDescent="0.2">
      <c r="A143" s="159" t="s">
        <v>562</v>
      </c>
      <c r="B143" s="295" t="s">
        <v>550</v>
      </c>
      <c r="C143" s="143">
        <f t="shared" si="29"/>
        <v>39</v>
      </c>
      <c r="D143" s="143">
        <f t="shared" si="29"/>
        <v>35</v>
      </c>
      <c r="E143" s="143">
        <f t="shared" si="29"/>
        <v>0</v>
      </c>
      <c r="F143" s="143">
        <f t="shared" si="29"/>
        <v>0</v>
      </c>
      <c r="G143" s="143">
        <f t="shared" si="29"/>
        <v>6</v>
      </c>
      <c r="H143" s="143">
        <f t="shared" si="29"/>
        <v>0</v>
      </c>
      <c r="I143" s="143">
        <f t="shared" si="29"/>
        <v>0</v>
      </c>
      <c r="J143" s="143">
        <f t="shared" si="29"/>
        <v>0</v>
      </c>
      <c r="K143" s="145">
        <f t="shared" si="30"/>
        <v>80</v>
      </c>
    </row>
    <row r="144" spans="1:11" ht="15" customHeight="1" thickBot="1" x14ac:dyDescent="0.25">
      <c r="A144" s="159" t="s">
        <v>552</v>
      </c>
      <c r="B144" s="295" t="s">
        <v>551</v>
      </c>
      <c r="C144" s="143">
        <f t="shared" si="29"/>
        <v>37</v>
      </c>
      <c r="D144" s="143">
        <f t="shared" si="29"/>
        <v>3</v>
      </c>
      <c r="E144" s="143">
        <f t="shared" si="29"/>
        <v>0</v>
      </c>
      <c r="F144" s="143">
        <f t="shared" si="29"/>
        <v>0</v>
      </c>
      <c r="G144" s="143">
        <f t="shared" si="29"/>
        <v>5</v>
      </c>
      <c r="H144" s="143">
        <f t="shared" si="29"/>
        <v>1</v>
      </c>
      <c r="I144" s="143">
        <f t="shared" si="29"/>
        <v>0</v>
      </c>
      <c r="J144" s="143">
        <f t="shared" si="29"/>
        <v>0</v>
      </c>
      <c r="K144" s="142">
        <f t="shared" ref="K144" si="31">SUM(C144:J144)</f>
        <v>46</v>
      </c>
    </row>
    <row r="145" spans="1:11" x14ac:dyDescent="0.2">
      <c r="A145" s="206" t="s">
        <v>95</v>
      </c>
      <c r="B145" s="207" t="s">
        <v>94</v>
      </c>
      <c r="C145" s="208">
        <f>SUM(C17,C33,C49,C65,C81,C97,C113,C129)</f>
        <v>571</v>
      </c>
      <c r="D145" s="208">
        <f t="shared" ref="D145:J145" si="32">SUM(D17,D33,D49,D65,D81,D97,D113,D129)</f>
        <v>125</v>
      </c>
      <c r="E145" s="208">
        <f t="shared" si="32"/>
        <v>16</v>
      </c>
      <c r="F145" s="208">
        <f t="shared" si="32"/>
        <v>33</v>
      </c>
      <c r="G145" s="208">
        <f t="shared" si="32"/>
        <v>239</v>
      </c>
      <c r="H145" s="208">
        <f t="shared" si="32"/>
        <v>77</v>
      </c>
      <c r="I145" s="208">
        <f t="shared" si="32"/>
        <v>13</v>
      </c>
      <c r="J145" s="208">
        <f t="shared" si="32"/>
        <v>6</v>
      </c>
      <c r="K145" s="209">
        <f>SUM(K134:K144)</f>
        <v>1080</v>
      </c>
    </row>
    <row r="146" spans="1:11" x14ac:dyDescent="0.2">
      <c r="A146" s="64" t="s">
        <v>80</v>
      </c>
      <c r="B146" s="149" t="s">
        <v>94</v>
      </c>
      <c r="C146" s="110">
        <f t="shared" ref="C146:J147" si="33">SUM(C18,C34,C50,C66,C82,C98,C114,C130)</f>
        <v>338</v>
      </c>
      <c r="D146" s="110">
        <f t="shared" si="33"/>
        <v>100</v>
      </c>
      <c r="E146" s="110">
        <f t="shared" si="33"/>
        <v>16</v>
      </c>
      <c r="F146" s="110">
        <f t="shared" si="33"/>
        <v>32</v>
      </c>
      <c r="G146" s="110">
        <f t="shared" si="33"/>
        <v>108</v>
      </c>
      <c r="H146" s="110">
        <f t="shared" si="33"/>
        <v>44</v>
      </c>
      <c r="I146" s="110">
        <f t="shared" si="33"/>
        <v>1</v>
      </c>
      <c r="J146" s="110">
        <f t="shared" si="33"/>
        <v>3</v>
      </c>
      <c r="K146" s="18">
        <f>SUM(C146:J146)</f>
        <v>642</v>
      </c>
    </row>
    <row r="147" spans="1:11" ht="13.5" thickBot="1" x14ac:dyDescent="0.25">
      <c r="A147" s="130" t="s">
        <v>81</v>
      </c>
      <c r="B147" s="150" t="s">
        <v>94</v>
      </c>
      <c r="C147" s="148">
        <f t="shared" si="33"/>
        <v>31</v>
      </c>
      <c r="D147" s="148">
        <f t="shared" si="33"/>
        <v>1</v>
      </c>
      <c r="E147" s="148">
        <f t="shared" si="33"/>
        <v>0</v>
      </c>
      <c r="F147" s="148">
        <f t="shared" si="33"/>
        <v>0</v>
      </c>
      <c r="G147" s="148">
        <f t="shared" si="33"/>
        <v>34</v>
      </c>
      <c r="H147" s="148">
        <f t="shared" si="33"/>
        <v>5</v>
      </c>
      <c r="I147" s="148">
        <f t="shared" si="33"/>
        <v>4</v>
      </c>
      <c r="J147" s="148">
        <f t="shared" si="33"/>
        <v>2</v>
      </c>
      <c r="K147" s="19">
        <f>SUM(C147:J147)</f>
        <v>77</v>
      </c>
    </row>
    <row r="149" spans="1:11" ht="15" customHeight="1" x14ac:dyDescent="0.2">
      <c r="A149" s="607" t="s">
        <v>124</v>
      </c>
      <c r="B149" s="607"/>
      <c r="C149" s="607"/>
      <c r="D149" s="607"/>
      <c r="E149" s="607"/>
      <c r="F149" s="607"/>
      <c r="G149" s="607"/>
      <c r="H149" s="607"/>
      <c r="I149" s="607"/>
      <c r="J149" s="607"/>
      <c r="K149" s="607"/>
    </row>
    <row r="150" spans="1:11" ht="15" customHeight="1" x14ac:dyDescent="0.2">
      <c r="A150" s="607" t="s">
        <v>145</v>
      </c>
      <c r="B150" s="607"/>
      <c r="C150" s="607"/>
      <c r="D150" s="607"/>
      <c r="E150" s="607"/>
      <c r="F150" s="607"/>
      <c r="G150" s="607"/>
      <c r="H150" s="607"/>
      <c r="I150" s="607"/>
      <c r="J150" s="607"/>
      <c r="K150" s="607"/>
    </row>
  </sheetData>
  <mergeCells count="22">
    <mergeCell ref="C101:K101"/>
    <mergeCell ref="C100:K100"/>
    <mergeCell ref="C116:K116"/>
    <mergeCell ref="A149:K149"/>
    <mergeCell ref="A150:K150"/>
    <mergeCell ref="C132:K132"/>
    <mergeCell ref="C133:K133"/>
    <mergeCell ref="I2:J2"/>
    <mergeCell ref="A1:K1"/>
    <mergeCell ref="C2:D2"/>
    <mergeCell ref="E2:F2"/>
    <mergeCell ref="G2:H2"/>
    <mergeCell ref="A2:A3"/>
    <mergeCell ref="C52:K52"/>
    <mergeCell ref="C68:K68"/>
    <mergeCell ref="C69:K69"/>
    <mergeCell ref="C84:K84"/>
    <mergeCell ref="C4:K4"/>
    <mergeCell ref="C5:K5"/>
    <mergeCell ref="C20:K20"/>
    <mergeCell ref="C36:K36"/>
    <mergeCell ref="C37:K37"/>
  </mergeCells>
  <pageMargins left="0.25" right="0.25" top="0.75" bottom="0.75" header="0.3" footer="0.3"/>
  <pageSetup paperSize="9" scale="76" fitToHeight="0" orientation="portrait" r:id="rId1"/>
  <ignoredErrors>
    <ignoredError sqref="K113 K129 K145" formula="1"/>
    <ignoredError sqref="B102:B112 B118:B128 B134:B144"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33"/>
  <sheetViews>
    <sheetView topLeftCell="A103" zoomScaleNormal="100" workbookViewId="0">
      <selection activeCell="C118" sqref="C118:R129"/>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539" t="s">
        <v>398</v>
      </c>
      <c r="B1" s="540"/>
      <c r="C1" s="540"/>
      <c r="D1" s="540"/>
      <c r="E1" s="540"/>
      <c r="F1" s="540"/>
      <c r="G1" s="540"/>
      <c r="H1" s="540"/>
      <c r="I1" s="540"/>
      <c r="J1" s="540"/>
      <c r="K1" s="540"/>
      <c r="L1" s="540"/>
      <c r="M1" s="540"/>
      <c r="N1" s="540"/>
      <c r="O1" s="540"/>
      <c r="P1" s="540"/>
      <c r="Q1" s="540"/>
      <c r="R1" s="542"/>
      <c r="T1" s="82"/>
      <c r="U1" s="76"/>
      <c r="V1" s="76"/>
      <c r="W1" s="76"/>
    </row>
    <row r="2" spans="1:23" s="5" customFormat="1" ht="38.25" customHeight="1" x14ac:dyDescent="0.2">
      <c r="A2" s="615" t="s">
        <v>638</v>
      </c>
      <c r="B2" s="616"/>
      <c r="C2" s="611" t="s">
        <v>0</v>
      </c>
      <c r="D2" s="612"/>
      <c r="E2" s="612"/>
      <c r="F2" s="613"/>
      <c r="G2" s="611" t="s">
        <v>2</v>
      </c>
      <c r="H2" s="612"/>
      <c r="I2" s="612"/>
      <c r="J2" s="613"/>
      <c r="K2" s="611" t="s">
        <v>1</v>
      </c>
      <c r="L2" s="612"/>
      <c r="M2" s="612"/>
      <c r="N2" s="613"/>
      <c r="O2" s="611" t="s">
        <v>3</v>
      </c>
      <c r="P2" s="612"/>
      <c r="Q2" s="612"/>
      <c r="R2" s="614"/>
    </row>
    <row r="3" spans="1:23" s="5" customFormat="1" ht="51.75" customHeight="1" thickBot="1" x14ac:dyDescent="0.25">
      <c r="A3" s="617"/>
      <c r="B3" s="618"/>
      <c r="C3" s="158" t="s">
        <v>487</v>
      </c>
      <c r="D3" s="158" t="s">
        <v>18</v>
      </c>
      <c r="E3" s="158" t="s">
        <v>82</v>
      </c>
      <c r="F3" s="158" t="s">
        <v>83</v>
      </c>
      <c r="G3" s="158" t="s">
        <v>487</v>
      </c>
      <c r="H3" s="158" t="s">
        <v>18</v>
      </c>
      <c r="I3" s="158" t="s">
        <v>82</v>
      </c>
      <c r="J3" s="158" t="s">
        <v>83</v>
      </c>
      <c r="K3" s="158" t="s">
        <v>487</v>
      </c>
      <c r="L3" s="158" t="s">
        <v>18</v>
      </c>
      <c r="M3" s="158" t="s">
        <v>82</v>
      </c>
      <c r="N3" s="158" t="s">
        <v>83</v>
      </c>
      <c r="O3" s="158" t="s">
        <v>487</v>
      </c>
      <c r="P3" s="158" t="s">
        <v>18</v>
      </c>
      <c r="Q3" s="158" t="s">
        <v>82</v>
      </c>
      <c r="R3" s="367" t="s">
        <v>83</v>
      </c>
    </row>
    <row r="4" spans="1:23" s="5" customFormat="1" x14ac:dyDescent="0.2">
      <c r="A4" s="156" t="s">
        <v>641</v>
      </c>
      <c r="B4" s="157"/>
      <c r="C4" s="550"/>
      <c r="D4" s="551"/>
      <c r="E4" s="551"/>
      <c r="F4" s="551"/>
      <c r="G4" s="551"/>
      <c r="H4" s="551"/>
      <c r="I4" s="551"/>
      <c r="J4" s="551"/>
      <c r="K4" s="551"/>
      <c r="L4" s="551"/>
      <c r="M4" s="551"/>
      <c r="N4" s="551"/>
      <c r="O4" s="551"/>
      <c r="P4" s="551"/>
      <c r="Q4" s="551"/>
      <c r="R4" s="552"/>
    </row>
    <row r="5" spans="1:23" s="5" customFormat="1" x14ac:dyDescent="0.2">
      <c r="A5" s="293" t="s">
        <v>540</v>
      </c>
      <c r="B5" s="294" t="s">
        <v>539</v>
      </c>
      <c r="C5" s="309"/>
      <c r="D5" s="310"/>
      <c r="E5" s="310"/>
      <c r="F5" s="310"/>
      <c r="G5" s="310"/>
      <c r="H5" s="310"/>
      <c r="I5" s="310"/>
      <c r="J5" s="310"/>
      <c r="K5" s="310"/>
      <c r="L5" s="310"/>
      <c r="M5" s="310"/>
      <c r="N5" s="310"/>
      <c r="O5" s="310"/>
      <c r="P5" s="310"/>
      <c r="Q5" s="310"/>
      <c r="R5" s="311"/>
    </row>
    <row r="6" spans="1:23" s="5" customFormat="1" x14ac:dyDescent="0.2">
      <c r="A6" s="159" t="s">
        <v>554</v>
      </c>
      <c r="B6" s="295" t="s">
        <v>541</v>
      </c>
      <c r="C6" s="211">
        <v>0</v>
      </c>
      <c r="D6" s="211">
        <v>0</v>
      </c>
      <c r="E6" s="211">
        <v>0</v>
      </c>
      <c r="F6" s="211">
        <v>0</v>
      </c>
      <c r="G6" s="211">
        <v>0</v>
      </c>
      <c r="H6" s="211">
        <v>0</v>
      </c>
      <c r="I6" s="211">
        <v>0</v>
      </c>
      <c r="J6" s="211">
        <v>0</v>
      </c>
      <c r="K6" s="211">
        <v>0</v>
      </c>
      <c r="L6" s="211">
        <v>0</v>
      </c>
      <c r="M6" s="211">
        <v>0</v>
      </c>
      <c r="N6" s="211">
        <v>0</v>
      </c>
      <c r="O6" s="211">
        <v>0</v>
      </c>
      <c r="P6" s="211">
        <v>0</v>
      </c>
      <c r="Q6" s="211">
        <v>0</v>
      </c>
      <c r="R6" s="368">
        <v>0</v>
      </c>
    </row>
    <row r="7" spans="1:23" s="5" customFormat="1" x14ac:dyDescent="0.2">
      <c r="A7" s="159" t="s">
        <v>555</v>
      </c>
      <c r="B7" s="295" t="s">
        <v>542</v>
      </c>
      <c r="C7" s="211">
        <v>0</v>
      </c>
      <c r="D7" s="211">
        <v>0</v>
      </c>
      <c r="E7" s="211">
        <v>0</v>
      </c>
      <c r="F7" s="211">
        <v>0</v>
      </c>
      <c r="G7" s="211">
        <v>0</v>
      </c>
      <c r="H7" s="211">
        <v>0</v>
      </c>
      <c r="I7" s="211">
        <v>0</v>
      </c>
      <c r="J7" s="211">
        <v>0</v>
      </c>
      <c r="K7" s="211">
        <v>0</v>
      </c>
      <c r="L7" s="211">
        <v>0</v>
      </c>
      <c r="M7" s="211">
        <v>0</v>
      </c>
      <c r="N7" s="211">
        <v>0</v>
      </c>
      <c r="O7" s="211">
        <v>0</v>
      </c>
      <c r="P7" s="211">
        <v>0</v>
      </c>
      <c r="Q7" s="211">
        <v>0</v>
      </c>
      <c r="R7" s="368">
        <v>0</v>
      </c>
    </row>
    <row r="8" spans="1:23" s="5" customFormat="1" x14ac:dyDescent="0.2">
      <c r="A8" s="159" t="s">
        <v>556</v>
      </c>
      <c r="B8" s="295" t="s">
        <v>543</v>
      </c>
      <c r="C8" s="211">
        <v>0</v>
      </c>
      <c r="D8" s="211">
        <v>0</v>
      </c>
      <c r="E8" s="211">
        <v>0</v>
      </c>
      <c r="F8" s="211">
        <v>0</v>
      </c>
      <c r="G8" s="211">
        <v>0</v>
      </c>
      <c r="H8" s="211">
        <v>0</v>
      </c>
      <c r="I8" s="211">
        <v>0</v>
      </c>
      <c r="J8" s="211">
        <v>0</v>
      </c>
      <c r="K8" s="211">
        <v>0</v>
      </c>
      <c r="L8" s="211">
        <v>0</v>
      </c>
      <c r="M8" s="211">
        <v>0</v>
      </c>
      <c r="N8" s="211">
        <v>0</v>
      </c>
      <c r="O8" s="211">
        <v>0</v>
      </c>
      <c r="P8" s="211">
        <v>0</v>
      </c>
      <c r="Q8" s="211">
        <v>0</v>
      </c>
      <c r="R8" s="368">
        <v>0</v>
      </c>
    </row>
    <row r="9" spans="1:23" s="5" customFormat="1" x14ac:dyDescent="0.2">
      <c r="A9" s="159" t="s">
        <v>557</v>
      </c>
      <c r="B9" s="295" t="s">
        <v>544</v>
      </c>
      <c r="C9" s="211">
        <v>0</v>
      </c>
      <c r="D9" s="211">
        <v>0</v>
      </c>
      <c r="E9" s="211">
        <v>0</v>
      </c>
      <c r="F9" s="211">
        <v>0</v>
      </c>
      <c r="G9" s="211">
        <v>0</v>
      </c>
      <c r="H9" s="211">
        <v>0</v>
      </c>
      <c r="I9" s="211">
        <v>0</v>
      </c>
      <c r="J9" s="211">
        <v>0</v>
      </c>
      <c r="K9" s="211">
        <v>0</v>
      </c>
      <c r="L9" s="211">
        <v>0</v>
      </c>
      <c r="M9" s="211">
        <v>0</v>
      </c>
      <c r="N9" s="211">
        <v>0</v>
      </c>
      <c r="O9" s="211">
        <v>0</v>
      </c>
      <c r="P9" s="211">
        <v>0</v>
      </c>
      <c r="Q9" s="211">
        <v>0</v>
      </c>
      <c r="R9" s="368">
        <v>0</v>
      </c>
    </row>
    <row r="10" spans="1:23" s="5" customFormat="1" x14ac:dyDescent="0.2">
      <c r="A10" s="159" t="s">
        <v>558</v>
      </c>
      <c r="B10" s="295" t="s">
        <v>545</v>
      </c>
      <c r="C10" s="211">
        <v>0</v>
      </c>
      <c r="D10" s="211">
        <v>0</v>
      </c>
      <c r="E10" s="211">
        <v>0</v>
      </c>
      <c r="F10" s="211">
        <v>0</v>
      </c>
      <c r="G10" s="211">
        <v>0</v>
      </c>
      <c r="H10" s="211">
        <v>0</v>
      </c>
      <c r="I10" s="211">
        <v>0</v>
      </c>
      <c r="J10" s="211">
        <v>0</v>
      </c>
      <c r="K10" s="211">
        <v>0</v>
      </c>
      <c r="L10" s="211">
        <v>0</v>
      </c>
      <c r="M10" s="211">
        <v>0</v>
      </c>
      <c r="N10" s="211">
        <v>0</v>
      </c>
      <c r="O10" s="211">
        <v>0</v>
      </c>
      <c r="P10" s="211">
        <v>0</v>
      </c>
      <c r="Q10" s="211">
        <v>0</v>
      </c>
      <c r="R10" s="368">
        <v>0</v>
      </c>
    </row>
    <row r="11" spans="1:23" s="5" customFormat="1" x14ac:dyDescent="0.2">
      <c r="A11" s="159" t="s">
        <v>559</v>
      </c>
      <c r="B11" s="295" t="s">
        <v>546</v>
      </c>
      <c r="C11" s="211">
        <v>0</v>
      </c>
      <c r="D11" s="211">
        <v>0</v>
      </c>
      <c r="E11" s="211">
        <v>0</v>
      </c>
      <c r="F11" s="211">
        <v>0</v>
      </c>
      <c r="G11" s="211">
        <v>0</v>
      </c>
      <c r="H11" s="211">
        <v>0</v>
      </c>
      <c r="I11" s="211">
        <v>0</v>
      </c>
      <c r="J11" s="211">
        <v>0</v>
      </c>
      <c r="K11" s="211">
        <v>0</v>
      </c>
      <c r="L11" s="211">
        <v>0</v>
      </c>
      <c r="M11" s="211">
        <v>0</v>
      </c>
      <c r="N11" s="211">
        <v>0</v>
      </c>
      <c r="O11" s="211">
        <v>0</v>
      </c>
      <c r="P11" s="211">
        <v>0</v>
      </c>
      <c r="Q11" s="211">
        <v>0</v>
      </c>
      <c r="R11" s="368">
        <v>0</v>
      </c>
    </row>
    <row r="12" spans="1:23" s="5" customFormat="1" x14ac:dyDescent="0.2">
      <c r="A12" s="159" t="s">
        <v>553</v>
      </c>
      <c r="B12" s="295" t="s">
        <v>547</v>
      </c>
      <c r="C12" s="211">
        <v>0</v>
      </c>
      <c r="D12" s="211">
        <v>0</v>
      </c>
      <c r="E12" s="211">
        <v>0</v>
      </c>
      <c r="F12" s="211">
        <v>0</v>
      </c>
      <c r="G12" s="211">
        <v>0</v>
      </c>
      <c r="H12" s="211">
        <v>0</v>
      </c>
      <c r="I12" s="211">
        <v>0</v>
      </c>
      <c r="J12" s="211">
        <v>0</v>
      </c>
      <c r="K12" s="211">
        <v>0</v>
      </c>
      <c r="L12" s="211">
        <v>0</v>
      </c>
      <c r="M12" s="211">
        <v>0</v>
      </c>
      <c r="N12" s="211">
        <v>0</v>
      </c>
      <c r="O12" s="211">
        <v>0</v>
      </c>
      <c r="P12" s="211">
        <v>0</v>
      </c>
      <c r="Q12" s="211">
        <v>0</v>
      </c>
      <c r="R12" s="368">
        <v>0</v>
      </c>
    </row>
    <row r="13" spans="1:23" s="5" customFormat="1" x14ac:dyDescent="0.2">
      <c r="A13" s="159" t="s">
        <v>560</v>
      </c>
      <c r="B13" s="295" t="s">
        <v>548</v>
      </c>
      <c r="C13" s="211">
        <v>432</v>
      </c>
      <c r="D13" s="211">
        <v>438</v>
      </c>
      <c r="E13" s="211">
        <v>343</v>
      </c>
      <c r="F13" s="211">
        <v>292</v>
      </c>
      <c r="G13" s="370">
        <v>0</v>
      </c>
      <c r="H13" s="370">
        <v>0</v>
      </c>
      <c r="I13" s="370">
        <v>0</v>
      </c>
      <c r="J13" s="370">
        <v>0</v>
      </c>
      <c r="K13" s="211">
        <v>104</v>
      </c>
      <c r="L13" s="211">
        <v>109</v>
      </c>
      <c r="M13" s="211">
        <v>63</v>
      </c>
      <c r="N13" s="211">
        <v>54</v>
      </c>
      <c r="O13" s="211">
        <v>19</v>
      </c>
      <c r="P13" s="211">
        <v>19</v>
      </c>
      <c r="Q13" s="211">
        <v>18</v>
      </c>
      <c r="R13" s="368">
        <v>17</v>
      </c>
    </row>
    <row r="14" spans="1:23" s="5" customFormat="1" x14ac:dyDescent="0.2">
      <c r="A14" s="159" t="s">
        <v>561</v>
      </c>
      <c r="B14" s="295" t="s">
        <v>549</v>
      </c>
      <c r="C14" s="211">
        <v>0</v>
      </c>
      <c r="D14" s="211">
        <v>0</v>
      </c>
      <c r="E14" s="211">
        <v>0</v>
      </c>
      <c r="F14" s="211">
        <v>0</v>
      </c>
      <c r="G14" s="211">
        <v>0</v>
      </c>
      <c r="H14" s="211">
        <v>0</v>
      </c>
      <c r="I14" s="211">
        <v>0</v>
      </c>
      <c r="J14" s="211">
        <v>0</v>
      </c>
      <c r="K14" s="211">
        <v>0</v>
      </c>
      <c r="L14" s="211">
        <v>0</v>
      </c>
      <c r="M14" s="211">
        <v>0</v>
      </c>
      <c r="N14" s="211">
        <v>0</v>
      </c>
      <c r="O14" s="211">
        <v>0</v>
      </c>
      <c r="P14" s="211">
        <v>0</v>
      </c>
      <c r="Q14" s="211">
        <v>0</v>
      </c>
      <c r="R14" s="368">
        <v>0</v>
      </c>
    </row>
    <row r="15" spans="1:23" s="5" customFormat="1" x14ac:dyDescent="0.2">
      <c r="A15" s="159" t="s">
        <v>562</v>
      </c>
      <c r="B15" s="295" t="s">
        <v>550</v>
      </c>
      <c r="C15" s="211">
        <v>0</v>
      </c>
      <c r="D15" s="211">
        <v>0</v>
      </c>
      <c r="E15" s="211">
        <v>0</v>
      </c>
      <c r="F15" s="211">
        <v>0</v>
      </c>
      <c r="G15" s="211">
        <v>0</v>
      </c>
      <c r="H15" s="211">
        <v>0</v>
      </c>
      <c r="I15" s="211">
        <v>0</v>
      </c>
      <c r="J15" s="211">
        <v>0</v>
      </c>
      <c r="K15" s="211">
        <v>0</v>
      </c>
      <c r="L15" s="211">
        <v>0</v>
      </c>
      <c r="M15" s="211">
        <v>0</v>
      </c>
      <c r="N15" s="211">
        <v>0</v>
      </c>
      <c r="O15" s="211">
        <v>0</v>
      </c>
      <c r="P15" s="211">
        <v>0</v>
      </c>
      <c r="Q15" s="211">
        <v>0</v>
      </c>
      <c r="R15" s="368">
        <v>0</v>
      </c>
    </row>
    <row r="16" spans="1:23" s="5" customFormat="1" x14ac:dyDescent="0.2">
      <c r="A16" s="159" t="s">
        <v>552</v>
      </c>
      <c r="B16" s="295" t="s">
        <v>551</v>
      </c>
      <c r="C16" s="211">
        <v>0</v>
      </c>
      <c r="D16" s="211">
        <v>0</v>
      </c>
      <c r="E16" s="211">
        <v>0</v>
      </c>
      <c r="F16" s="211">
        <v>0</v>
      </c>
      <c r="G16" s="211">
        <v>0</v>
      </c>
      <c r="H16" s="211">
        <v>0</v>
      </c>
      <c r="I16" s="211">
        <v>0</v>
      </c>
      <c r="J16" s="211">
        <v>0</v>
      </c>
      <c r="K16" s="211">
        <v>0</v>
      </c>
      <c r="L16" s="211">
        <v>0</v>
      </c>
      <c r="M16" s="211">
        <v>0</v>
      </c>
      <c r="N16" s="211">
        <v>0</v>
      </c>
      <c r="O16" s="211">
        <v>0</v>
      </c>
      <c r="P16" s="211">
        <v>0</v>
      </c>
      <c r="Q16" s="211">
        <v>0</v>
      </c>
      <c r="R16" s="368">
        <v>0</v>
      </c>
    </row>
    <row r="17" spans="1:18" s="5" customFormat="1" ht="13.5" thickBot="1" x14ac:dyDescent="0.25">
      <c r="A17" s="329" t="s">
        <v>93</v>
      </c>
      <c r="B17" s="163" t="s">
        <v>94</v>
      </c>
      <c r="C17" s="227">
        <v>432</v>
      </c>
      <c r="D17" s="217">
        <f>SUM(D6:D16)</f>
        <v>438</v>
      </c>
      <c r="E17" s="217">
        <f>SUM(E6:E16)</f>
        <v>343</v>
      </c>
      <c r="F17" s="217">
        <f>SUM(F6:F16)</f>
        <v>292</v>
      </c>
      <c r="G17" s="217">
        <v>0</v>
      </c>
      <c r="H17" s="217">
        <f>SUM(H6:H16)</f>
        <v>0</v>
      </c>
      <c r="I17" s="217">
        <f>SUM(I6:I16)</f>
        <v>0</v>
      </c>
      <c r="J17" s="217">
        <f>SUM(J6:J16)</f>
        <v>0</v>
      </c>
      <c r="K17" s="217">
        <v>104</v>
      </c>
      <c r="L17" s="217">
        <f>SUM(L6:L16)</f>
        <v>109</v>
      </c>
      <c r="M17" s="217">
        <f>SUM(M6:M16)</f>
        <v>63</v>
      </c>
      <c r="N17" s="217">
        <f>SUM(N6:N16)</f>
        <v>54</v>
      </c>
      <c r="O17" s="217">
        <v>19</v>
      </c>
      <c r="P17" s="217">
        <f>SUM(P6:P16)</f>
        <v>19</v>
      </c>
      <c r="Q17" s="217">
        <f>SUM(Q6:Q16)</f>
        <v>18</v>
      </c>
      <c r="R17" s="218">
        <f>SUM(R6:R16)</f>
        <v>17</v>
      </c>
    </row>
    <row r="18" spans="1:18" s="5" customFormat="1" x14ac:dyDescent="0.2">
      <c r="A18" s="226" t="s">
        <v>642</v>
      </c>
      <c r="B18" s="328"/>
      <c r="C18" s="533"/>
      <c r="D18" s="534"/>
      <c r="E18" s="534"/>
      <c r="F18" s="534"/>
      <c r="G18" s="534"/>
      <c r="H18" s="534"/>
      <c r="I18" s="534"/>
      <c r="J18" s="534"/>
      <c r="K18" s="534"/>
      <c r="L18" s="534"/>
      <c r="M18" s="534"/>
      <c r="N18" s="534"/>
      <c r="O18" s="534"/>
      <c r="P18" s="534"/>
      <c r="Q18" s="534"/>
      <c r="R18" s="535"/>
    </row>
    <row r="19" spans="1:18" s="5" customFormat="1" x14ac:dyDescent="0.2">
      <c r="A19" s="293" t="s">
        <v>540</v>
      </c>
      <c r="B19" s="294" t="s">
        <v>539</v>
      </c>
      <c r="C19" s="309"/>
      <c r="D19" s="310"/>
      <c r="E19" s="310"/>
      <c r="F19" s="310"/>
      <c r="G19" s="310"/>
      <c r="H19" s="310"/>
      <c r="I19" s="310"/>
      <c r="J19" s="310"/>
      <c r="K19" s="310"/>
      <c r="L19" s="310"/>
      <c r="M19" s="310"/>
      <c r="N19" s="310"/>
      <c r="O19" s="310"/>
      <c r="P19" s="310"/>
      <c r="Q19" s="310"/>
      <c r="R19" s="311"/>
    </row>
    <row r="20" spans="1:18" s="5" customFormat="1" x14ac:dyDescent="0.2">
      <c r="A20" s="159" t="s">
        <v>554</v>
      </c>
      <c r="B20" s="295" t="s">
        <v>541</v>
      </c>
      <c r="C20" s="211">
        <v>0</v>
      </c>
      <c r="D20" s="211">
        <v>0</v>
      </c>
      <c r="E20" s="211">
        <v>0</v>
      </c>
      <c r="F20" s="211">
        <v>0</v>
      </c>
      <c r="G20" s="211">
        <v>0</v>
      </c>
      <c r="H20" s="211">
        <v>0</v>
      </c>
      <c r="I20" s="211">
        <v>0</v>
      </c>
      <c r="J20" s="211">
        <v>0</v>
      </c>
      <c r="K20" s="211">
        <v>0</v>
      </c>
      <c r="L20" s="211">
        <v>0</v>
      </c>
      <c r="M20" s="211">
        <v>0</v>
      </c>
      <c r="N20" s="211">
        <v>0</v>
      </c>
      <c r="O20" s="211">
        <v>0</v>
      </c>
      <c r="P20" s="211">
        <v>0</v>
      </c>
      <c r="Q20" s="211">
        <v>0</v>
      </c>
      <c r="R20" s="368">
        <v>0</v>
      </c>
    </row>
    <row r="21" spans="1:18" s="5" customFormat="1" x14ac:dyDescent="0.2">
      <c r="A21" s="159" t="s">
        <v>555</v>
      </c>
      <c r="B21" s="295" t="s">
        <v>542</v>
      </c>
      <c r="C21" s="211">
        <v>0</v>
      </c>
      <c r="D21" s="211">
        <v>0</v>
      </c>
      <c r="E21" s="211">
        <v>0</v>
      </c>
      <c r="F21" s="211">
        <v>0</v>
      </c>
      <c r="G21" s="211">
        <v>0</v>
      </c>
      <c r="H21" s="211">
        <v>0</v>
      </c>
      <c r="I21" s="211">
        <v>0</v>
      </c>
      <c r="J21" s="211">
        <v>0</v>
      </c>
      <c r="K21" s="211">
        <v>0</v>
      </c>
      <c r="L21" s="211">
        <v>0</v>
      </c>
      <c r="M21" s="211">
        <v>0</v>
      </c>
      <c r="N21" s="211">
        <v>0</v>
      </c>
      <c r="O21" s="211">
        <v>0</v>
      </c>
      <c r="P21" s="211">
        <v>0</v>
      </c>
      <c r="Q21" s="211">
        <v>0</v>
      </c>
      <c r="R21" s="368">
        <v>0</v>
      </c>
    </row>
    <row r="22" spans="1:18" s="5" customFormat="1" x14ac:dyDescent="0.2">
      <c r="A22" s="159" t="s">
        <v>556</v>
      </c>
      <c r="B22" s="295" t="s">
        <v>543</v>
      </c>
      <c r="C22" s="211">
        <v>92</v>
      </c>
      <c r="D22" s="211">
        <v>94</v>
      </c>
      <c r="E22" s="211">
        <v>71</v>
      </c>
      <c r="F22" s="211">
        <v>50</v>
      </c>
      <c r="G22" s="211">
        <v>0</v>
      </c>
      <c r="H22" s="211">
        <v>0</v>
      </c>
      <c r="I22" s="211">
        <v>0</v>
      </c>
      <c r="J22" s="211">
        <v>0</v>
      </c>
      <c r="K22" s="211">
        <v>0</v>
      </c>
      <c r="L22" s="211">
        <v>0</v>
      </c>
      <c r="M22" s="211">
        <v>0</v>
      </c>
      <c r="N22" s="211">
        <v>0</v>
      </c>
      <c r="O22" s="211">
        <v>0</v>
      </c>
      <c r="P22" s="211">
        <v>0</v>
      </c>
      <c r="Q22" s="211">
        <v>0</v>
      </c>
      <c r="R22" s="368">
        <v>0</v>
      </c>
    </row>
    <row r="23" spans="1:18" s="5" customFormat="1" x14ac:dyDescent="0.2">
      <c r="A23" s="159" t="s">
        <v>557</v>
      </c>
      <c r="B23" s="295" t="s">
        <v>544</v>
      </c>
      <c r="C23" s="211">
        <v>0</v>
      </c>
      <c r="D23" s="211">
        <v>0</v>
      </c>
      <c r="E23" s="211">
        <v>0</v>
      </c>
      <c r="F23" s="211">
        <v>0</v>
      </c>
      <c r="G23" s="211">
        <v>0</v>
      </c>
      <c r="H23" s="211">
        <v>0</v>
      </c>
      <c r="I23" s="211">
        <v>0</v>
      </c>
      <c r="J23" s="211">
        <v>0</v>
      </c>
      <c r="K23" s="211">
        <v>0</v>
      </c>
      <c r="L23" s="211">
        <v>0</v>
      </c>
      <c r="M23" s="211">
        <v>0</v>
      </c>
      <c r="N23" s="211">
        <v>0</v>
      </c>
      <c r="O23" s="211">
        <v>0</v>
      </c>
      <c r="P23" s="211">
        <v>0</v>
      </c>
      <c r="Q23" s="211">
        <v>0</v>
      </c>
      <c r="R23" s="368">
        <v>0</v>
      </c>
    </row>
    <row r="24" spans="1:18" s="5" customFormat="1" x14ac:dyDescent="0.2">
      <c r="A24" s="159" t="s">
        <v>558</v>
      </c>
      <c r="B24" s="295" t="s">
        <v>545</v>
      </c>
      <c r="C24" s="211">
        <v>200</v>
      </c>
      <c r="D24" s="211">
        <v>200</v>
      </c>
      <c r="E24" s="211">
        <v>200</v>
      </c>
      <c r="F24" s="211">
        <v>117</v>
      </c>
      <c r="G24" s="211">
        <v>0</v>
      </c>
      <c r="H24" s="211">
        <v>0</v>
      </c>
      <c r="I24" s="211">
        <v>0</v>
      </c>
      <c r="J24" s="211">
        <v>0</v>
      </c>
      <c r="K24" s="211">
        <v>0</v>
      </c>
      <c r="L24" s="211">
        <v>0</v>
      </c>
      <c r="M24" s="211">
        <v>0</v>
      </c>
      <c r="N24" s="211">
        <v>0</v>
      </c>
      <c r="O24" s="211">
        <v>0</v>
      </c>
      <c r="P24" s="211">
        <v>0</v>
      </c>
      <c r="Q24" s="211">
        <v>0</v>
      </c>
      <c r="R24" s="368">
        <v>0</v>
      </c>
    </row>
    <row r="25" spans="1:18" s="5" customFormat="1" x14ac:dyDescent="0.2">
      <c r="A25" s="159" t="s">
        <v>559</v>
      </c>
      <c r="B25" s="295" t="s">
        <v>546</v>
      </c>
      <c r="C25" s="211">
        <v>0</v>
      </c>
      <c r="D25" s="211">
        <v>0</v>
      </c>
      <c r="E25" s="211">
        <v>0</v>
      </c>
      <c r="F25" s="211">
        <v>0</v>
      </c>
      <c r="G25" s="211">
        <v>0</v>
      </c>
      <c r="H25" s="211">
        <v>0</v>
      </c>
      <c r="I25" s="211">
        <v>0</v>
      </c>
      <c r="J25" s="211">
        <v>0</v>
      </c>
      <c r="K25" s="211">
        <v>0</v>
      </c>
      <c r="L25" s="211">
        <v>0</v>
      </c>
      <c r="M25" s="211">
        <v>0</v>
      </c>
      <c r="N25" s="211">
        <v>0</v>
      </c>
      <c r="O25" s="211">
        <v>0</v>
      </c>
      <c r="P25" s="211">
        <v>0</v>
      </c>
      <c r="Q25" s="211">
        <v>0</v>
      </c>
      <c r="R25" s="368">
        <v>0</v>
      </c>
    </row>
    <row r="26" spans="1:18" s="5" customFormat="1" x14ac:dyDescent="0.2">
      <c r="A26" s="159" t="s">
        <v>553</v>
      </c>
      <c r="B26" s="295" t="s">
        <v>547</v>
      </c>
      <c r="C26" s="211">
        <v>0</v>
      </c>
      <c r="D26" s="211">
        <v>0</v>
      </c>
      <c r="E26" s="211">
        <v>0</v>
      </c>
      <c r="F26" s="211">
        <v>0</v>
      </c>
      <c r="G26" s="211">
        <v>0</v>
      </c>
      <c r="H26" s="211">
        <v>0</v>
      </c>
      <c r="I26" s="211">
        <v>0</v>
      </c>
      <c r="J26" s="211">
        <v>0</v>
      </c>
      <c r="K26" s="211">
        <v>0</v>
      </c>
      <c r="L26" s="211">
        <v>0</v>
      </c>
      <c r="M26" s="211">
        <v>0</v>
      </c>
      <c r="N26" s="211">
        <v>0</v>
      </c>
      <c r="O26" s="211">
        <v>0</v>
      </c>
      <c r="P26" s="211">
        <v>0</v>
      </c>
      <c r="Q26" s="211">
        <v>0</v>
      </c>
      <c r="R26" s="368">
        <v>0</v>
      </c>
    </row>
    <row r="27" spans="1:18" s="5" customFormat="1" x14ac:dyDescent="0.2">
      <c r="A27" s="159" t="s">
        <v>560</v>
      </c>
      <c r="B27" s="295" t="s">
        <v>548</v>
      </c>
      <c r="C27" s="211">
        <v>141</v>
      </c>
      <c r="D27" s="211">
        <v>147</v>
      </c>
      <c r="E27" s="211">
        <v>146</v>
      </c>
      <c r="F27" s="211">
        <v>86</v>
      </c>
      <c r="G27" s="211">
        <v>0</v>
      </c>
      <c r="H27" s="211">
        <v>0</v>
      </c>
      <c r="I27" s="211">
        <v>0</v>
      </c>
      <c r="J27" s="211">
        <v>0</v>
      </c>
      <c r="K27" s="211">
        <v>116</v>
      </c>
      <c r="L27" s="211">
        <v>118</v>
      </c>
      <c r="M27" s="211">
        <v>118</v>
      </c>
      <c r="N27" s="211">
        <v>82</v>
      </c>
      <c r="O27" s="211">
        <v>11</v>
      </c>
      <c r="P27" s="211">
        <v>11</v>
      </c>
      <c r="Q27" s="211">
        <v>11</v>
      </c>
      <c r="R27" s="368">
        <v>9</v>
      </c>
    </row>
    <row r="28" spans="1:18" s="5" customFormat="1" x14ac:dyDescent="0.2">
      <c r="A28" s="159" t="s">
        <v>561</v>
      </c>
      <c r="B28" s="295" t="s">
        <v>549</v>
      </c>
      <c r="C28" s="211">
        <v>0</v>
      </c>
      <c r="D28" s="211">
        <v>0</v>
      </c>
      <c r="E28" s="211">
        <v>0</v>
      </c>
      <c r="F28" s="211">
        <v>0</v>
      </c>
      <c r="G28" s="211">
        <v>0</v>
      </c>
      <c r="H28" s="211">
        <v>0</v>
      </c>
      <c r="I28" s="211">
        <v>0</v>
      </c>
      <c r="J28" s="211">
        <v>0</v>
      </c>
      <c r="K28" s="211">
        <v>0</v>
      </c>
      <c r="L28" s="211">
        <v>0</v>
      </c>
      <c r="M28" s="211">
        <v>0</v>
      </c>
      <c r="N28" s="211">
        <v>0</v>
      </c>
      <c r="O28" s="211">
        <v>0</v>
      </c>
      <c r="P28" s="211">
        <v>0</v>
      </c>
      <c r="Q28" s="211">
        <v>0</v>
      </c>
      <c r="R28" s="368">
        <v>0</v>
      </c>
    </row>
    <row r="29" spans="1:18" s="5" customFormat="1" x14ac:dyDescent="0.2">
      <c r="A29" s="159" t="s">
        <v>562</v>
      </c>
      <c r="B29" s="295" t="s">
        <v>550</v>
      </c>
      <c r="C29" s="211">
        <v>0</v>
      </c>
      <c r="D29" s="211">
        <v>0</v>
      </c>
      <c r="E29" s="211">
        <v>0</v>
      </c>
      <c r="F29" s="211">
        <v>0</v>
      </c>
      <c r="G29" s="211">
        <v>0</v>
      </c>
      <c r="H29" s="211">
        <v>0</v>
      </c>
      <c r="I29" s="211">
        <v>0</v>
      </c>
      <c r="J29" s="211">
        <v>0</v>
      </c>
      <c r="K29" s="211">
        <v>0</v>
      </c>
      <c r="L29" s="211">
        <v>0</v>
      </c>
      <c r="M29" s="211">
        <v>0</v>
      </c>
      <c r="N29" s="211">
        <v>0</v>
      </c>
      <c r="O29" s="211">
        <v>0</v>
      </c>
      <c r="P29" s="211">
        <v>0</v>
      </c>
      <c r="Q29" s="211">
        <v>0</v>
      </c>
      <c r="R29" s="368">
        <v>0</v>
      </c>
    </row>
    <row r="30" spans="1:18" s="5" customFormat="1" x14ac:dyDescent="0.2">
      <c r="A30" s="159" t="s">
        <v>552</v>
      </c>
      <c r="B30" s="295" t="s">
        <v>551</v>
      </c>
      <c r="C30" s="211">
        <v>0</v>
      </c>
      <c r="D30" s="211">
        <v>0</v>
      </c>
      <c r="E30" s="211">
        <v>0</v>
      </c>
      <c r="F30" s="211">
        <v>0</v>
      </c>
      <c r="G30" s="211">
        <v>0</v>
      </c>
      <c r="H30" s="211">
        <v>0</v>
      </c>
      <c r="I30" s="211">
        <v>0</v>
      </c>
      <c r="J30" s="211">
        <v>0</v>
      </c>
      <c r="K30" s="211">
        <v>0</v>
      </c>
      <c r="L30" s="211">
        <v>0</v>
      </c>
      <c r="M30" s="211">
        <v>0</v>
      </c>
      <c r="N30" s="211">
        <v>0</v>
      </c>
      <c r="O30" s="211">
        <v>0</v>
      </c>
      <c r="P30" s="211">
        <v>0</v>
      </c>
      <c r="Q30" s="211">
        <v>0</v>
      </c>
      <c r="R30" s="368">
        <v>0</v>
      </c>
    </row>
    <row r="31" spans="1:18" s="5" customFormat="1" ht="13.5" thickBot="1" x14ac:dyDescent="0.25">
      <c r="A31" s="329" t="s">
        <v>93</v>
      </c>
      <c r="B31" s="163" t="s">
        <v>94</v>
      </c>
      <c r="C31" s="227">
        <v>394</v>
      </c>
      <c r="D31" s="217">
        <f>SUM(D20:D30)</f>
        <v>441</v>
      </c>
      <c r="E31" s="217">
        <f>SUM(E20:E30)</f>
        <v>417</v>
      </c>
      <c r="F31" s="217">
        <f>SUM(F20:F30)</f>
        <v>253</v>
      </c>
      <c r="G31" s="217">
        <v>0</v>
      </c>
      <c r="H31" s="217">
        <f>SUM(H20:H30)</f>
        <v>0</v>
      </c>
      <c r="I31" s="217">
        <f>SUM(I20:I30)</f>
        <v>0</v>
      </c>
      <c r="J31" s="217">
        <f>SUM(J20:J30)</f>
        <v>0</v>
      </c>
      <c r="K31" s="217">
        <v>116</v>
      </c>
      <c r="L31" s="217">
        <f>SUM(L20:L30)</f>
        <v>118</v>
      </c>
      <c r="M31" s="217">
        <f>SUM(M20:M30)</f>
        <v>118</v>
      </c>
      <c r="N31" s="217">
        <f>SUM(N20:N30)</f>
        <v>82</v>
      </c>
      <c r="O31" s="217">
        <v>11</v>
      </c>
      <c r="P31" s="217">
        <f>SUM(P20:P30)</f>
        <v>11</v>
      </c>
      <c r="Q31" s="217">
        <f>SUM(Q20:Q30)</f>
        <v>11</v>
      </c>
      <c r="R31" s="218">
        <f>SUM(R20:R30)</f>
        <v>9</v>
      </c>
    </row>
    <row r="32" spans="1:18" s="5" customFormat="1" x14ac:dyDescent="0.2">
      <c r="A32" s="156" t="s">
        <v>643</v>
      </c>
      <c r="B32" s="157"/>
      <c r="C32" s="550"/>
      <c r="D32" s="551"/>
      <c r="E32" s="551"/>
      <c r="F32" s="551"/>
      <c r="G32" s="551"/>
      <c r="H32" s="551"/>
      <c r="I32" s="551"/>
      <c r="J32" s="551"/>
      <c r="K32" s="551"/>
      <c r="L32" s="551"/>
      <c r="M32" s="551"/>
      <c r="N32" s="551"/>
      <c r="O32" s="551"/>
      <c r="P32" s="551"/>
      <c r="Q32" s="551"/>
      <c r="R32" s="552"/>
    </row>
    <row r="33" spans="1:18" s="5" customFormat="1" x14ac:dyDescent="0.2">
      <c r="A33" s="293" t="s">
        <v>540</v>
      </c>
      <c r="B33" s="294" t="s">
        <v>539</v>
      </c>
      <c r="C33" s="309"/>
      <c r="D33" s="310"/>
      <c r="E33" s="310"/>
      <c r="F33" s="310"/>
      <c r="G33" s="310"/>
      <c r="H33" s="310"/>
      <c r="I33" s="310"/>
      <c r="J33" s="310"/>
      <c r="K33" s="310"/>
      <c r="L33" s="310"/>
      <c r="M33" s="310"/>
      <c r="N33" s="310"/>
      <c r="O33" s="310"/>
      <c r="P33" s="310"/>
      <c r="Q33" s="310"/>
      <c r="R33" s="311"/>
    </row>
    <row r="34" spans="1:18" s="5" customFormat="1" x14ac:dyDescent="0.2">
      <c r="A34" s="159" t="s">
        <v>554</v>
      </c>
      <c r="B34" s="295" t="s">
        <v>541</v>
      </c>
      <c r="C34" s="211">
        <v>0</v>
      </c>
      <c r="D34" s="211">
        <v>0</v>
      </c>
      <c r="E34" s="211">
        <v>0</v>
      </c>
      <c r="F34" s="211">
        <v>0</v>
      </c>
      <c r="G34" s="211">
        <v>0</v>
      </c>
      <c r="H34" s="211">
        <v>0</v>
      </c>
      <c r="I34" s="211">
        <v>0</v>
      </c>
      <c r="J34" s="211">
        <v>0</v>
      </c>
      <c r="K34" s="211">
        <v>0</v>
      </c>
      <c r="L34" s="211">
        <v>0</v>
      </c>
      <c r="M34" s="211">
        <v>0</v>
      </c>
      <c r="N34" s="211">
        <v>0</v>
      </c>
      <c r="O34" s="211">
        <v>0</v>
      </c>
      <c r="P34" s="211">
        <v>0</v>
      </c>
      <c r="Q34" s="211">
        <v>0</v>
      </c>
      <c r="R34" s="368">
        <v>0</v>
      </c>
    </row>
    <row r="35" spans="1:18" s="5" customFormat="1" x14ac:dyDescent="0.2">
      <c r="A35" s="159" t="s">
        <v>555</v>
      </c>
      <c r="B35" s="295" t="s">
        <v>542</v>
      </c>
      <c r="C35" s="211">
        <v>1327</v>
      </c>
      <c r="D35" s="212">
        <v>1525</v>
      </c>
      <c r="E35" s="212">
        <v>810</v>
      </c>
      <c r="F35" s="212">
        <v>515</v>
      </c>
      <c r="G35" s="212">
        <v>138</v>
      </c>
      <c r="H35" s="212">
        <v>142</v>
      </c>
      <c r="I35" s="212">
        <v>92</v>
      </c>
      <c r="J35" s="212">
        <v>72</v>
      </c>
      <c r="K35" s="212">
        <v>175</v>
      </c>
      <c r="L35" s="212">
        <v>245</v>
      </c>
      <c r="M35" s="212">
        <v>182</v>
      </c>
      <c r="N35" s="212">
        <v>115</v>
      </c>
      <c r="O35" s="212">
        <v>0</v>
      </c>
      <c r="P35" s="212">
        <v>0</v>
      </c>
      <c r="Q35" s="212">
        <v>0</v>
      </c>
      <c r="R35" s="213">
        <v>0</v>
      </c>
    </row>
    <row r="36" spans="1:18" s="5" customFormat="1" x14ac:dyDescent="0.2">
      <c r="A36" s="159" t="s">
        <v>556</v>
      </c>
      <c r="B36" s="295" t="s">
        <v>543</v>
      </c>
      <c r="C36" s="211">
        <v>49</v>
      </c>
      <c r="D36" s="212">
        <v>49</v>
      </c>
      <c r="E36" s="212">
        <v>42</v>
      </c>
      <c r="F36" s="212">
        <v>27</v>
      </c>
      <c r="G36" s="212">
        <v>0</v>
      </c>
      <c r="H36" s="212">
        <v>0</v>
      </c>
      <c r="I36" s="212">
        <v>0</v>
      </c>
      <c r="J36" s="212">
        <v>0</v>
      </c>
      <c r="K36" s="212">
        <v>6</v>
      </c>
      <c r="L36" s="212">
        <v>6</v>
      </c>
      <c r="M36" s="212">
        <v>3</v>
      </c>
      <c r="N36" s="212">
        <v>2</v>
      </c>
      <c r="O36" s="212">
        <v>0</v>
      </c>
      <c r="P36" s="212">
        <v>0</v>
      </c>
      <c r="Q36" s="212">
        <v>0</v>
      </c>
      <c r="R36" s="213">
        <v>0</v>
      </c>
    </row>
    <row r="37" spans="1:18" s="5" customFormat="1" x14ac:dyDescent="0.2">
      <c r="A37" s="159" t="s">
        <v>557</v>
      </c>
      <c r="B37" s="295" t="s">
        <v>544</v>
      </c>
      <c r="C37" s="211">
        <v>0</v>
      </c>
      <c r="D37" s="211">
        <v>0</v>
      </c>
      <c r="E37" s="211">
        <v>0</v>
      </c>
      <c r="F37" s="211">
        <v>0</v>
      </c>
      <c r="G37" s="211">
        <v>0</v>
      </c>
      <c r="H37" s="211">
        <v>0</v>
      </c>
      <c r="I37" s="211">
        <v>0</v>
      </c>
      <c r="J37" s="211">
        <v>0</v>
      </c>
      <c r="K37" s="211">
        <v>0</v>
      </c>
      <c r="L37" s="211">
        <v>0</v>
      </c>
      <c r="M37" s="211">
        <v>0</v>
      </c>
      <c r="N37" s="211">
        <v>0</v>
      </c>
      <c r="O37" s="211">
        <v>0</v>
      </c>
      <c r="P37" s="211">
        <v>0</v>
      </c>
      <c r="Q37" s="211">
        <v>0</v>
      </c>
      <c r="R37" s="368">
        <v>0</v>
      </c>
    </row>
    <row r="38" spans="1:18" s="5" customFormat="1" x14ac:dyDescent="0.2">
      <c r="A38" s="159" t="s">
        <v>558</v>
      </c>
      <c r="B38" s="295" t="s">
        <v>545</v>
      </c>
      <c r="C38" s="211">
        <v>0</v>
      </c>
      <c r="D38" s="211">
        <v>0</v>
      </c>
      <c r="E38" s="211">
        <v>0</v>
      </c>
      <c r="F38" s="211">
        <v>0</v>
      </c>
      <c r="G38" s="211">
        <v>0</v>
      </c>
      <c r="H38" s="211">
        <v>0</v>
      </c>
      <c r="I38" s="211">
        <v>0</v>
      </c>
      <c r="J38" s="211">
        <v>0</v>
      </c>
      <c r="K38" s="211">
        <v>0</v>
      </c>
      <c r="L38" s="211">
        <v>0</v>
      </c>
      <c r="M38" s="211">
        <v>0</v>
      </c>
      <c r="N38" s="211">
        <v>0</v>
      </c>
      <c r="O38" s="211">
        <v>0</v>
      </c>
      <c r="P38" s="211">
        <v>0</v>
      </c>
      <c r="Q38" s="211">
        <v>0</v>
      </c>
      <c r="R38" s="368">
        <v>0</v>
      </c>
    </row>
    <row r="39" spans="1:18" s="5" customFormat="1" x14ac:dyDescent="0.2">
      <c r="A39" s="159" t="s">
        <v>559</v>
      </c>
      <c r="B39" s="295" t="s">
        <v>546</v>
      </c>
      <c r="C39" s="211">
        <v>59</v>
      </c>
      <c r="D39" s="212">
        <v>59</v>
      </c>
      <c r="E39" s="212">
        <v>47</v>
      </c>
      <c r="F39" s="212">
        <v>24</v>
      </c>
      <c r="G39" s="212">
        <v>0</v>
      </c>
      <c r="H39" s="212">
        <v>0</v>
      </c>
      <c r="I39" s="212">
        <v>0</v>
      </c>
      <c r="J39" s="212">
        <v>0</v>
      </c>
      <c r="K39" s="212">
        <v>8</v>
      </c>
      <c r="L39" s="212">
        <v>8</v>
      </c>
      <c r="M39" s="212">
        <v>7</v>
      </c>
      <c r="N39" s="212">
        <v>7</v>
      </c>
      <c r="O39" s="212">
        <v>2</v>
      </c>
      <c r="P39" s="212">
        <v>2</v>
      </c>
      <c r="Q39" s="212">
        <v>1</v>
      </c>
      <c r="R39" s="213">
        <v>1</v>
      </c>
    </row>
    <row r="40" spans="1:18" s="5" customFormat="1" x14ac:dyDescent="0.2">
      <c r="A40" s="159" t="s">
        <v>553</v>
      </c>
      <c r="B40" s="295" t="s">
        <v>547</v>
      </c>
      <c r="C40" s="211">
        <v>0</v>
      </c>
      <c r="D40" s="211">
        <v>0</v>
      </c>
      <c r="E40" s="211">
        <v>0</v>
      </c>
      <c r="F40" s="211">
        <v>0</v>
      </c>
      <c r="G40" s="211">
        <v>0</v>
      </c>
      <c r="H40" s="211">
        <v>0</v>
      </c>
      <c r="I40" s="211">
        <v>0</v>
      </c>
      <c r="J40" s="211">
        <v>0</v>
      </c>
      <c r="K40" s="211">
        <v>0</v>
      </c>
      <c r="L40" s="211">
        <v>0</v>
      </c>
      <c r="M40" s="211">
        <v>0</v>
      </c>
      <c r="N40" s="211">
        <v>0</v>
      </c>
      <c r="O40" s="211">
        <v>0</v>
      </c>
      <c r="P40" s="211">
        <v>0</v>
      </c>
      <c r="Q40" s="211">
        <v>0</v>
      </c>
      <c r="R40" s="368">
        <v>0</v>
      </c>
    </row>
    <row r="41" spans="1:18" s="5" customFormat="1" x14ac:dyDescent="0.2">
      <c r="A41" s="159" t="s">
        <v>560</v>
      </c>
      <c r="B41" s="295" t="s">
        <v>548</v>
      </c>
      <c r="C41" s="211">
        <v>0</v>
      </c>
      <c r="D41" s="211">
        <v>0</v>
      </c>
      <c r="E41" s="211">
        <v>0</v>
      </c>
      <c r="F41" s="211">
        <v>0</v>
      </c>
      <c r="G41" s="211">
        <v>0</v>
      </c>
      <c r="H41" s="211">
        <v>0</v>
      </c>
      <c r="I41" s="211">
        <v>0</v>
      </c>
      <c r="J41" s="211">
        <v>0</v>
      </c>
      <c r="K41" s="211">
        <v>0</v>
      </c>
      <c r="L41" s="211">
        <v>0</v>
      </c>
      <c r="M41" s="211">
        <v>0</v>
      </c>
      <c r="N41" s="211">
        <v>0</v>
      </c>
      <c r="O41" s="211">
        <v>0</v>
      </c>
      <c r="P41" s="211">
        <v>0</v>
      </c>
      <c r="Q41" s="211">
        <v>0</v>
      </c>
      <c r="R41" s="368">
        <v>0</v>
      </c>
    </row>
    <row r="42" spans="1:18" s="5" customFormat="1" x14ac:dyDescent="0.2">
      <c r="A42" s="159" t="s">
        <v>561</v>
      </c>
      <c r="B42" s="295" t="s">
        <v>549</v>
      </c>
      <c r="C42" s="211">
        <v>0</v>
      </c>
      <c r="D42" s="211">
        <v>0</v>
      </c>
      <c r="E42" s="211">
        <v>0</v>
      </c>
      <c r="F42" s="211">
        <v>0</v>
      </c>
      <c r="G42" s="211">
        <v>0</v>
      </c>
      <c r="H42" s="211">
        <v>0</v>
      </c>
      <c r="I42" s="211">
        <v>0</v>
      </c>
      <c r="J42" s="211">
        <v>0</v>
      </c>
      <c r="K42" s="211">
        <v>0</v>
      </c>
      <c r="L42" s="211">
        <v>0</v>
      </c>
      <c r="M42" s="211">
        <v>0</v>
      </c>
      <c r="N42" s="211">
        <v>0</v>
      </c>
      <c r="O42" s="211">
        <v>0</v>
      </c>
      <c r="P42" s="211">
        <v>0</v>
      </c>
      <c r="Q42" s="211">
        <v>0</v>
      </c>
      <c r="R42" s="368">
        <v>0</v>
      </c>
    </row>
    <row r="43" spans="1:18" s="5" customFormat="1" x14ac:dyDescent="0.2">
      <c r="A43" s="159" t="s">
        <v>562</v>
      </c>
      <c r="B43" s="295" t="s">
        <v>550</v>
      </c>
      <c r="C43" s="211">
        <v>204</v>
      </c>
      <c r="D43" s="212">
        <v>206</v>
      </c>
      <c r="E43" s="212">
        <v>119</v>
      </c>
      <c r="F43" s="212">
        <v>84</v>
      </c>
      <c r="G43" s="212">
        <v>0</v>
      </c>
      <c r="H43" s="212">
        <v>0</v>
      </c>
      <c r="I43" s="212">
        <v>0</v>
      </c>
      <c r="J43" s="212">
        <v>0</v>
      </c>
      <c r="K43" s="212">
        <v>20</v>
      </c>
      <c r="L43" s="212">
        <v>20</v>
      </c>
      <c r="M43" s="212">
        <v>13</v>
      </c>
      <c r="N43" s="212">
        <v>9</v>
      </c>
      <c r="O43" s="212">
        <v>0</v>
      </c>
      <c r="P43" s="212">
        <v>0</v>
      </c>
      <c r="Q43" s="212">
        <v>0</v>
      </c>
      <c r="R43" s="213">
        <v>0</v>
      </c>
    </row>
    <row r="44" spans="1:18" s="5" customFormat="1" x14ac:dyDescent="0.2">
      <c r="A44" s="159" t="s">
        <v>552</v>
      </c>
      <c r="B44" s="295" t="s">
        <v>551</v>
      </c>
      <c r="C44" s="211">
        <v>165</v>
      </c>
      <c r="D44" s="212">
        <v>165</v>
      </c>
      <c r="E44" s="212">
        <v>91</v>
      </c>
      <c r="F44" s="212">
        <v>59</v>
      </c>
      <c r="G44" s="212">
        <v>0</v>
      </c>
      <c r="H44" s="212">
        <v>0</v>
      </c>
      <c r="I44" s="212">
        <v>0</v>
      </c>
      <c r="J44" s="212">
        <v>0</v>
      </c>
      <c r="K44" s="212">
        <v>0</v>
      </c>
      <c r="L44" s="212">
        <v>0</v>
      </c>
      <c r="M44" s="212">
        <v>0</v>
      </c>
      <c r="N44" s="212">
        <v>0</v>
      </c>
      <c r="O44" s="212">
        <v>0</v>
      </c>
      <c r="P44" s="212">
        <v>0</v>
      </c>
      <c r="Q44" s="212">
        <v>0</v>
      </c>
      <c r="R44" s="213">
        <v>0</v>
      </c>
    </row>
    <row r="45" spans="1:18" s="5" customFormat="1" ht="13.5" thickBot="1" x14ac:dyDescent="0.25">
      <c r="A45" s="329" t="s">
        <v>93</v>
      </c>
      <c r="B45" s="163" t="s">
        <v>94</v>
      </c>
      <c r="C45" s="227">
        <v>1694</v>
      </c>
      <c r="D45" s="217">
        <f>SUM(D34:D44)</f>
        <v>2004</v>
      </c>
      <c r="E45" s="217">
        <f>SUM(E34:E44)</f>
        <v>1109</v>
      </c>
      <c r="F45" s="217">
        <f>SUM(F34:F44)</f>
        <v>709</v>
      </c>
      <c r="G45" s="217">
        <v>138</v>
      </c>
      <c r="H45" s="217">
        <f>SUM(H34:H44)</f>
        <v>142</v>
      </c>
      <c r="I45" s="217">
        <f>SUM(I34:I44)</f>
        <v>92</v>
      </c>
      <c r="J45" s="217">
        <f>SUM(J34:J44)</f>
        <v>72</v>
      </c>
      <c r="K45" s="217">
        <v>206</v>
      </c>
      <c r="L45" s="217">
        <f>SUM(L34:L44)</f>
        <v>279</v>
      </c>
      <c r="M45" s="217">
        <f>SUM(M34:M44)</f>
        <v>205</v>
      </c>
      <c r="N45" s="217">
        <f>SUM(N34:N44)</f>
        <v>133</v>
      </c>
      <c r="O45" s="217">
        <v>2</v>
      </c>
      <c r="P45" s="217">
        <f>SUM(P34:P44)</f>
        <v>2</v>
      </c>
      <c r="Q45" s="217">
        <f>SUM(Q34:Q44)</f>
        <v>1</v>
      </c>
      <c r="R45" s="218">
        <f>SUM(R34:R44)</f>
        <v>1</v>
      </c>
    </row>
    <row r="46" spans="1:18" s="5" customFormat="1" x14ac:dyDescent="0.2">
      <c r="A46" s="226" t="s">
        <v>644</v>
      </c>
      <c r="B46" s="328"/>
      <c r="C46" s="533"/>
      <c r="D46" s="534"/>
      <c r="E46" s="534"/>
      <c r="F46" s="534"/>
      <c r="G46" s="534"/>
      <c r="H46" s="534"/>
      <c r="I46" s="534"/>
      <c r="J46" s="534"/>
      <c r="K46" s="534"/>
      <c r="L46" s="534"/>
      <c r="M46" s="534"/>
      <c r="N46" s="534"/>
      <c r="O46" s="534"/>
      <c r="P46" s="534"/>
      <c r="Q46" s="534"/>
      <c r="R46" s="535"/>
    </row>
    <row r="47" spans="1:18" s="5" customFormat="1" x14ac:dyDescent="0.2">
      <c r="A47" s="293" t="s">
        <v>540</v>
      </c>
      <c r="B47" s="294" t="s">
        <v>539</v>
      </c>
      <c r="C47" s="309"/>
      <c r="D47" s="310"/>
      <c r="E47" s="310"/>
      <c r="F47" s="310"/>
      <c r="G47" s="310"/>
      <c r="H47" s="310"/>
      <c r="I47" s="310"/>
      <c r="J47" s="310"/>
      <c r="K47" s="310"/>
      <c r="L47" s="310"/>
      <c r="M47" s="310"/>
      <c r="N47" s="310"/>
      <c r="O47" s="310"/>
      <c r="P47" s="310"/>
      <c r="Q47" s="310"/>
      <c r="R47" s="311"/>
    </row>
    <row r="48" spans="1:18" s="5" customFormat="1" x14ac:dyDescent="0.2">
      <c r="A48" s="159" t="s">
        <v>554</v>
      </c>
      <c r="B48" s="295" t="s">
        <v>541</v>
      </c>
      <c r="C48" s="211">
        <v>0</v>
      </c>
      <c r="D48" s="211">
        <v>0</v>
      </c>
      <c r="E48" s="211">
        <v>0</v>
      </c>
      <c r="F48" s="211">
        <v>0</v>
      </c>
      <c r="G48" s="211">
        <v>0</v>
      </c>
      <c r="H48" s="211">
        <v>0</v>
      </c>
      <c r="I48" s="211">
        <v>0</v>
      </c>
      <c r="J48" s="211">
        <v>0</v>
      </c>
      <c r="K48" s="211">
        <v>0</v>
      </c>
      <c r="L48" s="211">
        <v>0</v>
      </c>
      <c r="M48" s="211">
        <v>0</v>
      </c>
      <c r="N48" s="211">
        <v>0</v>
      </c>
      <c r="O48" s="211">
        <v>0</v>
      </c>
      <c r="P48" s="211">
        <v>0</v>
      </c>
      <c r="Q48" s="211">
        <v>0</v>
      </c>
      <c r="R48" s="368">
        <v>0</v>
      </c>
    </row>
    <row r="49" spans="1:18" s="5" customFormat="1" x14ac:dyDescent="0.2">
      <c r="A49" s="159" t="s">
        <v>555</v>
      </c>
      <c r="B49" s="295" t="s">
        <v>542</v>
      </c>
      <c r="C49" s="211">
        <v>0</v>
      </c>
      <c r="D49" s="211">
        <v>0</v>
      </c>
      <c r="E49" s="211">
        <v>0</v>
      </c>
      <c r="F49" s="211">
        <v>0</v>
      </c>
      <c r="G49" s="211">
        <v>0</v>
      </c>
      <c r="H49" s="211">
        <v>0</v>
      </c>
      <c r="I49" s="211">
        <v>0</v>
      </c>
      <c r="J49" s="211">
        <v>0</v>
      </c>
      <c r="K49" s="211">
        <v>0</v>
      </c>
      <c r="L49" s="211">
        <v>0</v>
      </c>
      <c r="M49" s="211">
        <v>0</v>
      </c>
      <c r="N49" s="211">
        <v>0</v>
      </c>
      <c r="O49" s="211">
        <v>0</v>
      </c>
      <c r="P49" s="211">
        <v>0</v>
      </c>
      <c r="Q49" s="211">
        <v>0</v>
      </c>
      <c r="R49" s="368">
        <v>0</v>
      </c>
    </row>
    <row r="50" spans="1:18" s="5" customFormat="1" x14ac:dyDescent="0.2">
      <c r="A50" s="159" t="s">
        <v>556</v>
      </c>
      <c r="B50" s="295" t="s">
        <v>543</v>
      </c>
      <c r="C50" s="211">
        <v>0</v>
      </c>
      <c r="D50" s="211">
        <v>0</v>
      </c>
      <c r="E50" s="211">
        <v>0</v>
      </c>
      <c r="F50" s="211">
        <v>0</v>
      </c>
      <c r="G50" s="211">
        <v>0</v>
      </c>
      <c r="H50" s="211">
        <v>0</v>
      </c>
      <c r="I50" s="211">
        <v>0</v>
      </c>
      <c r="J50" s="211">
        <v>0</v>
      </c>
      <c r="K50" s="211">
        <v>0</v>
      </c>
      <c r="L50" s="211">
        <v>0</v>
      </c>
      <c r="M50" s="211">
        <v>0</v>
      </c>
      <c r="N50" s="211">
        <v>0</v>
      </c>
      <c r="O50" s="211">
        <v>0</v>
      </c>
      <c r="P50" s="211">
        <v>0</v>
      </c>
      <c r="Q50" s="211">
        <v>0</v>
      </c>
      <c r="R50" s="368">
        <v>0</v>
      </c>
    </row>
    <row r="51" spans="1:18" s="5" customFormat="1" x14ac:dyDescent="0.2">
      <c r="A51" s="159" t="s">
        <v>557</v>
      </c>
      <c r="B51" s="295" t="s">
        <v>544</v>
      </c>
      <c r="C51" s="370">
        <v>0</v>
      </c>
      <c r="D51" s="370">
        <v>0</v>
      </c>
      <c r="E51" s="370">
        <v>0</v>
      </c>
      <c r="F51" s="370">
        <v>0</v>
      </c>
      <c r="G51" s="211">
        <v>0</v>
      </c>
      <c r="H51" s="211">
        <v>0</v>
      </c>
      <c r="I51" s="211">
        <v>0</v>
      </c>
      <c r="J51" s="211">
        <v>0</v>
      </c>
      <c r="K51" s="211">
        <v>14</v>
      </c>
      <c r="L51" s="211">
        <v>14</v>
      </c>
      <c r="M51" s="211">
        <v>11</v>
      </c>
      <c r="N51" s="211">
        <v>4</v>
      </c>
      <c r="O51" s="211">
        <v>0</v>
      </c>
      <c r="P51" s="211">
        <v>0</v>
      </c>
      <c r="Q51" s="211">
        <v>0</v>
      </c>
      <c r="R51" s="368">
        <v>0</v>
      </c>
    </row>
    <row r="52" spans="1:18" s="5" customFormat="1" x14ac:dyDescent="0.2">
      <c r="A52" s="159" t="s">
        <v>558</v>
      </c>
      <c r="B52" s="295" t="s">
        <v>545</v>
      </c>
      <c r="C52" s="211">
        <v>576</v>
      </c>
      <c r="D52" s="211">
        <v>726</v>
      </c>
      <c r="E52" s="211">
        <v>451</v>
      </c>
      <c r="F52" s="211">
        <v>298</v>
      </c>
      <c r="G52" s="211">
        <v>0</v>
      </c>
      <c r="H52" s="211">
        <v>0</v>
      </c>
      <c r="I52" s="211">
        <v>0</v>
      </c>
      <c r="J52" s="211">
        <v>0</v>
      </c>
      <c r="K52" s="211">
        <v>248</v>
      </c>
      <c r="L52" s="211">
        <v>314</v>
      </c>
      <c r="M52" s="211">
        <v>245</v>
      </c>
      <c r="N52" s="211">
        <v>174</v>
      </c>
      <c r="O52" s="211">
        <v>15</v>
      </c>
      <c r="P52" s="211">
        <v>15</v>
      </c>
      <c r="Q52" s="211">
        <v>9</v>
      </c>
      <c r="R52" s="368">
        <v>7</v>
      </c>
    </row>
    <row r="53" spans="1:18" s="5" customFormat="1" x14ac:dyDescent="0.2">
      <c r="A53" s="159" t="s">
        <v>559</v>
      </c>
      <c r="B53" s="295" t="s">
        <v>546</v>
      </c>
      <c r="C53" s="211">
        <v>0</v>
      </c>
      <c r="D53" s="211">
        <v>0</v>
      </c>
      <c r="E53" s="211">
        <v>0</v>
      </c>
      <c r="F53" s="211">
        <v>0</v>
      </c>
      <c r="G53" s="211">
        <v>0</v>
      </c>
      <c r="H53" s="211">
        <v>0</v>
      </c>
      <c r="I53" s="211">
        <v>0</v>
      </c>
      <c r="J53" s="211">
        <v>0</v>
      </c>
      <c r="K53" s="211">
        <v>0</v>
      </c>
      <c r="L53" s="211">
        <v>0</v>
      </c>
      <c r="M53" s="211">
        <v>0</v>
      </c>
      <c r="N53" s="211">
        <v>0</v>
      </c>
      <c r="O53" s="211">
        <v>0</v>
      </c>
      <c r="P53" s="211">
        <v>0</v>
      </c>
      <c r="Q53" s="211">
        <v>0</v>
      </c>
      <c r="R53" s="368">
        <v>0</v>
      </c>
    </row>
    <row r="54" spans="1:18" s="5" customFormat="1" x14ac:dyDescent="0.2">
      <c r="A54" s="159" t="s">
        <v>553</v>
      </c>
      <c r="B54" s="295" t="s">
        <v>547</v>
      </c>
      <c r="C54" s="211">
        <v>101</v>
      </c>
      <c r="D54" s="211">
        <v>105</v>
      </c>
      <c r="E54" s="211">
        <v>73</v>
      </c>
      <c r="F54" s="211">
        <v>61</v>
      </c>
      <c r="G54" s="211">
        <v>0</v>
      </c>
      <c r="H54" s="211">
        <v>0</v>
      </c>
      <c r="I54" s="211">
        <v>0</v>
      </c>
      <c r="J54" s="211">
        <v>0</v>
      </c>
      <c r="K54" s="211">
        <v>30</v>
      </c>
      <c r="L54" s="211">
        <v>31</v>
      </c>
      <c r="M54" s="211">
        <v>27</v>
      </c>
      <c r="N54" s="211">
        <v>24</v>
      </c>
      <c r="O54" s="211">
        <v>4</v>
      </c>
      <c r="P54" s="211">
        <v>4</v>
      </c>
      <c r="Q54" s="211">
        <v>3</v>
      </c>
      <c r="R54" s="368">
        <v>3</v>
      </c>
    </row>
    <row r="55" spans="1:18" s="5" customFormat="1" x14ac:dyDescent="0.2">
      <c r="A55" s="159" t="s">
        <v>560</v>
      </c>
      <c r="B55" s="295" t="s">
        <v>548</v>
      </c>
      <c r="C55" s="211">
        <v>0</v>
      </c>
      <c r="D55" s="211">
        <v>0</v>
      </c>
      <c r="E55" s="211">
        <v>0</v>
      </c>
      <c r="F55" s="211">
        <v>0</v>
      </c>
      <c r="G55" s="211">
        <v>0</v>
      </c>
      <c r="H55" s="211">
        <v>0</v>
      </c>
      <c r="I55" s="211">
        <v>0</v>
      </c>
      <c r="J55" s="211">
        <v>0</v>
      </c>
      <c r="K55" s="211">
        <v>0</v>
      </c>
      <c r="L55" s="211">
        <v>0</v>
      </c>
      <c r="M55" s="211">
        <v>0</v>
      </c>
      <c r="N55" s="211">
        <v>0</v>
      </c>
      <c r="O55" s="211">
        <v>0</v>
      </c>
      <c r="P55" s="211">
        <v>0</v>
      </c>
      <c r="Q55" s="211">
        <v>0</v>
      </c>
      <c r="R55" s="368">
        <v>0</v>
      </c>
    </row>
    <row r="56" spans="1:18" s="5" customFormat="1" x14ac:dyDescent="0.2">
      <c r="A56" s="159" t="s">
        <v>561</v>
      </c>
      <c r="B56" s="295" t="s">
        <v>549</v>
      </c>
      <c r="C56" s="211">
        <v>0</v>
      </c>
      <c r="D56" s="211">
        <v>0</v>
      </c>
      <c r="E56" s="211">
        <v>0</v>
      </c>
      <c r="F56" s="211">
        <v>0</v>
      </c>
      <c r="G56" s="211">
        <v>0</v>
      </c>
      <c r="H56" s="211">
        <v>0</v>
      </c>
      <c r="I56" s="211">
        <v>0</v>
      </c>
      <c r="J56" s="211">
        <v>0</v>
      </c>
      <c r="K56" s="211">
        <v>0</v>
      </c>
      <c r="L56" s="211">
        <v>0</v>
      </c>
      <c r="M56" s="211">
        <v>0</v>
      </c>
      <c r="N56" s="211">
        <v>0</v>
      </c>
      <c r="O56" s="211">
        <v>0</v>
      </c>
      <c r="P56" s="211">
        <v>0</v>
      </c>
      <c r="Q56" s="211">
        <v>0</v>
      </c>
      <c r="R56" s="368">
        <v>0</v>
      </c>
    </row>
    <row r="57" spans="1:18" s="5" customFormat="1" x14ac:dyDescent="0.2">
      <c r="A57" s="159" t="s">
        <v>562</v>
      </c>
      <c r="B57" s="295" t="s">
        <v>550</v>
      </c>
      <c r="C57" s="211">
        <v>0</v>
      </c>
      <c r="D57" s="211">
        <v>0</v>
      </c>
      <c r="E57" s="211">
        <v>0</v>
      </c>
      <c r="F57" s="211">
        <v>0</v>
      </c>
      <c r="G57" s="211">
        <v>0</v>
      </c>
      <c r="H57" s="211">
        <v>0</v>
      </c>
      <c r="I57" s="211">
        <v>0</v>
      </c>
      <c r="J57" s="211">
        <v>0</v>
      </c>
      <c r="K57" s="211">
        <v>0</v>
      </c>
      <c r="L57" s="211">
        <v>0</v>
      </c>
      <c r="M57" s="211">
        <v>0</v>
      </c>
      <c r="N57" s="211">
        <v>0</v>
      </c>
      <c r="O57" s="211">
        <v>0</v>
      </c>
      <c r="P57" s="211">
        <v>0</v>
      </c>
      <c r="Q57" s="211">
        <v>0</v>
      </c>
      <c r="R57" s="368">
        <v>0</v>
      </c>
    </row>
    <row r="58" spans="1:18" s="5" customFormat="1" x14ac:dyDescent="0.2">
      <c r="A58" s="159" t="s">
        <v>552</v>
      </c>
      <c r="B58" s="295" t="s">
        <v>551</v>
      </c>
      <c r="C58" s="211">
        <v>0</v>
      </c>
      <c r="D58" s="211">
        <v>0</v>
      </c>
      <c r="E58" s="211">
        <v>0</v>
      </c>
      <c r="F58" s="211">
        <v>0</v>
      </c>
      <c r="G58" s="211">
        <v>0</v>
      </c>
      <c r="H58" s="211">
        <v>0</v>
      </c>
      <c r="I58" s="211">
        <v>0</v>
      </c>
      <c r="J58" s="211">
        <v>0</v>
      </c>
      <c r="K58" s="211">
        <v>0</v>
      </c>
      <c r="L58" s="211">
        <v>0</v>
      </c>
      <c r="M58" s="211">
        <v>0</v>
      </c>
      <c r="N58" s="211">
        <v>0</v>
      </c>
      <c r="O58" s="211">
        <v>0</v>
      </c>
      <c r="P58" s="211">
        <v>0</v>
      </c>
      <c r="Q58" s="211">
        <v>0</v>
      </c>
      <c r="R58" s="368">
        <v>0</v>
      </c>
    </row>
    <row r="59" spans="1:18" s="5" customFormat="1" ht="13.5" thickBot="1" x14ac:dyDescent="0.25">
      <c r="A59" s="329" t="s">
        <v>93</v>
      </c>
      <c r="B59" s="163" t="s">
        <v>94</v>
      </c>
      <c r="C59" s="227">
        <v>647</v>
      </c>
      <c r="D59" s="217">
        <f>SUM(D48:D58)</f>
        <v>831</v>
      </c>
      <c r="E59" s="217">
        <f>SUM(E48:E58)</f>
        <v>524</v>
      </c>
      <c r="F59" s="217">
        <f>SUM(F48:F58)</f>
        <v>359</v>
      </c>
      <c r="G59" s="217">
        <v>0</v>
      </c>
      <c r="H59" s="217">
        <f>SUM(H48:H58)</f>
        <v>0</v>
      </c>
      <c r="I59" s="217">
        <f>SUM(I48:I58)</f>
        <v>0</v>
      </c>
      <c r="J59" s="217">
        <f>SUM(J48:J58)</f>
        <v>0</v>
      </c>
      <c r="K59" s="217">
        <v>279</v>
      </c>
      <c r="L59" s="217">
        <f>SUM(L48:L58)</f>
        <v>359</v>
      </c>
      <c r="M59" s="217">
        <f>SUM(M48:M58)</f>
        <v>283</v>
      </c>
      <c r="N59" s="217">
        <f>SUM(N48:N58)</f>
        <v>202</v>
      </c>
      <c r="O59" s="217">
        <v>19</v>
      </c>
      <c r="P59" s="217">
        <f>SUM(P48:P58)</f>
        <v>19</v>
      </c>
      <c r="Q59" s="217">
        <f>SUM(Q48:Q58)</f>
        <v>12</v>
      </c>
      <c r="R59" s="218">
        <f>SUM(R48:R58)</f>
        <v>10</v>
      </c>
    </row>
    <row r="60" spans="1:18" s="5" customFormat="1" x14ac:dyDescent="0.2">
      <c r="A60" s="156" t="s">
        <v>645</v>
      </c>
      <c r="B60" s="157"/>
      <c r="C60" s="550"/>
      <c r="D60" s="551"/>
      <c r="E60" s="551"/>
      <c r="F60" s="551"/>
      <c r="G60" s="551"/>
      <c r="H60" s="551"/>
      <c r="I60" s="551"/>
      <c r="J60" s="551"/>
      <c r="K60" s="551"/>
      <c r="L60" s="551"/>
      <c r="M60" s="551"/>
      <c r="N60" s="551"/>
      <c r="O60" s="551"/>
      <c r="P60" s="551"/>
      <c r="Q60" s="551"/>
      <c r="R60" s="552"/>
    </row>
    <row r="61" spans="1:18" s="5" customFormat="1" x14ac:dyDescent="0.2">
      <c r="A61" s="293" t="s">
        <v>540</v>
      </c>
      <c r="B61" s="294" t="s">
        <v>539</v>
      </c>
      <c r="C61" s="309"/>
      <c r="D61" s="310"/>
      <c r="E61" s="310"/>
      <c r="F61" s="310"/>
      <c r="G61" s="310"/>
      <c r="H61" s="310"/>
      <c r="I61" s="310"/>
      <c r="J61" s="310"/>
      <c r="K61" s="310"/>
      <c r="L61" s="310"/>
      <c r="M61" s="310"/>
      <c r="N61" s="310"/>
      <c r="O61" s="310"/>
      <c r="P61" s="310"/>
      <c r="Q61" s="310"/>
      <c r="R61" s="311"/>
    </row>
    <row r="62" spans="1:18" s="5" customFormat="1" x14ac:dyDescent="0.2">
      <c r="A62" s="159" t="s">
        <v>554</v>
      </c>
      <c r="B62" s="295" t="s">
        <v>541</v>
      </c>
      <c r="C62" s="211">
        <v>0</v>
      </c>
      <c r="D62" s="211">
        <v>0</v>
      </c>
      <c r="E62" s="211">
        <v>0</v>
      </c>
      <c r="F62" s="211">
        <v>0</v>
      </c>
      <c r="G62" s="211">
        <v>0</v>
      </c>
      <c r="H62" s="211">
        <v>0</v>
      </c>
      <c r="I62" s="211">
        <v>0</v>
      </c>
      <c r="J62" s="211">
        <v>0</v>
      </c>
      <c r="K62" s="211">
        <v>0</v>
      </c>
      <c r="L62" s="211">
        <v>0</v>
      </c>
      <c r="M62" s="211">
        <v>0</v>
      </c>
      <c r="N62" s="211">
        <v>0</v>
      </c>
      <c r="O62" s="211">
        <v>0</v>
      </c>
      <c r="P62" s="211">
        <v>0</v>
      </c>
      <c r="Q62" s="211">
        <v>0</v>
      </c>
      <c r="R62" s="368">
        <v>0</v>
      </c>
    </row>
    <row r="63" spans="1:18" s="5" customFormat="1" x14ac:dyDescent="0.2">
      <c r="A63" s="159" t="s">
        <v>555</v>
      </c>
      <c r="B63" s="295" t="s">
        <v>542</v>
      </c>
      <c r="C63" s="211">
        <v>0</v>
      </c>
      <c r="D63" s="211">
        <v>0</v>
      </c>
      <c r="E63" s="211">
        <v>0</v>
      </c>
      <c r="F63" s="211">
        <v>0</v>
      </c>
      <c r="G63" s="211">
        <v>0</v>
      </c>
      <c r="H63" s="211">
        <v>0</v>
      </c>
      <c r="I63" s="211">
        <v>0</v>
      </c>
      <c r="J63" s="211">
        <v>0</v>
      </c>
      <c r="K63" s="211">
        <v>0</v>
      </c>
      <c r="L63" s="211">
        <v>0</v>
      </c>
      <c r="M63" s="211">
        <v>0</v>
      </c>
      <c r="N63" s="211">
        <v>0</v>
      </c>
      <c r="O63" s="211">
        <v>0</v>
      </c>
      <c r="P63" s="211">
        <v>0</v>
      </c>
      <c r="Q63" s="211">
        <v>0</v>
      </c>
      <c r="R63" s="368">
        <v>0</v>
      </c>
    </row>
    <row r="64" spans="1:18" s="5" customFormat="1" x14ac:dyDescent="0.2">
      <c r="A64" s="159" t="s">
        <v>556</v>
      </c>
      <c r="B64" s="295" t="s">
        <v>543</v>
      </c>
      <c r="C64" s="211">
        <v>64</v>
      </c>
      <c r="D64" s="212">
        <v>68</v>
      </c>
      <c r="E64" s="212">
        <v>19</v>
      </c>
      <c r="F64" s="212">
        <v>14</v>
      </c>
      <c r="G64" s="212">
        <v>0</v>
      </c>
      <c r="H64" s="212">
        <v>0</v>
      </c>
      <c r="I64" s="212">
        <v>0</v>
      </c>
      <c r="J64" s="212">
        <v>0</v>
      </c>
      <c r="K64" s="212">
        <v>13</v>
      </c>
      <c r="L64" s="212">
        <v>13</v>
      </c>
      <c r="M64" s="212">
        <v>3</v>
      </c>
      <c r="N64" s="212">
        <v>2</v>
      </c>
      <c r="O64" s="212">
        <v>0</v>
      </c>
      <c r="P64" s="212">
        <v>0</v>
      </c>
      <c r="Q64" s="212">
        <v>0</v>
      </c>
      <c r="R64" s="213">
        <v>0</v>
      </c>
    </row>
    <row r="65" spans="1:18" s="5" customFormat="1" x14ac:dyDescent="0.2">
      <c r="A65" s="159" t="s">
        <v>557</v>
      </c>
      <c r="B65" s="295" t="s">
        <v>544</v>
      </c>
      <c r="C65" s="211">
        <v>0</v>
      </c>
      <c r="D65" s="211">
        <v>0</v>
      </c>
      <c r="E65" s="211">
        <v>0</v>
      </c>
      <c r="F65" s="211">
        <v>0</v>
      </c>
      <c r="G65" s="211">
        <v>0</v>
      </c>
      <c r="H65" s="211">
        <v>0</v>
      </c>
      <c r="I65" s="211">
        <v>0</v>
      </c>
      <c r="J65" s="211">
        <v>0</v>
      </c>
      <c r="K65" s="211">
        <v>0</v>
      </c>
      <c r="L65" s="211">
        <v>0</v>
      </c>
      <c r="M65" s="211">
        <v>0</v>
      </c>
      <c r="N65" s="211">
        <v>0</v>
      </c>
      <c r="O65" s="211">
        <v>0</v>
      </c>
      <c r="P65" s="211">
        <v>0</v>
      </c>
      <c r="Q65" s="211">
        <v>0</v>
      </c>
      <c r="R65" s="368">
        <v>0</v>
      </c>
    </row>
    <row r="66" spans="1:18" s="5" customFormat="1" x14ac:dyDescent="0.2">
      <c r="A66" s="159" t="s">
        <v>558</v>
      </c>
      <c r="B66" s="295" t="s">
        <v>545</v>
      </c>
      <c r="C66" s="211">
        <v>0</v>
      </c>
      <c r="D66" s="211">
        <v>0</v>
      </c>
      <c r="E66" s="211">
        <v>0</v>
      </c>
      <c r="F66" s="211">
        <v>0</v>
      </c>
      <c r="G66" s="211">
        <v>0</v>
      </c>
      <c r="H66" s="211">
        <v>0</v>
      </c>
      <c r="I66" s="211">
        <v>0</v>
      </c>
      <c r="J66" s="211">
        <v>0</v>
      </c>
      <c r="K66" s="211">
        <v>0</v>
      </c>
      <c r="L66" s="211">
        <v>0</v>
      </c>
      <c r="M66" s="211">
        <v>0</v>
      </c>
      <c r="N66" s="211">
        <v>0</v>
      </c>
      <c r="O66" s="211">
        <v>0</v>
      </c>
      <c r="P66" s="211">
        <v>0</v>
      </c>
      <c r="Q66" s="211">
        <v>0</v>
      </c>
      <c r="R66" s="368">
        <v>0</v>
      </c>
    </row>
    <row r="67" spans="1:18" s="5" customFormat="1" x14ac:dyDescent="0.2">
      <c r="A67" s="159" t="s">
        <v>559</v>
      </c>
      <c r="B67" s="295" t="s">
        <v>546</v>
      </c>
      <c r="C67" s="211">
        <v>0</v>
      </c>
      <c r="D67" s="211">
        <v>0</v>
      </c>
      <c r="E67" s="211">
        <v>0</v>
      </c>
      <c r="F67" s="211">
        <v>0</v>
      </c>
      <c r="G67" s="211">
        <v>0</v>
      </c>
      <c r="H67" s="211">
        <v>0</v>
      </c>
      <c r="I67" s="211">
        <v>0</v>
      </c>
      <c r="J67" s="211">
        <v>0</v>
      </c>
      <c r="K67" s="211">
        <v>0</v>
      </c>
      <c r="L67" s="211">
        <v>0</v>
      </c>
      <c r="M67" s="211">
        <v>0</v>
      </c>
      <c r="N67" s="211">
        <v>0</v>
      </c>
      <c r="O67" s="211">
        <v>0</v>
      </c>
      <c r="P67" s="211">
        <v>0</v>
      </c>
      <c r="Q67" s="211">
        <v>0</v>
      </c>
      <c r="R67" s="368">
        <v>0</v>
      </c>
    </row>
    <row r="68" spans="1:18" s="5" customFormat="1" x14ac:dyDescent="0.2">
      <c r="A68" s="159" t="s">
        <v>553</v>
      </c>
      <c r="B68" s="295" t="s">
        <v>547</v>
      </c>
      <c r="C68" s="211">
        <v>0</v>
      </c>
      <c r="D68" s="211">
        <v>0</v>
      </c>
      <c r="E68" s="211">
        <v>0</v>
      </c>
      <c r="F68" s="211">
        <v>0</v>
      </c>
      <c r="G68" s="211">
        <v>0</v>
      </c>
      <c r="H68" s="211">
        <v>0</v>
      </c>
      <c r="I68" s="211">
        <v>0</v>
      </c>
      <c r="J68" s="211">
        <v>0</v>
      </c>
      <c r="K68" s="211">
        <v>0</v>
      </c>
      <c r="L68" s="211">
        <v>0</v>
      </c>
      <c r="M68" s="211">
        <v>0</v>
      </c>
      <c r="N68" s="211">
        <v>0</v>
      </c>
      <c r="O68" s="211">
        <v>0</v>
      </c>
      <c r="P68" s="211">
        <v>0</v>
      </c>
      <c r="Q68" s="211">
        <v>0</v>
      </c>
      <c r="R68" s="368">
        <v>0</v>
      </c>
    </row>
    <row r="69" spans="1:18" s="5" customFormat="1" x14ac:dyDescent="0.2">
      <c r="A69" s="159" t="s">
        <v>560</v>
      </c>
      <c r="B69" s="295" t="s">
        <v>548</v>
      </c>
      <c r="C69" s="211">
        <v>94</v>
      </c>
      <c r="D69" s="211">
        <v>94</v>
      </c>
      <c r="E69" s="211">
        <v>18</v>
      </c>
      <c r="F69" s="211">
        <v>16</v>
      </c>
      <c r="G69" s="211">
        <v>0</v>
      </c>
      <c r="H69" s="211">
        <v>0</v>
      </c>
      <c r="I69" s="211">
        <v>0</v>
      </c>
      <c r="J69" s="211">
        <v>0</v>
      </c>
      <c r="K69" s="211">
        <v>34</v>
      </c>
      <c r="L69" s="211">
        <v>34</v>
      </c>
      <c r="M69" s="211">
        <v>12</v>
      </c>
      <c r="N69" s="211">
        <v>7</v>
      </c>
      <c r="O69" s="211">
        <v>22</v>
      </c>
      <c r="P69" s="211">
        <v>22</v>
      </c>
      <c r="Q69" s="211">
        <v>17</v>
      </c>
      <c r="R69" s="368">
        <v>17</v>
      </c>
    </row>
    <row r="70" spans="1:18" s="5" customFormat="1" x14ac:dyDescent="0.2">
      <c r="A70" s="159" t="s">
        <v>561</v>
      </c>
      <c r="B70" s="295" t="s">
        <v>549</v>
      </c>
      <c r="C70" s="211">
        <v>0</v>
      </c>
      <c r="D70" s="211">
        <v>0</v>
      </c>
      <c r="E70" s="211">
        <v>0</v>
      </c>
      <c r="F70" s="211">
        <v>0</v>
      </c>
      <c r="G70" s="211">
        <v>0</v>
      </c>
      <c r="H70" s="211">
        <v>0</v>
      </c>
      <c r="I70" s="211">
        <v>0</v>
      </c>
      <c r="J70" s="211">
        <v>0</v>
      </c>
      <c r="K70" s="211">
        <v>0</v>
      </c>
      <c r="L70" s="211">
        <v>0</v>
      </c>
      <c r="M70" s="211">
        <v>0</v>
      </c>
      <c r="N70" s="211">
        <v>0</v>
      </c>
      <c r="O70" s="211">
        <v>0</v>
      </c>
      <c r="P70" s="211">
        <v>0</v>
      </c>
      <c r="Q70" s="211">
        <v>0</v>
      </c>
      <c r="R70" s="368">
        <v>0</v>
      </c>
    </row>
    <row r="71" spans="1:18" s="5" customFormat="1" x14ac:dyDescent="0.2">
      <c r="A71" s="159" t="s">
        <v>562</v>
      </c>
      <c r="B71" s="295" t="s">
        <v>550</v>
      </c>
      <c r="C71" s="211">
        <v>0</v>
      </c>
      <c r="D71" s="211">
        <v>0</v>
      </c>
      <c r="E71" s="211">
        <v>0</v>
      </c>
      <c r="F71" s="211">
        <v>0</v>
      </c>
      <c r="G71" s="211">
        <v>0</v>
      </c>
      <c r="H71" s="211">
        <v>0</v>
      </c>
      <c r="I71" s="211">
        <v>0</v>
      </c>
      <c r="J71" s="211">
        <v>0</v>
      </c>
      <c r="K71" s="211">
        <v>0</v>
      </c>
      <c r="L71" s="211">
        <v>0</v>
      </c>
      <c r="M71" s="211">
        <v>0</v>
      </c>
      <c r="N71" s="211">
        <v>0</v>
      </c>
      <c r="O71" s="211">
        <v>0</v>
      </c>
      <c r="P71" s="211">
        <v>0</v>
      </c>
      <c r="Q71" s="211">
        <v>0</v>
      </c>
      <c r="R71" s="368">
        <v>0</v>
      </c>
    </row>
    <row r="72" spans="1:18" s="5" customFormat="1" x14ac:dyDescent="0.2">
      <c r="A72" s="159" t="s">
        <v>552</v>
      </c>
      <c r="B72" s="295" t="s">
        <v>551</v>
      </c>
      <c r="C72" s="211">
        <v>0</v>
      </c>
      <c r="D72" s="211">
        <v>0</v>
      </c>
      <c r="E72" s="211">
        <v>0</v>
      </c>
      <c r="F72" s="211">
        <v>0</v>
      </c>
      <c r="G72" s="211">
        <v>0</v>
      </c>
      <c r="H72" s="211">
        <v>0</v>
      </c>
      <c r="I72" s="211">
        <v>0</v>
      </c>
      <c r="J72" s="211">
        <v>0</v>
      </c>
      <c r="K72" s="211">
        <v>0</v>
      </c>
      <c r="L72" s="211">
        <v>0</v>
      </c>
      <c r="M72" s="211">
        <v>0</v>
      </c>
      <c r="N72" s="211">
        <v>0</v>
      </c>
      <c r="O72" s="211">
        <v>0</v>
      </c>
      <c r="P72" s="211">
        <v>0</v>
      </c>
      <c r="Q72" s="211">
        <v>0</v>
      </c>
      <c r="R72" s="368">
        <v>0</v>
      </c>
    </row>
    <row r="73" spans="1:18" s="5" customFormat="1" ht="13.5" thickBot="1" x14ac:dyDescent="0.25">
      <c r="A73" s="329" t="s">
        <v>93</v>
      </c>
      <c r="B73" s="163" t="s">
        <v>94</v>
      </c>
      <c r="C73" s="227">
        <v>152</v>
      </c>
      <c r="D73" s="217">
        <f>SUM(D62:D72)</f>
        <v>162</v>
      </c>
      <c r="E73" s="217">
        <f>SUM(E62:E72)</f>
        <v>37</v>
      </c>
      <c r="F73" s="217">
        <f>SUM(F62:F72)</f>
        <v>30</v>
      </c>
      <c r="G73" s="217">
        <v>0</v>
      </c>
      <c r="H73" s="217">
        <f>SUM(H62:H72)</f>
        <v>0</v>
      </c>
      <c r="I73" s="217">
        <f>SUM(I62:I72)</f>
        <v>0</v>
      </c>
      <c r="J73" s="217">
        <f>SUM(J62:J72)</f>
        <v>0</v>
      </c>
      <c r="K73" s="217">
        <v>47</v>
      </c>
      <c r="L73" s="217">
        <f>SUM(L62:L72)</f>
        <v>47</v>
      </c>
      <c r="M73" s="217">
        <f>SUM(M62:M72)</f>
        <v>15</v>
      </c>
      <c r="N73" s="217">
        <f>SUM(N62:N72)</f>
        <v>9</v>
      </c>
      <c r="O73" s="217">
        <v>22</v>
      </c>
      <c r="P73" s="217">
        <f>SUM(P62:P72)</f>
        <v>22</v>
      </c>
      <c r="Q73" s="217">
        <f>SUM(Q62:Q72)</f>
        <v>17</v>
      </c>
      <c r="R73" s="218">
        <f>SUM(R62:R72)</f>
        <v>17</v>
      </c>
    </row>
    <row r="74" spans="1:18" s="5" customFormat="1" x14ac:dyDescent="0.2">
      <c r="A74" s="226" t="s">
        <v>646</v>
      </c>
      <c r="B74" s="328"/>
      <c r="C74" s="533"/>
      <c r="D74" s="534"/>
      <c r="E74" s="534"/>
      <c r="F74" s="534"/>
      <c r="G74" s="534"/>
      <c r="H74" s="534"/>
      <c r="I74" s="534"/>
      <c r="J74" s="534"/>
      <c r="K74" s="534"/>
      <c r="L74" s="534"/>
      <c r="M74" s="534"/>
      <c r="N74" s="534"/>
      <c r="O74" s="534"/>
      <c r="P74" s="534"/>
      <c r="Q74" s="534"/>
      <c r="R74" s="535"/>
    </row>
    <row r="75" spans="1:18" s="5" customFormat="1" x14ac:dyDescent="0.2">
      <c r="A75" s="293" t="s">
        <v>540</v>
      </c>
      <c r="B75" s="294" t="s">
        <v>539</v>
      </c>
      <c r="C75" s="309"/>
      <c r="D75" s="310"/>
      <c r="E75" s="310"/>
      <c r="F75" s="310"/>
      <c r="G75" s="310"/>
      <c r="H75" s="310"/>
      <c r="I75" s="310"/>
      <c r="J75" s="310"/>
      <c r="K75" s="310"/>
      <c r="L75" s="310"/>
      <c r="M75" s="310"/>
      <c r="N75" s="310"/>
      <c r="O75" s="310"/>
      <c r="P75" s="310"/>
      <c r="Q75" s="310"/>
      <c r="R75" s="311"/>
    </row>
    <row r="76" spans="1:18" s="5" customFormat="1" x14ac:dyDescent="0.2">
      <c r="A76" s="159" t="s">
        <v>554</v>
      </c>
      <c r="B76" s="295" t="s">
        <v>541</v>
      </c>
      <c r="C76" s="369">
        <v>0</v>
      </c>
      <c r="D76" s="212">
        <v>0</v>
      </c>
      <c r="E76" s="211">
        <v>0</v>
      </c>
      <c r="F76" s="212">
        <v>0</v>
      </c>
      <c r="G76" s="212">
        <v>0</v>
      </c>
      <c r="H76" s="212">
        <v>0</v>
      </c>
      <c r="I76" s="212">
        <v>0</v>
      </c>
      <c r="J76" s="212">
        <v>0</v>
      </c>
      <c r="K76" s="212">
        <v>0</v>
      </c>
      <c r="L76" s="212">
        <v>0</v>
      </c>
      <c r="M76" s="212">
        <v>0</v>
      </c>
      <c r="N76" s="212">
        <v>0</v>
      </c>
      <c r="O76" s="212">
        <v>0</v>
      </c>
      <c r="P76" s="212">
        <v>0</v>
      </c>
      <c r="Q76" s="212">
        <v>0</v>
      </c>
      <c r="R76" s="213">
        <v>0</v>
      </c>
    </row>
    <row r="77" spans="1:18" s="5" customFormat="1" x14ac:dyDescent="0.2">
      <c r="A77" s="159" t="s">
        <v>555</v>
      </c>
      <c r="B77" s="295" t="s">
        <v>542</v>
      </c>
      <c r="C77" s="211">
        <v>0</v>
      </c>
      <c r="D77" s="212">
        <v>0</v>
      </c>
      <c r="E77" s="212">
        <v>0</v>
      </c>
      <c r="F77" s="212">
        <v>0</v>
      </c>
      <c r="G77" s="212">
        <v>0</v>
      </c>
      <c r="H77" s="212">
        <v>0</v>
      </c>
      <c r="I77" s="212">
        <v>0</v>
      </c>
      <c r="J77" s="212">
        <v>0</v>
      </c>
      <c r="K77" s="212">
        <v>0</v>
      </c>
      <c r="L77" s="212">
        <v>0</v>
      </c>
      <c r="M77" s="212">
        <v>0</v>
      </c>
      <c r="N77" s="212">
        <v>0</v>
      </c>
      <c r="O77" s="212">
        <v>0</v>
      </c>
      <c r="P77" s="212">
        <v>0</v>
      </c>
      <c r="Q77" s="212">
        <v>0</v>
      </c>
      <c r="R77" s="213">
        <v>0</v>
      </c>
    </row>
    <row r="78" spans="1:18" s="5" customFormat="1" x14ac:dyDescent="0.2">
      <c r="A78" s="159" t="s">
        <v>556</v>
      </c>
      <c r="B78" s="295" t="s">
        <v>543</v>
      </c>
      <c r="C78" s="211">
        <v>0</v>
      </c>
      <c r="D78" s="212">
        <v>0</v>
      </c>
      <c r="E78" s="212">
        <v>0</v>
      </c>
      <c r="F78" s="212">
        <v>0</v>
      </c>
      <c r="G78" s="212">
        <v>0</v>
      </c>
      <c r="H78" s="212">
        <v>0</v>
      </c>
      <c r="I78" s="212">
        <v>0</v>
      </c>
      <c r="J78" s="212">
        <v>0</v>
      </c>
      <c r="K78" s="212">
        <v>0</v>
      </c>
      <c r="L78" s="212">
        <v>0</v>
      </c>
      <c r="M78" s="212">
        <v>0</v>
      </c>
      <c r="N78" s="212">
        <v>0</v>
      </c>
      <c r="O78" s="212">
        <v>0</v>
      </c>
      <c r="P78" s="212">
        <v>0</v>
      </c>
      <c r="Q78" s="212">
        <v>0</v>
      </c>
      <c r="R78" s="213">
        <v>0</v>
      </c>
    </row>
    <row r="79" spans="1:18" s="5" customFormat="1" x14ac:dyDescent="0.2">
      <c r="A79" s="159" t="s">
        <v>557</v>
      </c>
      <c r="B79" s="295" t="s">
        <v>544</v>
      </c>
      <c r="C79" s="211">
        <v>0</v>
      </c>
      <c r="D79" s="212">
        <v>0</v>
      </c>
      <c r="E79" s="212">
        <v>0</v>
      </c>
      <c r="F79" s="212">
        <v>0</v>
      </c>
      <c r="G79" s="212">
        <v>0</v>
      </c>
      <c r="H79" s="212">
        <v>0</v>
      </c>
      <c r="I79" s="212">
        <v>0</v>
      </c>
      <c r="J79" s="212">
        <v>0</v>
      </c>
      <c r="K79" s="212">
        <v>0</v>
      </c>
      <c r="L79" s="212">
        <v>0</v>
      </c>
      <c r="M79" s="212">
        <v>0</v>
      </c>
      <c r="N79" s="212">
        <v>0</v>
      </c>
      <c r="O79" s="212">
        <v>0</v>
      </c>
      <c r="P79" s="212">
        <v>0</v>
      </c>
      <c r="Q79" s="212">
        <v>0</v>
      </c>
      <c r="R79" s="213">
        <v>0</v>
      </c>
    </row>
    <row r="80" spans="1:18" s="5" customFormat="1" x14ac:dyDescent="0.2">
      <c r="A80" s="159" t="s">
        <v>558</v>
      </c>
      <c r="B80" s="295" t="s">
        <v>545</v>
      </c>
      <c r="C80" s="211">
        <v>0</v>
      </c>
      <c r="D80" s="212">
        <v>0</v>
      </c>
      <c r="E80" s="212">
        <v>0</v>
      </c>
      <c r="F80" s="212">
        <v>0</v>
      </c>
      <c r="G80" s="212">
        <v>0</v>
      </c>
      <c r="H80" s="212">
        <v>0</v>
      </c>
      <c r="I80" s="212">
        <v>0</v>
      </c>
      <c r="J80" s="212">
        <v>0</v>
      </c>
      <c r="K80" s="212">
        <v>0</v>
      </c>
      <c r="L80" s="212">
        <v>0</v>
      </c>
      <c r="M80" s="212">
        <v>0</v>
      </c>
      <c r="N80" s="212">
        <v>0</v>
      </c>
      <c r="O80" s="212">
        <v>0</v>
      </c>
      <c r="P80" s="212">
        <v>0</v>
      </c>
      <c r="Q80" s="212">
        <v>0</v>
      </c>
      <c r="R80" s="213">
        <v>0</v>
      </c>
    </row>
    <row r="81" spans="1:18" s="5" customFormat="1" x14ac:dyDescent="0.2">
      <c r="A81" s="159" t="s">
        <v>559</v>
      </c>
      <c r="B81" s="295" t="s">
        <v>546</v>
      </c>
      <c r="C81" s="211">
        <v>17</v>
      </c>
      <c r="D81" s="212">
        <v>17</v>
      </c>
      <c r="E81" s="212">
        <v>12</v>
      </c>
      <c r="F81" s="212">
        <v>5</v>
      </c>
      <c r="G81" s="212">
        <v>0</v>
      </c>
      <c r="H81" s="212">
        <v>0</v>
      </c>
      <c r="I81" s="212">
        <v>0</v>
      </c>
      <c r="J81" s="212">
        <v>0</v>
      </c>
      <c r="K81" s="212">
        <v>8</v>
      </c>
      <c r="L81" s="212">
        <v>8</v>
      </c>
      <c r="M81" s="212">
        <v>6</v>
      </c>
      <c r="N81" s="212">
        <v>6</v>
      </c>
      <c r="O81" s="212">
        <v>0</v>
      </c>
      <c r="P81" s="212">
        <v>0</v>
      </c>
      <c r="Q81" s="212">
        <v>0</v>
      </c>
      <c r="R81" s="213">
        <v>0</v>
      </c>
    </row>
    <row r="82" spans="1:18" s="5" customFormat="1" x14ac:dyDescent="0.2">
      <c r="A82" s="159" t="s">
        <v>553</v>
      </c>
      <c r="B82" s="295" t="s">
        <v>547</v>
      </c>
      <c r="C82" s="211">
        <v>162</v>
      </c>
      <c r="D82" s="212">
        <v>162</v>
      </c>
      <c r="E82" s="212">
        <v>114</v>
      </c>
      <c r="F82" s="212">
        <v>76</v>
      </c>
      <c r="G82" s="212">
        <v>0</v>
      </c>
      <c r="H82" s="212">
        <v>0</v>
      </c>
      <c r="I82" s="212">
        <v>0</v>
      </c>
      <c r="J82" s="212">
        <v>0</v>
      </c>
      <c r="K82" s="212">
        <v>0</v>
      </c>
      <c r="L82" s="212">
        <v>0</v>
      </c>
      <c r="M82" s="212">
        <v>0</v>
      </c>
      <c r="N82" s="212">
        <v>0</v>
      </c>
      <c r="O82" s="212">
        <v>0</v>
      </c>
      <c r="P82" s="212">
        <v>0</v>
      </c>
      <c r="Q82" s="212">
        <v>0</v>
      </c>
      <c r="R82" s="213">
        <v>0</v>
      </c>
    </row>
    <row r="83" spans="1:18" s="5" customFormat="1" x14ac:dyDescent="0.2">
      <c r="A83" s="159" t="s">
        <v>560</v>
      </c>
      <c r="B83" s="295" t="s">
        <v>548</v>
      </c>
      <c r="C83" s="211">
        <v>143</v>
      </c>
      <c r="D83" s="212">
        <v>145</v>
      </c>
      <c r="E83" s="212">
        <v>99</v>
      </c>
      <c r="F83" s="212">
        <v>77</v>
      </c>
      <c r="G83" s="212">
        <v>0</v>
      </c>
      <c r="H83" s="212">
        <v>0</v>
      </c>
      <c r="I83" s="212">
        <v>0</v>
      </c>
      <c r="J83" s="212">
        <v>0</v>
      </c>
      <c r="K83" s="212">
        <v>64</v>
      </c>
      <c r="L83" s="212">
        <v>64</v>
      </c>
      <c r="M83" s="212">
        <v>47</v>
      </c>
      <c r="N83" s="212">
        <v>42</v>
      </c>
      <c r="O83" s="212">
        <v>19</v>
      </c>
      <c r="P83" s="212">
        <v>19</v>
      </c>
      <c r="Q83" s="212">
        <v>18</v>
      </c>
      <c r="R83" s="213">
        <v>18</v>
      </c>
    </row>
    <row r="84" spans="1:18" s="5" customFormat="1" x14ac:dyDescent="0.2">
      <c r="A84" s="159" t="s">
        <v>561</v>
      </c>
      <c r="B84" s="295" t="s">
        <v>549</v>
      </c>
      <c r="C84" s="211">
        <v>0</v>
      </c>
      <c r="D84" s="212">
        <v>0</v>
      </c>
      <c r="E84" s="212">
        <v>0</v>
      </c>
      <c r="F84" s="212">
        <v>0</v>
      </c>
      <c r="G84" s="212">
        <v>0</v>
      </c>
      <c r="H84" s="212">
        <v>0</v>
      </c>
      <c r="I84" s="212">
        <v>0</v>
      </c>
      <c r="J84" s="212">
        <v>0</v>
      </c>
      <c r="K84" s="212">
        <v>0</v>
      </c>
      <c r="L84" s="212">
        <v>0</v>
      </c>
      <c r="M84" s="212">
        <v>0</v>
      </c>
      <c r="N84" s="212">
        <v>0</v>
      </c>
      <c r="O84" s="212">
        <v>0</v>
      </c>
      <c r="P84" s="212">
        <v>0</v>
      </c>
      <c r="Q84" s="212">
        <v>0</v>
      </c>
      <c r="R84" s="213">
        <v>0</v>
      </c>
    </row>
    <row r="85" spans="1:18" s="5" customFormat="1" x14ac:dyDescent="0.2">
      <c r="A85" s="159" t="s">
        <v>562</v>
      </c>
      <c r="B85" s="295" t="s">
        <v>550</v>
      </c>
      <c r="C85" s="214">
        <v>0</v>
      </c>
      <c r="D85" s="215">
        <v>0</v>
      </c>
      <c r="E85" s="215">
        <v>0</v>
      </c>
      <c r="F85" s="215">
        <v>0</v>
      </c>
      <c r="G85" s="215">
        <v>0</v>
      </c>
      <c r="H85" s="215">
        <v>0</v>
      </c>
      <c r="I85" s="215">
        <v>0</v>
      </c>
      <c r="J85" s="215">
        <v>0</v>
      </c>
      <c r="K85" s="215">
        <v>0</v>
      </c>
      <c r="L85" s="215">
        <v>0</v>
      </c>
      <c r="M85" s="215">
        <v>0</v>
      </c>
      <c r="N85" s="215">
        <v>0</v>
      </c>
      <c r="O85" s="215">
        <v>0</v>
      </c>
      <c r="P85" s="215">
        <v>0</v>
      </c>
      <c r="Q85" s="215">
        <v>0</v>
      </c>
      <c r="R85" s="216">
        <v>0</v>
      </c>
    </row>
    <row r="86" spans="1:18" s="5" customFormat="1" x14ac:dyDescent="0.2">
      <c r="A86" s="159" t="s">
        <v>552</v>
      </c>
      <c r="B86" s="295" t="s">
        <v>551</v>
      </c>
      <c r="C86" s="214">
        <v>0</v>
      </c>
      <c r="D86" s="215">
        <v>0</v>
      </c>
      <c r="E86" s="215">
        <v>0</v>
      </c>
      <c r="F86" s="215">
        <v>0</v>
      </c>
      <c r="G86" s="215">
        <v>0</v>
      </c>
      <c r="H86" s="215">
        <v>0</v>
      </c>
      <c r="I86" s="215">
        <v>0</v>
      </c>
      <c r="J86" s="215">
        <v>0</v>
      </c>
      <c r="K86" s="215">
        <v>0</v>
      </c>
      <c r="L86" s="215">
        <v>0</v>
      </c>
      <c r="M86" s="215">
        <v>0</v>
      </c>
      <c r="N86" s="215">
        <v>0</v>
      </c>
      <c r="O86" s="215">
        <v>0</v>
      </c>
      <c r="P86" s="215">
        <v>0</v>
      </c>
      <c r="Q86" s="215">
        <v>0</v>
      </c>
      <c r="R86" s="216">
        <v>0</v>
      </c>
    </row>
    <row r="87" spans="1:18" s="5" customFormat="1" ht="13.5" thickBot="1" x14ac:dyDescent="0.25">
      <c r="A87" s="329" t="s">
        <v>93</v>
      </c>
      <c r="B87" s="163" t="s">
        <v>94</v>
      </c>
      <c r="C87" s="227">
        <v>312</v>
      </c>
      <c r="D87" s="217">
        <f>SUM(D76:D86)</f>
        <v>324</v>
      </c>
      <c r="E87" s="217">
        <f>SUM(E76:E86)</f>
        <v>225</v>
      </c>
      <c r="F87" s="217">
        <f>SUM(F76:F86)</f>
        <v>158</v>
      </c>
      <c r="G87" s="217">
        <v>0</v>
      </c>
      <c r="H87" s="217">
        <f>SUM(H76:H86)</f>
        <v>0</v>
      </c>
      <c r="I87" s="217">
        <f>SUM(I76:I86)</f>
        <v>0</v>
      </c>
      <c r="J87" s="217">
        <f>SUM(J76:J86)</f>
        <v>0</v>
      </c>
      <c r="K87" s="217">
        <v>72</v>
      </c>
      <c r="L87" s="217">
        <f>SUM(L76:L86)</f>
        <v>72</v>
      </c>
      <c r="M87" s="217">
        <f>SUM(M76:M86)</f>
        <v>53</v>
      </c>
      <c r="N87" s="217">
        <f>SUM(N76:N86)</f>
        <v>48</v>
      </c>
      <c r="O87" s="217">
        <v>19</v>
      </c>
      <c r="P87" s="217">
        <f>SUM(P76:P86)</f>
        <v>19</v>
      </c>
      <c r="Q87" s="217">
        <f>SUM(Q76:Q86)</f>
        <v>18</v>
      </c>
      <c r="R87" s="218">
        <f>SUM(R76:R86)</f>
        <v>18</v>
      </c>
    </row>
    <row r="88" spans="1:18" s="6" customFormat="1" x14ac:dyDescent="0.2">
      <c r="A88" s="156" t="s">
        <v>647</v>
      </c>
      <c r="B88" s="157"/>
      <c r="C88" s="550"/>
      <c r="D88" s="551"/>
      <c r="E88" s="551"/>
      <c r="F88" s="551"/>
      <c r="G88" s="551"/>
      <c r="H88" s="551"/>
      <c r="I88" s="551"/>
      <c r="J88" s="551"/>
      <c r="K88" s="551"/>
      <c r="L88" s="551"/>
      <c r="M88" s="551"/>
      <c r="N88" s="551"/>
      <c r="O88" s="551"/>
      <c r="P88" s="551"/>
      <c r="Q88" s="551"/>
      <c r="R88" s="552"/>
    </row>
    <row r="89" spans="1:18" s="2" customFormat="1" x14ac:dyDescent="0.2">
      <c r="A89" s="293" t="s">
        <v>540</v>
      </c>
      <c r="B89" s="294" t="s">
        <v>539</v>
      </c>
      <c r="C89" s="309"/>
      <c r="D89" s="310"/>
      <c r="E89" s="310"/>
      <c r="F89" s="310"/>
      <c r="G89" s="310"/>
      <c r="H89" s="310"/>
      <c r="I89" s="310"/>
      <c r="J89" s="310"/>
      <c r="K89" s="310"/>
      <c r="L89" s="310"/>
      <c r="M89" s="310"/>
      <c r="N89" s="310"/>
      <c r="O89" s="310"/>
      <c r="P89" s="310"/>
      <c r="Q89" s="310"/>
      <c r="R89" s="311"/>
    </row>
    <row r="90" spans="1:18" x14ac:dyDescent="0.2">
      <c r="A90" s="159" t="s">
        <v>554</v>
      </c>
      <c r="B90" s="295" t="s">
        <v>541</v>
      </c>
      <c r="C90" s="211">
        <v>0</v>
      </c>
      <c r="D90" s="211">
        <v>0</v>
      </c>
      <c r="E90" s="211">
        <v>0</v>
      </c>
      <c r="F90" s="211">
        <v>0</v>
      </c>
      <c r="G90" s="211">
        <v>0</v>
      </c>
      <c r="H90" s="211">
        <v>0</v>
      </c>
      <c r="I90" s="211">
        <v>0</v>
      </c>
      <c r="J90" s="211">
        <v>0</v>
      </c>
      <c r="K90" s="211">
        <v>0</v>
      </c>
      <c r="L90" s="211">
        <v>0</v>
      </c>
      <c r="M90" s="211">
        <v>0</v>
      </c>
      <c r="N90" s="211">
        <v>0</v>
      </c>
      <c r="O90" s="211">
        <v>0</v>
      </c>
      <c r="P90" s="211">
        <v>0</v>
      </c>
      <c r="Q90" s="211">
        <v>0</v>
      </c>
      <c r="R90" s="368">
        <v>0</v>
      </c>
    </row>
    <row r="91" spans="1:18" x14ac:dyDescent="0.2">
      <c r="A91" s="159" t="s">
        <v>555</v>
      </c>
      <c r="B91" s="295" t="s">
        <v>542</v>
      </c>
      <c r="C91" s="211">
        <v>0</v>
      </c>
      <c r="D91" s="211">
        <v>0</v>
      </c>
      <c r="E91" s="211">
        <v>0</v>
      </c>
      <c r="F91" s="211">
        <v>0</v>
      </c>
      <c r="G91" s="211">
        <v>0</v>
      </c>
      <c r="H91" s="211">
        <v>0</v>
      </c>
      <c r="I91" s="211">
        <v>0</v>
      </c>
      <c r="J91" s="211">
        <v>0</v>
      </c>
      <c r="K91" s="211">
        <v>0</v>
      </c>
      <c r="L91" s="211">
        <v>0</v>
      </c>
      <c r="M91" s="211">
        <v>0</v>
      </c>
      <c r="N91" s="211">
        <v>0</v>
      </c>
      <c r="O91" s="211">
        <v>0</v>
      </c>
      <c r="P91" s="211">
        <v>0</v>
      </c>
      <c r="Q91" s="211">
        <v>0</v>
      </c>
      <c r="R91" s="368">
        <v>0</v>
      </c>
    </row>
    <row r="92" spans="1:18" x14ac:dyDescent="0.2">
      <c r="A92" s="159" t="s">
        <v>556</v>
      </c>
      <c r="B92" s="295" t="s">
        <v>543</v>
      </c>
      <c r="C92" s="211">
        <v>0</v>
      </c>
      <c r="D92" s="211">
        <v>0</v>
      </c>
      <c r="E92" s="211">
        <v>0</v>
      </c>
      <c r="F92" s="211">
        <v>0</v>
      </c>
      <c r="G92" s="211">
        <v>0</v>
      </c>
      <c r="H92" s="211">
        <v>0</v>
      </c>
      <c r="I92" s="211">
        <v>0</v>
      </c>
      <c r="J92" s="211">
        <v>0</v>
      </c>
      <c r="K92" s="211">
        <v>0</v>
      </c>
      <c r="L92" s="211">
        <v>0</v>
      </c>
      <c r="M92" s="211">
        <v>0</v>
      </c>
      <c r="N92" s="211">
        <v>0</v>
      </c>
      <c r="O92" s="211">
        <v>0</v>
      </c>
      <c r="P92" s="211">
        <v>0</v>
      </c>
      <c r="Q92" s="211">
        <v>0</v>
      </c>
      <c r="R92" s="368">
        <v>0</v>
      </c>
    </row>
    <row r="93" spans="1:18" x14ac:dyDescent="0.2">
      <c r="A93" s="159" t="s">
        <v>557</v>
      </c>
      <c r="B93" s="295" t="s">
        <v>544</v>
      </c>
      <c r="C93" s="211">
        <v>0</v>
      </c>
      <c r="D93" s="211">
        <v>0</v>
      </c>
      <c r="E93" s="211">
        <v>0</v>
      </c>
      <c r="F93" s="211">
        <v>0</v>
      </c>
      <c r="G93" s="211">
        <v>0</v>
      </c>
      <c r="H93" s="211">
        <v>0</v>
      </c>
      <c r="I93" s="211">
        <v>0</v>
      </c>
      <c r="J93" s="211">
        <v>0</v>
      </c>
      <c r="K93" s="211">
        <v>0</v>
      </c>
      <c r="L93" s="211">
        <v>0</v>
      </c>
      <c r="M93" s="211">
        <v>0</v>
      </c>
      <c r="N93" s="211">
        <v>0</v>
      </c>
      <c r="O93" s="211">
        <v>0</v>
      </c>
      <c r="P93" s="211">
        <v>0</v>
      </c>
      <c r="Q93" s="211">
        <v>0</v>
      </c>
      <c r="R93" s="368">
        <v>0</v>
      </c>
    </row>
    <row r="94" spans="1:18" x14ac:dyDescent="0.2">
      <c r="A94" s="159" t="s">
        <v>558</v>
      </c>
      <c r="B94" s="295" t="s">
        <v>545</v>
      </c>
      <c r="C94" s="211">
        <v>0</v>
      </c>
      <c r="D94" s="211">
        <v>0</v>
      </c>
      <c r="E94" s="211">
        <v>0</v>
      </c>
      <c r="F94" s="211">
        <v>0</v>
      </c>
      <c r="G94" s="211">
        <v>0</v>
      </c>
      <c r="H94" s="211">
        <v>0</v>
      </c>
      <c r="I94" s="211">
        <v>0</v>
      </c>
      <c r="J94" s="211">
        <v>0</v>
      </c>
      <c r="K94" s="211">
        <v>0</v>
      </c>
      <c r="L94" s="211">
        <v>0</v>
      </c>
      <c r="M94" s="211">
        <v>0</v>
      </c>
      <c r="N94" s="211">
        <v>0</v>
      </c>
      <c r="O94" s="211">
        <v>0</v>
      </c>
      <c r="P94" s="211">
        <v>0</v>
      </c>
      <c r="Q94" s="211">
        <v>0</v>
      </c>
      <c r="R94" s="368">
        <v>0</v>
      </c>
    </row>
    <row r="95" spans="1:18" x14ac:dyDescent="0.2">
      <c r="A95" s="159" t="s">
        <v>559</v>
      </c>
      <c r="B95" s="295" t="s">
        <v>546</v>
      </c>
      <c r="C95" s="211">
        <v>0</v>
      </c>
      <c r="D95" s="211">
        <v>0</v>
      </c>
      <c r="E95" s="211">
        <v>0</v>
      </c>
      <c r="F95" s="211">
        <v>0</v>
      </c>
      <c r="G95" s="211">
        <v>0</v>
      </c>
      <c r="H95" s="211">
        <v>0</v>
      </c>
      <c r="I95" s="211">
        <v>0</v>
      </c>
      <c r="J95" s="211">
        <v>0</v>
      </c>
      <c r="K95" s="211">
        <v>0</v>
      </c>
      <c r="L95" s="211">
        <v>0</v>
      </c>
      <c r="M95" s="211">
        <v>0</v>
      </c>
      <c r="N95" s="211">
        <v>0</v>
      </c>
      <c r="O95" s="211">
        <v>0</v>
      </c>
      <c r="P95" s="211">
        <v>0</v>
      </c>
      <c r="Q95" s="211">
        <v>0</v>
      </c>
      <c r="R95" s="368">
        <v>0</v>
      </c>
    </row>
    <row r="96" spans="1:18" x14ac:dyDescent="0.2">
      <c r="A96" s="159" t="s">
        <v>553</v>
      </c>
      <c r="B96" s="295" t="s">
        <v>547</v>
      </c>
      <c r="C96" s="211">
        <v>0</v>
      </c>
      <c r="D96" s="211">
        <v>0</v>
      </c>
      <c r="E96" s="211">
        <v>0</v>
      </c>
      <c r="F96" s="211">
        <v>0</v>
      </c>
      <c r="G96" s="211">
        <v>0</v>
      </c>
      <c r="H96" s="211">
        <v>0</v>
      </c>
      <c r="I96" s="211">
        <v>0</v>
      </c>
      <c r="J96" s="211">
        <v>0</v>
      </c>
      <c r="K96" s="211">
        <v>0</v>
      </c>
      <c r="L96" s="211">
        <v>0</v>
      </c>
      <c r="M96" s="211">
        <v>0</v>
      </c>
      <c r="N96" s="211">
        <v>0</v>
      </c>
      <c r="O96" s="211">
        <v>0</v>
      </c>
      <c r="P96" s="211">
        <v>0</v>
      </c>
      <c r="Q96" s="211">
        <v>0</v>
      </c>
      <c r="R96" s="368">
        <v>0</v>
      </c>
    </row>
    <row r="97" spans="1:18" x14ac:dyDescent="0.2">
      <c r="A97" s="159" t="s">
        <v>560</v>
      </c>
      <c r="B97" s="295" t="s">
        <v>548</v>
      </c>
      <c r="C97" s="211">
        <v>0</v>
      </c>
      <c r="D97" s="211">
        <v>0</v>
      </c>
      <c r="E97" s="211">
        <v>0</v>
      </c>
      <c r="F97" s="211">
        <v>0</v>
      </c>
      <c r="G97" s="211">
        <v>0</v>
      </c>
      <c r="H97" s="211">
        <v>0</v>
      </c>
      <c r="I97" s="211">
        <v>0</v>
      </c>
      <c r="J97" s="211">
        <v>0</v>
      </c>
      <c r="K97" s="211">
        <v>0</v>
      </c>
      <c r="L97" s="211">
        <v>0</v>
      </c>
      <c r="M97" s="211">
        <v>0</v>
      </c>
      <c r="N97" s="211">
        <v>0</v>
      </c>
      <c r="O97" s="211">
        <v>0</v>
      </c>
      <c r="P97" s="211">
        <v>0</v>
      </c>
      <c r="Q97" s="211">
        <v>0</v>
      </c>
      <c r="R97" s="368">
        <v>0</v>
      </c>
    </row>
    <row r="98" spans="1:18" x14ac:dyDescent="0.2">
      <c r="A98" s="159" t="s">
        <v>561</v>
      </c>
      <c r="B98" s="295" t="s">
        <v>549</v>
      </c>
      <c r="C98" s="211">
        <v>0</v>
      </c>
      <c r="D98" s="211">
        <v>0</v>
      </c>
      <c r="E98" s="211">
        <v>0</v>
      </c>
      <c r="F98" s="211">
        <v>0</v>
      </c>
      <c r="G98" s="211">
        <v>0</v>
      </c>
      <c r="H98" s="211">
        <v>0</v>
      </c>
      <c r="I98" s="211">
        <v>0</v>
      </c>
      <c r="J98" s="211">
        <v>0</v>
      </c>
      <c r="K98" s="211">
        <v>0</v>
      </c>
      <c r="L98" s="211">
        <v>0</v>
      </c>
      <c r="M98" s="211">
        <v>0</v>
      </c>
      <c r="N98" s="211">
        <v>0</v>
      </c>
      <c r="O98" s="211">
        <v>0</v>
      </c>
      <c r="P98" s="211">
        <v>0</v>
      </c>
      <c r="Q98" s="211">
        <v>0</v>
      </c>
      <c r="R98" s="368">
        <v>0</v>
      </c>
    </row>
    <row r="99" spans="1:18" x14ac:dyDescent="0.2">
      <c r="A99" s="159" t="s">
        <v>562</v>
      </c>
      <c r="B99" s="295" t="s">
        <v>550</v>
      </c>
      <c r="C99" s="211">
        <v>422</v>
      </c>
      <c r="D99" s="211">
        <v>544</v>
      </c>
      <c r="E99" s="211">
        <v>395</v>
      </c>
      <c r="F99" s="211">
        <v>220</v>
      </c>
      <c r="G99" s="211">
        <v>0</v>
      </c>
      <c r="H99" s="211">
        <v>0</v>
      </c>
      <c r="I99" s="211">
        <v>0</v>
      </c>
      <c r="J99" s="211">
        <v>0</v>
      </c>
      <c r="K99" s="211">
        <v>11</v>
      </c>
      <c r="L99" s="211">
        <v>11</v>
      </c>
      <c r="M99" s="211">
        <v>9</v>
      </c>
      <c r="N99" s="211">
        <v>9</v>
      </c>
      <c r="O99" s="211">
        <v>0</v>
      </c>
      <c r="P99" s="211">
        <v>0</v>
      </c>
      <c r="Q99" s="211">
        <v>0</v>
      </c>
      <c r="R99" s="368">
        <v>0</v>
      </c>
    </row>
    <row r="100" spans="1:18" x14ac:dyDescent="0.2">
      <c r="A100" s="159" t="s">
        <v>552</v>
      </c>
      <c r="B100" s="295" t="s">
        <v>551</v>
      </c>
      <c r="C100" s="211">
        <v>0</v>
      </c>
      <c r="D100" s="211">
        <v>0</v>
      </c>
      <c r="E100" s="211">
        <v>0</v>
      </c>
      <c r="F100" s="211">
        <v>0</v>
      </c>
      <c r="G100" s="211">
        <v>0</v>
      </c>
      <c r="H100" s="211">
        <v>0</v>
      </c>
      <c r="I100" s="211">
        <v>0</v>
      </c>
      <c r="J100" s="211">
        <v>0</v>
      </c>
      <c r="K100" s="211">
        <v>0</v>
      </c>
      <c r="L100" s="211">
        <v>0</v>
      </c>
      <c r="M100" s="211">
        <v>0</v>
      </c>
      <c r="N100" s="211">
        <v>0</v>
      </c>
      <c r="O100" s="211">
        <v>0</v>
      </c>
      <c r="P100" s="211">
        <v>0</v>
      </c>
      <c r="Q100" s="211">
        <v>0</v>
      </c>
      <c r="R100" s="368">
        <v>0</v>
      </c>
    </row>
    <row r="101" spans="1:18" ht="13.5" thickBot="1" x14ac:dyDescent="0.25">
      <c r="A101" s="329" t="s">
        <v>93</v>
      </c>
      <c r="B101" s="163" t="s">
        <v>94</v>
      </c>
      <c r="C101" s="227">
        <v>422</v>
      </c>
      <c r="D101" s="217">
        <f>SUM(D90:D100)</f>
        <v>544</v>
      </c>
      <c r="E101" s="217">
        <f>SUM(E90:E100)</f>
        <v>395</v>
      </c>
      <c r="F101" s="217">
        <f>SUM(F90:F100)</f>
        <v>220</v>
      </c>
      <c r="G101" s="217">
        <v>0</v>
      </c>
      <c r="H101" s="217">
        <f>SUM(H90:H100)</f>
        <v>0</v>
      </c>
      <c r="I101" s="217">
        <f>SUM(I90:I100)</f>
        <v>0</v>
      </c>
      <c r="J101" s="217">
        <f>SUM(J90:J100)</f>
        <v>0</v>
      </c>
      <c r="K101" s="217">
        <v>11</v>
      </c>
      <c r="L101" s="217">
        <f>SUM(L90:L100)</f>
        <v>11</v>
      </c>
      <c r="M101" s="217">
        <f>SUM(M90:M100)</f>
        <v>9</v>
      </c>
      <c r="N101" s="217">
        <f>SUM(N90:N100)</f>
        <v>9</v>
      </c>
      <c r="O101" s="217">
        <v>0</v>
      </c>
      <c r="P101" s="217">
        <f>SUM(P90:P100)</f>
        <v>0</v>
      </c>
      <c r="Q101" s="217">
        <f>SUM(Q90:Q100)</f>
        <v>0</v>
      </c>
      <c r="R101" s="218">
        <f>SUM(R90:R100)</f>
        <v>0</v>
      </c>
    </row>
    <row r="102" spans="1:18" s="6" customFormat="1" x14ac:dyDescent="0.2">
      <c r="A102" s="226" t="s">
        <v>648</v>
      </c>
      <c r="B102" s="328"/>
      <c r="C102" s="533"/>
      <c r="D102" s="534"/>
      <c r="E102" s="534"/>
      <c r="F102" s="534"/>
      <c r="G102" s="534"/>
      <c r="H102" s="534"/>
      <c r="I102" s="534"/>
      <c r="J102" s="534"/>
      <c r="K102" s="534"/>
      <c r="L102" s="534"/>
      <c r="M102" s="534"/>
      <c r="N102" s="534"/>
      <c r="O102" s="534"/>
      <c r="P102" s="534"/>
      <c r="Q102" s="534"/>
      <c r="R102" s="535"/>
    </row>
    <row r="103" spans="1:18" s="2" customFormat="1" x14ac:dyDescent="0.2">
      <c r="A103" s="293" t="s">
        <v>540</v>
      </c>
      <c r="B103" s="294" t="s">
        <v>539</v>
      </c>
      <c r="C103" s="309"/>
      <c r="D103" s="310"/>
      <c r="E103" s="310"/>
      <c r="F103" s="310"/>
      <c r="G103" s="310"/>
      <c r="H103" s="310"/>
      <c r="I103" s="310"/>
      <c r="J103" s="310"/>
      <c r="K103" s="310"/>
      <c r="L103" s="310"/>
      <c r="M103" s="310"/>
      <c r="N103" s="310"/>
      <c r="O103" s="310"/>
      <c r="P103" s="310"/>
      <c r="Q103" s="310"/>
      <c r="R103" s="311"/>
    </row>
    <row r="104" spans="1:18" x14ac:dyDescent="0.2">
      <c r="A104" s="159" t="s">
        <v>554</v>
      </c>
      <c r="B104" s="295" t="s">
        <v>541</v>
      </c>
      <c r="C104" s="211">
        <v>0</v>
      </c>
      <c r="D104" s="212">
        <v>0</v>
      </c>
      <c r="E104" s="212">
        <v>0</v>
      </c>
      <c r="F104" s="212">
        <v>0</v>
      </c>
      <c r="G104" s="212">
        <v>0</v>
      </c>
      <c r="H104" s="212">
        <v>0</v>
      </c>
      <c r="I104" s="212">
        <v>0</v>
      </c>
      <c r="J104" s="212">
        <v>0</v>
      </c>
      <c r="K104" s="212">
        <v>0</v>
      </c>
      <c r="L104" s="212">
        <v>0</v>
      </c>
      <c r="M104" s="212">
        <v>0</v>
      </c>
      <c r="N104" s="212">
        <v>0</v>
      </c>
      <c r="O104" s="212">
        <v>0</v>
      </c>
      <c r="P104" s="212">
        <v>0</v>
      </c>
      <c r="Q104" s="212">
        <v>0</v>
      </c>
      <c r="R104" s="213">
        <v>0</v>
      </c>
    </row>
    <row r="105" spans="1:18" x14ac:dyDescent="0.2">
      <c r="A105" s="159" t="s">
        <v>555</v>
      </c>
      <c r="B105" s="295" t="s">
        <v>542</v>
      </c>
      <c r="C105" s="211">
        <v>0</v>
      </c>
      <c r="D105" s="212">
        <v>0</v>
      </c>
      <c r="E105" s="212">
        <v>0</v>
      </c>
      <c r="F105" s="212">
        <v>0</v>
      </c>
      <c r="G105" s="212">
        <v>0</v>
      </c>
      <c r="H105" s="212">
        <v>0</v>
      </c>
      <c r="I105" s="212">
        <v>0</v>
      </c>
      <c r="J105" s="212">
        <v>0</v>
      </c>
      <c r="K105" s="212">
        <v>0</v>
      </c>
      <c r="L105" s="212">
        <v>0</v>
      </c>
      <c r="M105" s="212">
        <v>0</v>
      </c>
      <c r="N105" s="212">
        <v>0</v>
      </c>
      <c r="O105" s="212">
        <v>0</v>
      </c>
      <c r="P105" s="212">
        <v>0</v>
      </c>
      <c r="Q105" s="212">
        <v>0</v>
      </c>
      <c r="R105" s="213">
        <v>0</v>
      </c>
    </row>
    <row r="106" spans="1:18" x14ac:dyDescent="0.2">
      <c r="A106" s="159" t="s">
        <v>556</v>
      </c>
      <c r="B106" s="295" t="s">
        <v>543</v>
      </c>
      <c r="C106" s="211">
        <v>0</v>
      </c>
      <c r="D106" s="212">
        <v>0</v>
      </c>
      <c r="E106" s="212">
        <v>0</v>
      </c>
      <c r="F106" s="212">
        <v>0</v>
      </c>
      <c r="G106" s="212">
        <v>0</v>
      </c>
      <c r="H106" s="212">
        <v>0</v>
      </c>
      <c r="I106" s="212">
        <v>0</v>
      </c>
      <c r="J106" s="212">
        <v>0</v>
      </c>
      <c r="K106" s="212">
        <v>0</v>
      </c>
      <c r="L106" s="212">
        <v>0</v>
      </c>
      <c r="M106" s="212">
        <v>0</v>
      </c>
      <c r="N106" s="212">
        <v>0</v>
      </c>
      <c r="O106" s="212">
        <v>0</v>
      </c>
      <c r="P106" s="212">
        <v>0</v>
      </c>
      <c r="Q106" s="212">
        <v>0</v>
      </c>
      <c r="R106" s="213">
        <v>0</v>
      </c>
    </row>
    <row r="107" spans="1:18" x14ac:dyDescent="0.2">
      <c r="A107" s="159" t="s">
        <v>557</v>
      </c>
      <c r="B107" s="295" t="s">
        <v>544</v>
      </c>
      <c r="C107" s="211">
        <v>0</v>
      </c>
      <c r="D107" s="212">
        <v>0</v>
      </c>
      <c r="E107" s="212">
        <v>0</v>
      </c>
      <c r="F107" s="212">
        <v>0</v>
      </c>
      <c r="G107" s="212">
        <v>0</v>
      </c>
      <c r="H107" s="212">
        <v>0</v>
      </c>
      <c r="I107" s="212">
        <v>0</v>
      </c>
      <c r="J107" s="212">
        <v>0</v>
      </c>
      <c r="K107" s="212">
        <v>0</v>
      </c>
      <c r="L107" s="212">
        <v>0</v>
      </c>
      <c r="M107" s="212">
        <v>0</v>
      </c>
      <c r="N107" s="212">
        <v>0</v>
      </c>
      <c r="O107" s="212">
        <v>0</v>
      </c>
      <c r="P107" s="212">
        <v>0</v>
      </c>
      <c r="Q107" s="212">
        <v>0</v>
      </c>
      <c r="R107" s="213">
        <v>0</v>
      </c>
    </row>
    <row r="108" spans="1:18" x14ac:dyDescent="0.2">
      <c r="A108" s="159" t="s">
        <v>558</v>
      </c>
      <c r="B108" s="295" t="s">
        <v>545</v>
      </c>
      <c r="C108" s="211">
        <v>0</v>
      </c>
      <c r="D108" s="212">
        <v>0</v>
      </c>
      <c r="E108" s="212">
        <v>0</v>
      </c>
      <c r="F108" s="212">
        <v>0</v>
      </c>
      <c r="G108" s="212">
        <v>0</v>
      </c>
      <c r="H108" s="212">
        <v>0</v>
      </c>
      <c r="I108" s="212">
        <v>0</v>
      </c>
      <c r="J108" s="212">
        <v>0</v>
      </c>
      <c r="K108" s="212">
        <v>0</v>
      </c>
      <c r="L108" s="212">
        <v>0</v>
      </c>
      <c r="M108" s="212">
        <v>0</v>
      </c>
      <c r="N108" s="212">
        <v>0</v>
      </c>
      <c r="O108" s="212">
        <v>0</v>
      </c>
      <c r="P108" s="212">
        <v>0</v>
      </c>
      <c r="Q108" s="212">
        <v>0</v>
      </c>
      <c r="R108" s="213">
        <v>0</v>
      </c>
    </row>
    <row r="109" spans="1:18" x14ac:dyDescent="0.2">
      <c r="A109" s="159" t="s">
        <v>559</v>
      </c>
      <c r="B109" s="295" t="s">
        <v>546</v>
      </c>
      <c r="C109" s="211">
        <v>0</v>
      </c>
      <c r="D109" s="212">
        <v>0</v>
      </c>
      <c r="E109" s="212">
        <v>0</v>
      </c>
      <c r="F109" s="212">
        <v>0</v>
      </c>
      <c r="G109" s="212">
        <v>0</v>
      </c>
      <c r="H109" s="212">
        <v>0</v>
      </c>
      <c r="I109" s="212">
        <v>0</v>
      </c>
      <c r="J109" s="212">
        <v>0</v>
      </c>
      <c r="K109" s="212">
        <v>0</v>
      </c>
      <c r="L109" s="212">
        <v>0</v>
      </c>
      <c r="M109" s="212">
        <v>0</v>
      </c>
      <c r="N109" s="212">
        <v>0</v>
      </c>
      <c r="O109" s="212">
        <v>0</v>
      </c>
      <c r="P109" s="212">
        <v>0</v>
      </c>
      <c r="Q109" s="212">
        <v>0</v>
      </c>
      <c r="R109" s="213">
        <v>0</v>
      </c>
    </row>
    <row r="110" spans="1:18" x14ac:dyDescent="0.2">
      <c r="A110" s="159" t="s">
        <v>553</v>
      </c>
      <c r="B110" s="295" t="s">
        <v>547</v>
      </c>
      <c r="C110" s="211">
        <v>0</v>
      </c>
      <c r="D110" s="212">
        <v>0</v>
      </c>
      <c r="E110" s="212">
        <v>0</v>
      </c>
      <c r="F110" s="212">
        <v>0</v>
      </c>
      <c r="G110" s="212">
        <v>0</v>
      </c>
      <c r="H110" s="212">
        <v>0</v>
      </c>
      <c r="I110" s="212">
        <v>0</v>
      </c>
      <c r="J110" s="212">
        <v>0</v>
      </c>
      <c r="K110" s="212">
        <v>0</v>
      </c>
      <c r="L110" s="212">
        <v>0</v>
      </c>
      <c r="M110" s="212">
        <v>0</v>
      </c>
      <c r="N110" s="212">
        <v>0</v>
      </c>
      <c r="O110" s="212">
        <v>0</v>
      </c>
      <c r="P110" s="212">
        <v>0</v>
      </c>
      <c r="Q110" s="212">
        <v>0</v>
      </c>
      <c r="R110" s="213">
        <v>0</v>
      </c>
    </row>
    <row r="111" spans="1:18" x14ac:dyDescent="0.2">
      <c r="A111" s="159" t="s">
        <v>560</v>
      </c>
      <c r="B111" s="295" t="s">
        <v>548</v>
      </c>
      <c r="C111" s="211">
        <v>0</v>
      </c>
      <c r="D111" s="212">
        <v>0</v>
      </c>
      <c r="E111" s="212">
        <v>0</v>
      </c>
      <c r="F111" s="212">
        <v>0</v>
      </c>
      <c r="G111" s="212">
        <v>0</v>
      </c>
      <c r="H111" s="212">
        <v>0</v>
      </c>
      <c r="I111" s="212">
        <v>0</v>
      </c>
      <c r="J111" s="212">
        <v>0</v>
      </c>
      <c r="K111" s="212">
        <v>0</v>
      </c>
      <c r="L111" s="212">
        <v>0</v>
      </c>
      <c r="M111" s="212">
        <v>0</v>
      </c>
      <c r="N111" s="212">
        <v>0</v>
      </c>
      <c r="O111" s="212">
        <v>0</v>
      </c>
      <c r="P111" s="212">
        <v>0</v>
      </c>
      <c r="Q111" s="212">
        <v>0</v>
      </c>
      <c r="R111" s="213">
        <v>0</v>
      </c>
    </row>
    <row r="112" spans="1:18" x14ac:dyDescent="0.2">
      <c r="A112" s="159" t="s">
        <v>561</v>
      </c>
      <c r="B112" s="295" t="s">
        <v>549</v>
      </c>
      <c r="C112" s="211">
        <v>0</v>
      </c>
      <c r="D112" s="212">
        <v>0</v>
      </c>
      <c r="E112" s="212">
        <v>0</v>
      </c>
      <c r="F112" s="212">
        <v>0</v>
      </c>
      <c r="G112" s="212">
        <v>0</v>
      </c>
      <c r="H112" s="212">
        <v>0</v>
      </c>
      <c r="I112" s="212">
        <v>0</v>
      </c>
      <c r="J112" s="212">
        <v>0</v>
      </c>
      <c r="K112" s="212">
        <v>0</v>
      </c>
      <c r="L112" s="212">
        <v>0</v>
      </c>
      <c r="M112" s="212">
        <v>0</v>
      </c>
      <c r="N112" s="212">
        <v>0</v>
      </c>
      <c r="O112" s="212">
        <v>0</v>
      </c>
      <c r="P112" s="212">
        <v>0</v>
      </c>
      <c r="Q112" s="212">
        <v>0</v>
      </c>
      <c r="R112" s="213">
        <v>0</v>
      </c>
    </row>
    <row r="113" spans="1:18" x14ac:dyDescent="0.2">
      <c r="A113" s="159" t="s">
        <v>562</v>
      </c>
      <c r="B113" s="295" t="s">
        <v>550</v>
      </c>
      <c r="C113" s="211">
        <v>0</v>
      </c>
      <c r="D113" s="215">
        <v>0</v>
      </c>
      <c r="E113" s="215">
        <v>0</v>
      </c>
      <c r="F113" s="215">
        <v>0</v>
      </c>
      <c r="G113" s="215">
        <v>0</v>
      </c>
      <c r="H113" s="215">
        <v>0</v>
      </c>
      <c r="I113" s="215">
        <v>0</v>
      </c>
      <c r="J113" s="215">
        <v>0</v>
      </c>
      <c r="K113" s="215">
        <v>0</v>
      </c>
      <c r="L113" s="215">
        <v>0</v>
      </c>
      <c r="M113" s="215">
        <v>0</v>
      </c>
      <c r="N113" s="215">
        <v>0</v>
      </c>
      <c r="O113" s="215">
        <v>0</v>
      </c>
      <c r="P113" s="215">
        <v>0</v>
      </c>
      <c r="Q113" s="215">
        <v>0</v>
      </c>
      <c r="R113" s="216">
        <v>0</v>
      </c>
    </row>
    <row r="114" spans="1:18" x14ac:dyDescent="0.2">
      <c r="A114" s="159" t="s">
        <v>552</v>
      </c>
      <c r="B114" s="295" t="s">
        <v>551</v>
      </c>
      <c r="C114" s="211">
        <v>0</v>
      </c>
      <c r="D114" s="215">
        <v>0</v>
      </c>
      <c r="E114" s="215">
        <v>0</v>
      </c>
      <c r="F114" s="215">
        <v>0</v>
      </c>
      <c r="G114" s="215">
        <v>0</v>
      </c>
      <c r="H114" s="215">
        <v>0</v>
      </c>
      <c r="I114" s="215">
        <v>0</v>
      </c>
      <c r="J114" s="215">
        <v>0</v>
      </c>
      <c r="K114" s="215">
        <v>0</v>
      </c>
      <c r="L114" s="215">
        <v>0</v>
      </c>
      <c r="M114" s="215">
        <v>0</v>
      </c>
      <c r="N114" s="215">
        <v>0</v>
      </c>
      <c r="O114" s="215">
        <v>0</v>
      </c>
      <c r="P114" s="215">
        <v>0</v>
      </c>
      <c r="Q114" s="215">
        <v>0</v>
      </c>
      <c r="R114" s="216">
        <v>0</v>
      </c>
    </row>
    <row r="115" spans="1:18" ht="13.5" thickBot="1" x14ac:dyDescent="0.25">
      <c r="A115" s="329" t="s">
        <v>93</v>
      </c>
      <c r="B115" s="163" t="s">
        <v>94</v>
      </c>
      <c r="C115" s="227">
        <v>0</v>
      </c>
      <c r="D115" s="217">
        <f>SUM(D104:D114)</f>
        <v>0</v>
      </c>
      <c r="E115" s="217">
        <f>SUM(E104:E114)</f>
        <v>0</v>
      </c>
      <c r="F115" s="217">
        <f>SUM(F104:F114)</f>
        <v>0</v>
      </c>
      <c r="G115" s="217">
        <v>0</v>
      </c>
      <c r="H115" s="217">
        <f>SUM(H104:H114)</f>
        <v>0</v>
      </c>
      <c r="I115" s="217">
        <f>SUM(I104:I114)</f>
        <v>0</v>
      </c>
      <c r="J115" s="217">
        <f>SUM(J104:J114)</f>
        <v>0</v>
      </c>
      <c r="K115" s="217">
        <v>0</v>
      </c>
      <c r="L115" s="217">
        <f>SUM(L104:L114)</f>
        <v>0</v>
      </c>
      <c r="M115" s="217">
        <f>SUM(M104:M114)</f>
        <v>0</v>
      </c>
      <c r="N115" s="217">
        <f>SUM(N104:N114)</f>
        <v>0</v>
      </c>
      <c r="O115" s="217">
        <v>0</v>
      </c>
      <c r="P115" s="217">
        <f>SUM(P104:P114)</f>
        <v>0</v>
      </c>
      <c r="Q115" s="217">
        <f>SUM(Q104:Q114)</f>
        <v>0</v>
      </c>
      <c r="R115" s="218">
        <f>SUM(R104:R114)</f>
        <v>0</v>
      </c>
    </row>
    <row r="116" spans="1:18" x14ac:dyDescent="0.2">
      <c r="A116" s="226" t="s">
        <v>638</v>
      </c>
      <c r="B116" s="608" t="s">
        <v>458</v>
      </c>
      <c r="C116" s="609"/>
      <c r="D116" s="609"/>
      <c r="E116" s="609"/>
      <c r="F116" s="609"/>
      <c r="G116" s="609"/>
      <c r="H116" s="609"/>
      <c r="I116" s="609"/>
      <c r="J116" s="609"/>
      <c r="K116" s="609"/>
      <c r="L116" s="609"/>
      <c r="M116" s="609"/>
      <c r="N116" s="609"/>
      <c r="O116" s="609"/>
      <c r="P116" s="609"/>
      <c r="Q116" s="609"/>
      <c r="R116" s="610"/>
    </row>
    <row r="117" spans="1:18" x14ac:dyDescent="0.2">
      <c r="A117" s="293" t="s">
        <v>540</v>
      </c>
      <c r="B117" s="294" t="s">
        <v>539</v>
      </c>
      <c r="C117" s="309"/>
      <c r="D117" s="310"/>
      <c r="E117" s="310"/>
      <c r="F117" s="310"/>
      <c r="G117" s="310"/>
      <c r="H117" s="310"/>
      <c r="I117" s="310"/>
      <c r="J117" s="310"/>
      <c r="K117" s="310"/>
      <c r="L117" s="310"/>
      <c r="M117" s="310"/>
      <c r="N117" s="310"/>
      <c r="O117" s="310"/>
      <c r="P117" s="310"/>
      <c r="Q117" s="310"/>
      <c r="R117" s="311"/>
    </row>
    <row r="118" spans="1:18" x14ac:dyDescent="0.2">
      <c r="A118" s="159" t="s">
        <v>554</v>
      </c>
      <c r="B118" s="295" t="s">
        <v>541</v>
      </c>
      <c r="C118" s="366">
        <v>0</v>
      </c>
      <c r="D118" s="10">
        <v>0</v>
      </c>
      <c r="E118" s="10">
        <v>0</v>
      </c>
      <c r="F118" s="10">
        <v>0</v>
      </c>
      <c r="G118" s="10">
        <v>0</v>
      </c>
      <c r="H118" s="10">
        <v>0</v>
      </c>
      <c r="I118" s="10">
        <v>0</v>
      </c>
      <c r="J118" s="10">
        <v>0</v>
      </c>
      <c r="K118" s="10">
        <v>0</v>
      </c>
      <c r="L118" s="10">
        <v>0</v>
      </c>
      <c r="M118" s="10">
        <v>0</v>
      </c>
      <c r="N118" s="10">
        <v>0</v>
      </c>
      <c r="O118" s="10">
        <v>0</v>
      </c>
      <c r="P118" s="10">
        <v>0</v>
      </c>
      <c r="Q118" s="10">
        <v>0</v>
      </c>
      <c r="R118" s="28">
        <v>0</v>
      </c>
    </row>
    <row r="119" spans="1:18" x14ac:dyDescent="0.2">
      <c r="A119" s="159" t="s">
        <v>555</v>
      </c>
      <c r="B119" s="295" t="s">
        <v>542</v>
      </c>
      <c r="C119" s="211">
        <v>1327</v>
      </c>
      <c r="D119" s="212">
        <v>1525</v>
      </c>
      <c r="E119" s="212">
        <v>810</v>
      </c>
      <c r="F119" s="212">
        <v>515</v>
      </c>
      <c r="G119" s="212">
        <v>138</v>
      </c>
      <c r="H119" s="212">
        <v>142</v>
      </c>
      <c r="I119" s="212">
        <v>92</v>
      </c>
      <c r="J119" s="212">
        <v>72</v>
      </c>
      <c r="K119" s="212">
        <v>175</v>
      </c>
      <c r="L119" s="212">
        <v>245</v>
      </c>
      <c r="M119" s="212">
        <v>182</v>
      </c>
      <c r="N119" s="212">
        <v>115</v>
      </c>
      <c r="O119" s="212">
        <v>0</v>
      </c>
      <c r="P119" s="212">
        <v>0</v>
      </c>
      <c r="Q119" s="212">
        <v>0</v>
      </c>
      <c r="R119" s="213">
        <v>0</v>
      </c>
    </row>
    <row r="120" spans="1:18" x14ac:dyDescent="0.2">
      <c r="A120" s="159" t="s">
        <v>556</v>
      </c>
      <c r="B120" s="295" t="s">
        <v>543</v>
      </c>
      <c r="C120" s="211">
        <v>199</v>
      </c>
      <c r="D120" s="212">
        <v>211</v>
      </c>
      <c r="E120" s="212">
        <v>132</v>
      </c>
      <c r="F120" s="212">
        <v>91</v>
      </c>
      <c r="G120" s="212">
        <v>0</v>
      </c>
      <c r="H120" s="212">
        <v>0</v>
      </c>
      <c r="I120" s="212">
        <v>0</v>
      </c>
      <c r="J120" s="212">
        <v>0</v>
      </c>
      <c r="K120" s="212">
        <v>19</v>
      </c>
      <c r="L120" s="212">
        <v>19</v>
      </c>
      <c r="M120" s="212">
        <v>6</v>
      </c>
      <c r="N120" s="212">
        <v>4</v>
      </c>
      <c r="O120" s="212">
        <v>0</v>
      </c>
      <c r="P120" s="212">
        <v>0</v>
      </c>
      <c r="Q120" s="212">
        <v>0</v>
      </c>
      <c r="R120" s="213">
        <v>0</v>
      </c>
    </row>
    <row r="121" spans="1:18" x14ac:dyDescent="0.2">
      <c r="A121" s="159" t="s">
        <v>557</v>
      </c>
      <c r="B121" s="295" t="s">
        <v>544</v>
      </c>
      <c r="C121" s="211">
        <v>0</v>
      </c>
      <c r="D121" s="212">
        <v>0</v>
      </c>
      <c r="E121" s="212">
        <v>0</v>
      </c>
      <c r="F121" s="212">
        <v>0</v>
      </c>
      <c r="G121" s="212">
        <v>0</v>
      </c>
      <c r="H121" s="212">
        <v>0</v>
      </c>
      <c r="I121" s="212">
        <v>0</v>
      </c>
      <c r="J121" s="212">
        <v>0</v>
      </c>
      <c r="K121" s="212">
        <v>14</v>
      </c>
      <c r="L121" s="212">
        <v>14</v>
      </c>
      <c r="M121" s="212">
        <v>11</v>
      </c>
      <c r="N121" s="212">
        <v>4</v>
      </c>
      <c r="O121" s="212">
        <v>0</v>
      </c>
      <c r="P121" s="212">
        <v>0</v>
      </c>
      <c r="Q121" s="212">
        <v>0</v>
      </c>
      <c r="R121" s="213">
        <v>0</v>
      </c>
    </row>
    <row r="122" spans="1:18" x14ac:dyDescent="0.2">
      <c r="A122" s="159" t="s">
        <v>558</v>
      </c>
      <c r="B122" s="295" t="s">
        <v>545</v>
      </c>
      <c r="C122" s="211">
        <v>760</v>
      </c>
      <c r="D122" s="212">
        <v>926</v>
      </c>
      <c r="E122" s="212">
        <v>651</v>
      </c>
      <c r="F122" s="212">
        <v>415</v>
      </c>
      <c r="G122" s="212">
        <v>0</v>
      </c>
      <c r="H122" s="212">
        <v>0</v>
      </c>
      <c r="I122" s="212">
        <v>0</v>
      </c>
      <c r="J122" s="212">
        <v>0</v>
      </c>
      <c r="K122" s="212">
        <v>248</v>
      </c>
      <c r="L122" s="212">
        <v>314</v>
      </c>
      <c r="M122" s="212">
        <v>245</v>
      </c>
      <c r="N122" s="212">
        <v>174</v>
      </c>
      <c r="O122" s="212">
        <v>15</v>
      </c>
      <c r="P122" s="212">
        <v>15</v>
      </c>
      <c r="Q122" s="212">
        <v>9</v>
      </c>
      <c r="R122" s="213">
        <v>7</v>
      </c>
    </row>
    <row r="123" spans="1:18" x14ac:dyDescent="0.2">
      <c r="A123" s="159" t="s">
        <v>559</v>
      </c>
      <c r="B123" s="295" t="s">
        <v>546</v>
      </c>
      <c r="C123" s="211">
        <v>75</v>
      </c>
      <c r="D123" s="212">
        <v>76</v>
      </c>
      <c r="E123" s="212">
        <v>59</v>
      </c>
      <c r="F123" s="212">
        <v>29</v>
      </c>
      <c r="G123" s="212">
        <v>0</v>
      </c>
      <c r="H123" s="212">
        <v>0</v>
      </c>
      <c r="I123" s="212">
        <v>0</v>
      </c>
      <c r="J123" s="212">
        <v>0</v>
      </c>
      <c r="K123" s="212">
        <v>16</v>
      </c>
      <c r="L123" s="212">
        <v>16</v>
      </c>
      <c r="M123" s="212">
        <v>13</v>
      </c>
      <c r="N123" s="212">
        <v>13</v>
      </c>
      <c r="O123" s="212">
        <v>2</v>
      </c>
      <c r="P123" s="212">
        <v>2</v>
      </c>
      <c r="Q123" s="212">
        <v>1</v>
      </c>
      <c r="R123" s="213">
        <v>1</v>
      </c>
    </row>
    <row r="124" spans="1:18" x14ac:dyDescent="0.2">
      <c r="A124" s="159" t="s">
        <v>553</v>
      </c>
      <c r="B124" s="295" t="s">
        <v>547</v>
      </c>
      <c r="C124" s="211">
        <v>255</v>
      </c>
      <c r="D124" s="212">
        <v>267</v>
      </c>
      <c r="E124" s="212">
        <v>187</v>
      </c>
      <c r="F124" s="212">
        <v>137</v>
      </c>
      <c r="G124" s="212">
        <v>0</v>
      </c>
      <c r="H124" s="212">
        <v>0</v>
      </c>
      <c r="I124" s="212">
        <v>0</v>
      </c>
      <c r="J124" s="212">
        <v>0</v>
      </c>
      <c r="K124" s="212">
        <v>30</v>
      </c>
      <c r="L124" s="212">
        <v>31</v>
      </c>
      <c r="M124" s="212">
        <v>27</v>
      </c>
      <c r="N124" s="212">
        <v>24</v>
      </c>
      <c r="O124" s="212">
        <v>4</v>
      </c>
      <c r="P124" s="212">
        <v>4</v>
      </c>
      <c r="Q124" s="212">
        <v>3</v>
      </c>
      <c r="R124" s="213">
        <v>3</v>
      </c>
    </row>
    <row r="125" spans="1:18" x14ac:dyDescent="0.2">
      <c r="A125" s="159" t="s">
        <v>560</v>
      </c>
      <c r="B125" s="295" t="s">
        <v>548</v>
      </c>
      <c r="C125" s="211">
        <v>794</v>
      </c>
      <c r="D125" s="212">
        <v>824</v>
      </c>
      <c r="E125" s="212">
        <v>606</v>
      </c>
      <c r="F125" s="212">
        <v>471</v>
      </c>
      <c r="G125" s="212">
        <v>0</v>
      </c>
      <c r="H125" s="212">
        <v>0</v>
      </c>
      <c r="I125" s="212">
        <v>0</v>
      </c>
      <c r="J125" s="212">
        <v>0</v>
      </c>
      <c r="K125" s="212">
        <v>313</v>
      </c>
      <c r="L125" s="212">
        <v>325</v>
      </c>
      <c r="M125" s="212">
        <v>240</v>
      </c>
      <c r="N125" s="212">
        <v>185</v>
      </c>
      <c r="O125" s="212">
        <v>71</v>
      </c>
      <c r="P125" s="212">
        <v>71</v>
      </c>
      <c r="Q125" s="212">
        <v>64</v>
      </c>
      <c r="R125" s="213">
        <v>61</v>
      </c>
    </row>
    <row r="126" spans="1:18" x14ac:dyDescent="0.2">
      <c r="A126" s="159" t="s">
        <v>561</v>
      </c>
      <c r="B126" s="295" t="s">
        <v>549</v>
      </c>
      <c r="C126" s="211">
        <v>0</v>
      </c>
      <c r="D126" s="212">
        <v>0</v>
      </c>
      <c r="E126" s="212">
        <v>0</v>
      </c>
      <c r="F126" s="212">
        <v>0</v>
      </c>
      <c r="G126" s="212">
        <v>0</v>
      </c>
      <c r="H126" s="212">
        <v>0</v>
      </c>
      <c r="I126" s="212">
        <v>0</v>
      </c>
      <c r="J126" s="212">
        <v>0</v>
      </c>
      <c r="K126" s="212">
        <v>0</v>
      </c>
      <c r="L126" s="212">
        <v>0</v>
      </c>
      <c r="M126" s="212">
        <v>0</v>
      </c>
      <c r="N126" s="212">
        <v>0</v>
      </c>
      <c r="O126" s="212">
        <v>0</v>
      </c>
      <c r="P126" s="212">
        <v>0</v>
      </c>
      <c r="Q126" s="212">
        <v>0</v>
      </c>
      <c r="R126" s="213">
        <v>0</v>
      </c>
    </row>
    <row r="127" spans="1:18" x14ac:dyDescent="0.2">
      <c r="A127" s="159" t="s">
        <v>562</v>
      </c>
      <c r="B127" s="295" t="s">
        <v>550</v>
      </c>
      <c r="C127" s="214">
        <v>624</v>
      </c>
      <c r="D127" s="215">
        <v>750</v>
      </c>
      <c r="E127" s="215">
        <v>514</v>
      </c>
      <c r="F127" s="215">
        <v>304</v>
      </c>
      <c r="G127" s="212">
        <v>0</v>
      </c>
      <c r="H127" s="212">
        <v>0</v>
      </c>
      <c r="I127" s="212">
        <v>0</v>
      </c>
      <c r="J127" s="212">
        <v>0</v>
      </c>
      <c r="K127" s="215">
        <v>31</v>
      </c>
      <c r="L127" s="215">
        <v>31</v>
      </c>
      <c r="M127" s="215">
        <v>22</v>
      </c>
      <c r="N127" s="215">
        <v>18</v>
      </c>
      <c r="O127" s="215">
        <v>0</v>
      </c>
      <c r="P127" s="215">
        <v>0</v>
      </c>
      <c r="Q127" s="215">
        <v>0</v>
      </c>
      <c r="R127" s="216">
        <v>0</v>
      </c>
    </row>
    <row r="128" spans="1:18" x14ac:dyDescent="0.2">
      <c r="A128" s="159" t="s">
        <v>552</v>
      </c>
      <c r="B128" s="295" t="s">
        <v>551</v>
      </c>
      <c r="C128" s="214">
        <v>0</v>
      </c>
      <c r="D128" s="215">
        <v>0</v>
      </c>
      <c r="E128" s="215">
        <v>0</v>
      </c>
      <c r="F128" s="215">
        <v>0</v>
      </c>
      <c r="G128" s="212">
        <v>0</v>
      </c>
      <c r="H128" s="212">
        <v>0</v>
      </c>
      <c r="I128" s="212">
        <v>0</v>
      </c>
      <c r="J128" s="212">
        <v>0</v>
      </c>
      <c r="K128" s="215">
        <v>0</v>
      </c>
      <c r="L128" s="215">
        <v>0</v>
      </c>
      <c r="M128" s="215">
        <v>0</v>
      </c>
      <c r="N128" s="215">
        <v>0</v>
      </c>
      <c r="O128" s="215">
        <v>0</v>
      </c>
      <c r="P128" s="215">
        <v>0</v>
      </c>
      <c r="Q128" s="215">
        <v>0</v>
      </c>
      <c r="R128" s="216">
        <v>0</v>
      </c>
    </row>
    <row r="129" spans="1:18" ht="13.5" thickBot="1" x14ac:dyDescent="0.25">
      <c r="A129" s="161" t="s">
        <v>95</v>
      </c>
      <c r="B129" s="163" t="s">
        <v>94</v>
      </c>
      <c r="C129" s="227">
        <v>3762</v>
      </c>
      <c r="D129" s="217">
        <f>SUM(D118:D128)</f>
        <v>4579</v>
      </c>
      <c r="E129" s="217">
        <f>SUM(E118:E128)</f>
        <v>2959</v>
      </c>
      <c r="F129" s="217">
        <f>SUM(F118:F128)</f>
        <v>1962</v>
      </c>
      <c r="G129" s="227">
        <v>138</v>
      </c>
      <c r="H129" s="217">
        <f>SUM(H118:H128)</f>
        <v>142</v>
      </c>
      <c r="I129" s="217">
        <f t="shared" ref="I129:R129" si="0">SUM(I118:I128)</f>
        <v>92</v>
      </c>
      <c r="J129" s="217">
        <f t="shared" si="0"/>
        <v>72</v>
      </c>
      <c r="K129" s="217">
        <v>820</v>
      </c>
      <c r="L129" s="217">
        <f t="shared" si="0"/>
        <v>995</v>
      </c>
      <c r="M129" s="217">
        <f t="shared" si="0"/>
        <v>746</v>
      </c>
      <c r="N129" s="217">
        <f t="shared" si="0"/>
        <v>537</v>
      </c>
      <c r="O129" s="217">
        <v>92</v>
      </c>
      <c r="P129" s="217">
        <f t="shared" si="0"/>
        <v>92</v>
      </c>
      <c r="Q129" s="217">
        <f t="shared" si="0"/>
        <v>77</v>
      </c>
      <c r="R129" s="218">
        <f t="shared" si="0"/>
        <v>72</v>
      </c>
    </row>
    <row r="131" spans="1:18" x14ac:dyDescent="0.2">
      <c r="A131" s="4" t="s">
        <v>143</v>
      </c>
    </row>
    <row r="132" spans="1:18" x14ac:dyDescent="0.2">
      <c r="A132" s="2" t="s">
        <v>5</v>
      </c>
      <c r="C132" s="4"/>
    </row>
    <row r="133" spans="1:18" x14ac:dyDescent="0.2">
      <c r="A133" s="4" t="s">
        <v>6</v>
      </c>
    </row>
  </sheetData>
  <mergeCells count="15">
    <mergeCell ref="B116:R116"/>
    <mergeCell ref="C88:R88"/>
    <mergeCell ref="C102:R102"/>
    <mergeCell ref="A1:R1"/>
    <mergeCell ref="C2:F2"/>
    <mergeCell ref="G2:J2"/>
    <mergeCell ref="K2:N2"/>
    <mergeCell ref="O2:R2"/>
    <mergeCell ref="A2:B3"/>
    <mergeCell ref="C4:R4"/>
    <mergeCell ref="C18:R18"/>
    <mergeCell ref="C32:R32"/>
    <mergeCell ref="C46:R46"/>
    <mergeCell ref="C60:R60"/>
    <mergeCell ref="C74:R74"/>
  </mergeCells>
  <pageMargins left="0.7" right="0.7" top="0.75" bottom="0.75" header="0.3" footer="0.3"/>
  <pageSetup paperSize="9" scale="51" orientation="portrait" r:id="rId1"/>
  <ignoredErrors>
    <ignoredError sqref="B90:B100 B104:B114 B118:B128" numberStoredAsText="1"/>
  </ignoredError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X31"/>
  <sheetViews>
    <sheetView topLeftCell="A4" workbookViewId="0">
      <selection activeCell="B22" sqref="B22:N23"/>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8" width="9.140625" style="61"/>
    <col min="19" max="16384" width="9.140625" style="1"/>
  </cols>
  <sheetData>
    <row r="1" spans="1:20" ht="19.5" thickBot="1" x14ac:dyDescent="0.3">
      <c r="A1" s="621" t="s">
        <v>510</v>
      </c>
      <c r="B1" s="622"/>
      <c r="C1" s="622"/>
      <c r="D1" s="622"/>
      <c r="E1" s="622"/>
      <c r="F1" s="622"/>
      <c r="G1" s="622"/>
      <c r="H1" s="622"/>
      <c r="I1" s="622"/>
      <c r="J1" s="622"/>
      <c r="K1" s="622"/>
      <c r="L1" s="622"/>
      <c r="M1" s="623"/>
      <c r="N1" s="624"/>
    </row>
    <row r="2" spans="1:20" s="5" customFormat="1" ht="16.5" customHeight="1" x14ac:dyDescent="0.2">
      <c r="A2" s="606" t="s">
        <v>638</v>
      </c>
      <c r="B2" s="634" t="s">
        <v>19</v>
      </c>
      <c r="C2" s="635"/>
      <c r="D2" s="635"/>
      <c r="E2" s="635"/>
      <c r="F2" s="635"/>
      <c r="G2" s="635"/>
      <c r="H2" s="635"/>
      <c r="I2" s="636"/>
      <c r="J2" s="631" t="s">
        <v>578</v>
      </c>
      <c r="K2" s="632"/>
      <c r="L2" s="633"/>
      <c r="M2" s="625" t="s">
        <v>511</v>
      </c>
      <c r="N2" s="627" t="s">
        <v>85</v>
      </c>
      <c r="Q2" s="1"/>
      <c r="R2" s="1"/>
      <c r="S2" s="1"/>
      <c r="T2" s="1"/>
    </row>
    <row r="3" spans="1:20" s="5" customFormat="1" ht="52.5" customHeight="1" thickBot="1" x14ac:dyDescent="0.25">
      <c r="A3" s="629"/>
      <c r="B3" s="383" t="s">
        <v>125</v>
      </c>
      <c r="C3" s="383" t="s">
        <v>20</v>
      </c>
      <c r="D3" s="383" t="s">
        <v>21</v>
      </c>
      <c r="E3" s="383" t="s">
        <v>22</v>
      </c>
      <c r="F3" s="383" t="s">
        <v>23</v>
      </c>
      <c r="G3" s="383" t="s">
        <v>24</v>
      </c>
      <c r="H3" s="383" t="s">
        <v>69</v>
      </c>
      <c r="I3" s="383" t="s">
        <v>563</v>
      </c>
      <c r="J3" s="312" t="s">
        <v>512</v>
      </c>
      <c r="K3" s="312" t="s">
        <v>615</v>
      </c>
      <c r="L3" s="312" t="s">
        <v>513</v>
      </c>
      <c r="M3" s="626"/>
      <c r="N3" s="628"/>
      <c r="Q3" s="1"/>
      <c r="R3" s="1"/>
      <c r="S3" s="1"/>
      <c r="T3" s="1"/>
    </row>
    <row r="4" spans="1:20" s="5" customFormat="1" ht="13.5" thickBot="1" x14ac:dyDescent="0.25">
      <c r="A4" s="156" t="str">
        <f>'[1]2.1'!A4</f>
        <v>Fakulta strojní</v>
      </c>
      <c r="B4" s="345">
        <f>SUM(C4:I4)</f>
        <v>82.33</v>
      </c>
      <c r="C4" s="346">
        <v>13.29</v>
      </c>
      <c r="D4" s="346">
        <v>18.82</v>
      </c>
      <c r="E4" s="346">
        <v>45.09</v>
      </c>
      <c r="F4" s="346">
        <v>3.83</v>
      </c>
      <c r="G4" s="346">
        <v>1.3</v>
      </c>
      <c r="H4" s="346"/>
      <c r="I4" s="346"/>
      <c r="J4" s="346">
        <v>1</v>
      </c>
      <c r="K4" s="346">
        <v>8.08</v>
      </c>
      <c r="L4" s="346">
        <f>0.04+1+7.03</f>
        <v>8.07</v>
      </c>
      <c r="M4" s="347">
        <f>19.19+5.06</f>
        <v>24.25</v>
      </c>
      <c r="N4" s="275">
        <f t="shared" ref="N4:N23" si="0">SUM(B4,J4:M4)</f>
        <v>123.72999999999999</v>
      </c>
      <c r="Q4" s="1"/>
      <c r="R4" s="1"/>
      <c r="S4" s="1"/>
      <c r="T4" s="1"/>
    </row>
    <row r="5" spans="1:20" s="5" customFormat="1" ht="19.5" customHeight="1" thickBot="1" x14ac:dyDescent="0.25">
      <c r="A5" s="164" t="s">
        <v>675</v>
      </c>
      <c r="B5" s="272">
        <f t="shared" ref="B5:B9" si="1">SUM(C5:I5)</f>
        <v>14.47</v>
      </c>
      <c r="C5" s="273">
        <v>2</v>
      </c>
      <c r="D5" s="273">
        <v>5.69</v>
      </c>
      <c r="E5" s="273">
        <v>5.59</v>
      </c>
      <c r="F5" s="273">
        <v>0.49</v>
      </c>
      <c r="G5" s="273">
        <v>0.7</v>
      </c>
      <c r="H5" s="273"/>
      <c r="I5" s="273"/>
      <c r="J5" s="273"/>
      <c r="K5" s="273">
        <v>1.53</v>
      </c>
      <c r="L5" s="273">
        <f>0.04+0.58</f>
        <v>0.62</v>
      </c>
      <c r="M5" s="274">
        <f>17.86+0.92</f>
        <v>18.78</v>
      </c>
      <c r="N5" s="275">
        <f t="shared" si="0"/>
        <v>35.400000000000006</v>
      </c>
      <c r="Q5" s="1"/>
      <c r="R5" s="1"/>
      <c r="S5" s="1"/>
      <c r="T5" s="1"/>
    </row>
    <row r="6" spans="1:20" s="5" customFormat="1" ht="12.75" x14ac:dyDescent="0.2">
      <c r="A6" s="156" t="str">
        <f>'[1]2.1'!A18</f>
        <v>Fakulta textilní</v>
      </c>
      <c r="B6" s="268">
        <f t="shared" si="1"/>
        <v>66.38</v>
      </c>
      <c r="C6" s="269">
        <v>5.94</v>
      </c>
      <c r="D6" s="269">
        <v>11.05</v>
      </c>
      <c r="E6" s="269">
        <v>28.62</v>
      </c>
      <c r="F6" s="269">
        <v>3.95</v>
      </c>
      <c r="G6" s="269">
        <v>16.82</v>
      </c>
      <c r="H6" s="269"/>
      <c r="I6" s="269"/>
      <c r="J6" s="269">
        <v>2.1</v>
      </c>
      <c r="K6" s="269">
        <v>4.16</v>
      </c>
      <c r="L6" s="269">
        <f>2+15.83+2.88</f>
        <v>20.709999999999997</v>
      </c>
      <c r="M6" s="270">
        <f>15.99+3.59</f>
        <v>19.579999999999998</v>
      </c>
      <c r="N6" s="271">
        <f t="shared" si="0"/>
        <v>112.92999999999998</v>
      </c>
      <c r="Q6" s="1"/>
      <c r="R6" s="1"/>
      <c r="S6" s="1"/>
      <c r="T6" s="1"/>
    </row>
    <row r="7" spans="1:20" s="5" customFormat="1" ht="23.25" customHeight="1" thickBot="1" x14ac:dyDescent="0.25">
      <c r="A7" s="164" t="s">
        <v>676</v>
      </c>
      <c r="B7" s="272">
        <f t="shared" si="1"/>
        <v>44.45</v>
      </c>
      <c r="C7" s="273"/>
      <c r="D7" s="273">
        <v>4.46</v>
      </c>
      <c r="E7" s="273">
        <v>23.37</v>
      </c>
      <c r="F7" s="273">
        <v>2.4900000000000002</v>
      </c>
      <c r="G7" s="273">
        <v>14.13</v>
      </c>
      <c r="H7" s="273"/>
      <c r="I7" s="273"/>
      <c r="J7" s="273">
        <v>1.1000000000000001</v>
      </c>
      <c r="K7" s="273">
        <v>2.16</v>
      </c>
      <c r="L7" s="273">
        <f>9.83+1.87</f>
        <v>11.7</v>
      </c>
      <c r="M7" s="274">
        <f>14.99+1.45</f>
        <v>16.440000000000001</v>
      </c>
      <c r="N7" s="275">
        <f t="shared" si="0"/>
        <v>75.850000000000009</v>
      </c>
      <c r="Q7" s="1"/>
      <c r="R7" s="1"/>
      <c r="S7" s="1"/>
      <c r="T7" s="1"/>
    </row>
    <row r="8" spans="1:20" s="5" customFormat="1" ht="25.5" x14ac:dyDescent="0.2">
      <c r="A8" s="156" t="str">
        <f>'[1]2.1'!A32</f>
        <v>Fakulta přírodovědně-humanitní a pedagogická</v>
      </c>
      <c r="B8" s="268">
        <f t="shared" si="1"/>
        <v>157.36000000000001</v>
      </c>
      <c r="C8" s="269">
        <v>6.06</v>
      </c>
      <c r="D8" s="269">
        <v>28.89</v>
      </c>
      <c r="E8" s="269">
        <v>97.58</v>
      </c>
      <c r="F8" s="269">
        <v>11.19</v>
      </c>
      <c r="G8" s="269">
        <v>13.64</v>
      </c>
      <c r="H8" s="269"/>
      <c r="I8" s="269"/>
      <c r="J8" s="269"/>
      <c r="K8" s="269">
        <v>0.5</v>
      </c>
      <c r="L8" s="269">
        <f>1+2</f>
        <v>3</v>
      </c>
      <c r="M8" s="270">
        <f>21.29+3.24</f>
        <v>24.53</v>
      </c>
      <c r="N8" s="271">
        <f t="shared" si="0"/>
        <v>185.39000000000001</v>
      </c>
      <c r="Q8" s="1"/>
      <c r="R8" s="1"/>
      <c r="S8" s="1"/>
      <c r="T8" s="1"/>
    </row>
    <row r="9" spans="1:20" s="5" customFormat="1" ht="39" thickBot="1" x14ac:dyDescent="0.25">
      <c r="A9" s="164" t="s">
        <v>677</v>
      </c>
      <c r="B9" s="276">
        <f t="shared" si="1"/>
        <v>73.649999999999991</v>
      </c>
      <c r="C9" s="273"/>
      <c r="D9" s="273">
        <v>8.09</v>
      </c>
      <c r="E9" s="273">
        <v>54.12</v>
      </c>
      <c r="F9" s="273">
        <v>4.34</v>
      </c>
      <c r="G9" s="273">
        <v>7.1</v>
      </c>
      <c r="H9" s="273"/>
      <c r="I9" s="273"/>
      <c r="J9" s="273"/>
      <c r="K9" s="273"/>
      <c r="L9" s="273">
        <v>2</v>
      </c>
      <c r="M9" s="274">
        <f>18.19+1.59</f>
        <v>19.78</v>
      </c>
      <c r="N9" s="278">
        <f t="shared" si="0"/>
        <v>95.429999999999993</v>
      </c>
      <c r="Q9" s="1"/>
      <c r="R9" s="1"/>
      <c r="S9" s="1"/>
      <c r="T9" s="1"/>
    </row>
    <row r="10" spans="1:20" s="5" customFormat="1" ht="12.75" x14ac:dyDescent="0.2">
      <c r="A10" s="156" t="str">
        <f>'[1]2.1'!A46</f>
        <v>Ekonomická fakulta</v>
      </c>
      <c r="B10" s="345">
        <f>SUM(C10:I10)</f>
        <v>67.08</v>
      </c>
      <c r="C10" s="346">
        <v>3</v>
      </c>
      <c r="D10" s="346">
        <v>10.23</v>
      </c>
      <c r="E10" s="346">
        <v>41.26</v>
      </c>
      <c r="F10" s="346">
        <v>3.21</v>
      </c>
      <c r="G10" s="346">
        <v>9.3800000000000008</v>
      </c>
      <c r="H10" s="346"/>
      <c r="I10" s="346"/>
      <c r="J10" s="346"/>
      <c r="K10" s="346">
        <v>0.69</v>
      </c>
      <c r="L10" s="346"/>
      <c r="M10" s="347">
        <v>15.4</v>
      </c>
      <c r="N10" s="348">
        <f t="shared" si="0"/>
        <v>83.17</v>
      </c>
      <c r="Q10" s="1"/>
      <c r="R10" s="1"/>
      <c r="S10" s="1"/>
      <c r="T10" s="1"/>
    </row>
    <row r="11" spans="1:20" s="5" customFormat="1" ht="29.25" customHeight="1" thickBot="1" x14ac:dyDescent="0.25">
      <c r="A11" s="164" t="s">
        <v>678</v>
      </c>
      <c r="B11" s="272">
        <f t="shared" ref="B11:B15" si="2">SUM(C11:I11)</f>
        <v>47.900000000000006</v>
      </c>
      <c r="C11" s="273">
        <v>0</v>
      </c>
      <c r="D11" s="273">
        <v>7.66</v>
      </c>
      <c r="E11" s="273">
        <v>30.63</v>
      </c>
      <c r="F11" s="273">
        <v>2.41</v>
      </c>
      <c r="G11" s="273">
        <v>7.2</v>
      </c>
      <c r="H11" s="273"/>
      <c r="I11" s="273"/>
      <c r="J11" s="273"/>
      <c r="K11" s="273"/>
      <c r="L11" s="273"/>
      <c r="M11" s="274">
        <v>12.64</v>
      </c>
      <c r="N11" s="275">
        <f t="shared" si="0"/>
        <v>60.540000000000006</v>
      </c>
      <c r="Q11" s="1"/>
      <c r="R11" s="1"/>
      <c r="S11" s="1"/>
      <c r="T11" s="1"/>
    </row>
    <row r="12" spans="1:20" s="5" customFormat="1" ht="13.5" thickBot="1" x14ac:dyDescent="0.25">
      <c r="A12" s="156" t="str">
        <f>'[1]2.1'!A60</f>
        <v>Fakulta umění a architektury</v>
      </c>
      <c r="B12" s="268">
        <f t="shared" si="2"/>
        <v>29.349999999999998</v>
      </c>
      <c r="C12" s="273">
        <v>2.72</v>
      </c>
      <c r="D12" s="273">
        <v>5.37</v>
      </c>
      <c r="E12" s="273">
        <v>7.57</v>
      </c>
      <c r="F12" s="273">
        <v>8.31</v>
      </c>
      <c r="G12" s="273">
        <v>5.38</v>
      </c>
      <c r="H12" s="269"/>
      <c r="I12" s="269"/>
      <c r="J12" s="269"/>
      <c r="K12" s="269">
        <v>0.2</v>
      </c>
      <c r="L12" s="269"/>
      <c r="M12" s="270">
        <v>9.32</v>
      </c>
      <c r="N12" s="271">
        <f t="shared" si="0"/>
        <v>38.869999999999997</v>
      </c>
      <c r="Q12" s="1"/>
      <c r="R12" s="1"/>
      <c r="S12" s="1"/>
      <c r="T12" s="1"/>
    </row>
    <row r="13" spans="1:20" s="5" customFormat="1" ht="26.25" thickBot="1" x14ac:dyDescent="0.25">
      <c r="A13" s="164" t="s">
        <v>679</v>
      </c>
      <c r="B13" s="272">
        <f t="shared" si="2"/>
        <v>5.83</v>
      </c>
      <c r="C13" s="273" t="s">
        <v>680</v>
      </c>
      <c r="D13" s="273">
        <v>0.59</v>
      </c>
      <c r="E13" s="273">
        <v>1.66</v>
      </c>
      <c r="F13" s="273">
        <v>2.84</v>
      </c>
      <c r="G13" s="273">
        <v>0.74</v>
      </c>
      <c r="H13" s="273"/>
      <c r="I13" s="273"/>
      <c r="J13" s="273"/>
      <c r="K13" s="273"/>
      <c r="L13" s="273"/>
      <c r="M13" s="274">
        <v>7</v>
      </c>
      <c r="N13" s="275">
        <f t="shared" si="0"/>
        <v>12.83</v>
      </c>
      <c r="Q13" s="1"/>
      <c r="R13" s="1"/>
      <c r="S13" s="1"/>
      <c r="T13" s="1"/>
    </row>
    <row r="14" spans="1:20" s="5" customFormat="1" ht="27.75" customHeight="1" x14ac:dyDescent="0.2">
      <c r="A14" s="156" t="str">
        <f>'[1]2.1'!A74</f>
        <v>Fakulta mechatroniky, informatiky a mezioborových studií</v>
      </c>
      <c r="B14" s="268">
        <f t="shared" si="2"/>
        <v>83.410000000000011</v>
      </c>
      <c r="C14" s="268">
        <v>6.39</v>
      </c>
      <c r="D14" s="268">
        <v>14.16</v>
      </c>
      <c r="E14" s="268">
        <v>45.18</v>
      </c>
      <c r="F14" s="268">
        <v>7.81</v>
      </c>
      <c r="G14" s="268">
        <v>9.8699999999999992</v>
      </c>
      <c r="H14" s="268"/>
      <c r="I14" s="268"/>
      <c r="J14" s="268"/>
      <c r="K14" s="268">
        <v>9.02</v>
      </c>
      <c r="L14" s="268">
        <f>0.05+1.58</f>
        <v>1.6300000000000001</v>
      </c>
      <c r="M14" s="268">
        <f>13.87+2.56</f>
        <v>16.43</v>
      </c>
      <c r="N14" s="271">
        <f t="shared" si="0"/>
        <v>110.49000000000001</v>
      </c>
      <c r="Q14" s="1"/>
      <c r="R14" s="1"/>
      <c r="S14" s="1"/>
      <c r="T14" s="1"/>
    </row>
    <row r="15" spans="1:20" s="5" customFormat="1" ht="39" thickBot="1" x14ac:dyDescent="0.25">
      <c r="A15" s="164" t="s">
        <v>681</v>
      </c>
      <c r="B15" s="276">
        <f t="shared" si="2"/>
        <v>7.47</v>
      </c>
      <c r="C15" s="277"/>
      <c r="D15" s="277">
        <v>0.4</v>
      </c>
      <c r="E15" s="277">
        <v>5.0599999999999996</v>
      </c>
      <c r="F15" s="277">
        <v>0.55000000000000004</v>
      </c>
      <c r="G15" s="277">
        <v>1.46</v>
      </c>
      <c r="H15" s="277"/>
      <c r="I15" s="277"/>
      <c r="J15" s="277"/>
      <c r="K15" s="277">
        <v>3.25</v>
      </c>
      <c r="L15" s="277">
        <v>0.19</v>
      </c>
      <c r="M15" s="277">
        <f>12.66+0.39</f>
        <v>13.05</v>
      </c>
      <c r="N15" s="278">
        <f t="shared" si="0"/>
        <v>23.96</v>
      </c>
      <c r="Q15" s="1"/>
      <c r="R15" s="1"/>
      <c r="S15" s="1"/>
      <c r="T15" s="1"/>
    </row>
    <row r="16" spans="1:20" ht="15" customHeight="1" x14ac:dyDescent="0.2">
      <c r="A16" s="156" t="str">
        <f>'[1]2.1'!A88</f>
        <v>Fakulta zdravotnických studií</v>
      </c>
      <c r="B16" s="345">
        <f>SUM(C16:I16)</f>
        <v>31.675000000000001</v>
      </c>
      <c r="C16" s="346">
        <v>2.4249999999999998</v>
      </c>
      <c r="D16" s="346">
        <v>0.99</v>
      </c>
      <c r="E16" s="346">
        <v>5.5</v>
      </c>
      <c r="F16" s="346">
        <v>4.6900000000000004</v>
      </c>
      <c r="G16" s="346">
        <v>18.07</v>
      </c>
      <c r="H16" s="346"/>
      <c r="I16" s="346"/>
      <c r="J16" s="346"/>
      <c r="K16" s="346">
        <v>0.51</v>
      </c>
      <c r="L16" s="346">
        <f>0.57</f>
        <v>0.56999999999999995</v>
      </c>
      <c r="M16" s="347">
        <f>7.46+0.13</f>
        <v>7.59</v>
      </c>
      <c r="N16" s="348">
        <f t="shared" si="0"/>
        <v>40.344999999999999</v>
      </c>
      <c r="O16" s="1"/>
      <c r="P16" s="1"/>
      <c r="Q16" s="1"/>
      <c r="R16" s="1"/>
    </row>
    <row r="17" spans="1:24" ht="35.1" customHeight="1" thickBot="1" x14ac:dyDescent="0.25">
      <c r="A17" s="164" t="s">
        <v>682</v>
      </c>
      <c r="B17" s="272">
        <f t="shared" ref="B17:B23" si="3">SUM(C17:I17)</f>
        <v>16.34</v>
      </c>
      <c r="C17" s="273"/>
      <c r="D17" s="273"/>
      <c r="E17" s="273">
        <v>2.4</v>
      </c>
      <c r="F17" s="273">
        <v>1.49</v>
      </c>
      <c r="G17" s="273">
        <v>12.45</v>
      </c>
      <c r="H17" s="273"/>
      <c r="I17" s="273"/>
      <c r="J17" s="273"/>
      <c r="K17" s="273">
        <v>0.09</v>
      </c>
      <c r="L17" s="273">
        <v>0.56999999999999995</v>
      </c>
      <c r="M17" s="274">
        <f>7.38+0.13</f>
        <v>7.51</v>
      </c>
      <c r="N17" s="275">
        <f t="shared" si="0"/>
        <v>24.509999999999998</v>
      </c>
      <c r="O17" s="1"/>
      <c r="P17" s="1"/>
      <c r="Q17" s="1"/>
      <c r="R17" s="1"/>
    </row>
    <row r="18" spans="1:24" ht="25.5" x14ac:dyDescent="0.2">
      <c r="A18" s="239" t="s">
        <v>670</v>
      </c>
      <c r="B18" s="268">
        <f t="shared" si="3"/>
        <v>0</v>
      </c>
      <c r="C18" s="268"/>
      <c r="D18" s="268"/>
      <c r="E18" s="268"/>
      <c r="F18" s="268"/>
      <c r="G18" s="268"/>
      <c r="H18" s="268"/>
      <c r="I18" s="268"/>
      <c r="J18" s="268">
        <v>2.7</v>
      </c>
      <c r="K18" s="268">
        <v>95.52</v>
      </c>
      <c r="L18" s="268">
        <v>28.06</v>
      </c>
      <c r="M18" s="268">
        <f>38.93+8.67</f>
        <v>47.6</v>
      </c>
      <c r="N18" s="271">
        <f t="shared" si="0"/>
        <v>173.88</v>
      </c>
      <c r="O18" s="1"/>
      <c r="P18" s="1"/>
      <c r="Q18" s="1"/>
      <c r="R18" s="1"/>
    </row>
    <row r="19" spans="1:24" ht="38.450000000000003" customHeight="1" thickBot="1" x14ac:dyDescent="0.25">
      <c r="A19" s="165" t="s">
        <v>683</v>
      </c>
      <c r="B19" s="276">
        <f t="shared" si="3"/>
        <v>0</v>
      </c>
      <c r="C19" s="277"/>
      <c r="D19" s="277"/>
      <c r="E19" s="277"/>
      <c r="F19" s="277"/>
      <c r="G19" s="277"/>
      <c r="H19" s="277"/>
      <c r="I19" s="277"/>
      <c r="J19" s="277">
        <v>0.7</v>
      </c>
      <c r="K19" s="277">
        <v>35.479999999999997</v>
      </c>
      <c r="L19" s="277">
        <v>16.34</v>
      </c>
      <c r="M19" s="277">
        <f>31.65+2.94</f>
        <v>34.589999999999996</v>
      </c>
      <c r="N19" s="278">
        <f t="shared" si="0"/>
        <v>87.109999999999985</v>
      </c>
      <c r="O19" s="1"/>
      <c r="P19" s="1"/>
      <c r="Q19" s="1"/>
      <c r="R19" s="1"/>
    </row>
    <row r="20" spans="1:24" x14ac:dyDescent="0.25">
      <c r="A20" s="239" t="s">
        <v>87</v>
      </c>
      <c r="B20" s="268">
        <f t="shared" si="3"/>
        <v>0</v>
      </c>
      <c r="C20" s="268"/>
      <c r="D20" s="268"/>
      <c r="E20" s="268"/>
      <c r="F20" s="268"/>
      <c r="G20" s="268"/>
      <c r="H20" s="268"/>
      <c r="I20" s="268"/>
      <c r="J20" s="268"/>
      <c r="K20" s="268"/>
      <c r="L20" s="268"/>
      <c r="M20" s="268">
        <v>310.08999999999997</v>
      </c>
      <c r="N20" s="271">
        <f t="shared" si="0"/>
        <v>310.08999999999997</v>
      </c>
    </row>
    <row r="21" spans="1:24" ht="27" thickBot="1" x14ac:dyDescent="0.3">
      <c r="A21" s="165" t="s">
        <v>684</v>
      </c>
      <c r="B21" s="276">
        <f t="shared" si="3"/>
        <v>0</v>
      </c>
      <c r="C21" s="277"/>
      <c r="D21" s="277"/>
      <c r="E21" s="277"/>
      <c r="F21" s="277"/>
      <c r="G21" s="277"/>
      <c r="H21" s="277"/>
      <c r="I21" s="277"/>
      <c r="J21" s="277"/>
      <c r="K21" s="277"/>
      <c r="L21" s="277"/>
      <c r="M21" s="277">
        <v>230.85</v>
      </c>
      <c r="N21" s="278">
        <f t="shared" si="0"/>
        <v>230.85</v>
      </c>
    </row>
    <row r="22" spans="1:24" ht="15" customHeight="1" x14ac:dyDescent="0.25">
      <c r="A22" s="349" t="s">
        <v>4</v>
      </c>
      <c r="B22" s="350">
        <f>SUM(C22:I22)</f>
        <v>517.58500000000004</v>
      </c>
      <c r="C22" s="351">
        <f>SUM(C4,C6,C8,C10,C12,C14,C16,,C20)+C18</f>
        <v>39.824999999999996</v>
      </c>
      <c r="D22" s="351">
        <f t="shared" ref="D22:I23" si="4">SUM(D4,D6,D8,D10,D12,D14,D16,,D20)+D18</f>
        <v>89.51</v>
      </c>
      <c r="E22" s="351">
        <f t="shared" si="4"/>
        <v>270.8</v>
      </c>
      <c r="F22" s="351">
        <f t="shared" si="4"/>
        <v>42.99</v>
      </c>
      <c r="G22" s="351">
        <f t="shared" si="4"/>
        <v>74.460000000000008</v>
      </c>
      <c r="H22" s="351">
        <f t="shared" si="4"/>
        <v>0</v>
      </c>
      <c r="I22" s="351">
        <f t="shared" si="4"/>
        <v>0</v>
      </c>
      <c r="J22" s="351">
        <f>SUM(J4,J6,J8,J10,J12,J14,J16,,J20)+J18</f>
        <v>5.8000000000000007</v>
      </c>
      <c r="K22" s="351">
        <f t="shared" ref="K22:L23" si="5">SUM(K4,K6,K8,K10,K12,K14,K16,,K20)+K18</f>
        <v>118.67999999999999</v>
      </c>
      <c r="L22" s="351">
        <f t="shared" si="5"/>
        <v>62.039999999999992</v>
      </c>
      <c r="M22" s="351">
        <f>SUM(M4,M6,M8,M10,M12,M14,M16,,M20)+M18</f>
        <v>474.79</v>
      </c>
      <c r="N22" s="352">
        <f t="shared" si="0"/>
        <v>1178.895</v>
      </c>
    </row>
    <row r="23" spans="1:24" ht="15" customHeight="1" thickBot="1" x14ac:dyDescent="0.3">
      <c r="A23" s="229" t="s">
        <v>76</v>
      </c>
      <c r="B23" s="279">
        <f t="shared" si="3"/>
        <v>210.11</v>
      </c>
      <c r="C23" s="280">
        <f>SUM(C5,C7,C9,C11,C13,C15,C17,,C21)+C19</f>
        <v>2</v>
      </c>
      <c r="D23" s="280">
        <f t="shared" si="4"/>
        <v>26.89</v>
      </c>
      <c r="E23" s="280">
        <f t="shared" si="4"/>
        <v>122.83</v>
      </c>
      <c r="F23" s="280">
        <f t="shared" si="4"/>
        <v>14.610000000000001</v>
      </c>
      <c r="G23" s="280">
        <f t="shared" si="4"/>
        <v>43.78</v>
      </c>
      <c r="H23" s="280">
        <f t="shared" si="4"/>
        <v>0</v>
      </c>
      <c r="I23" s="280">
        <f t="shared" si="4"/>
        <v>0</v>
      </c>
      <c r="J23" s="280">
        <f>SUM(J5,J7,J9,J11,J13,J15,J17,,J21)+J19</f>
        <v>1.8</v>
      </c>
      <c r="K23" s="280">
        <f t="shared" si="5"/>
        <v>42.51</v>
      </c>
      <c r="L23" s="280">
        <f t="shared" si="5"/>
        <v>31.419999999999998</v>
      </c>
      <c r="M23" s="280">
        <f>SUM(M5,M7,M9,M11,M13,M15,M17,,M21)+M19</f>
        <v>360.64</v>
      </c>
      <c r="N23" s="281">
        <f t="shared" si="0"/>
        <v>646.48</v>
      </c>
      <c r="S23" s="51"/>
    </row>
    <row r="24" spans="1:24" ht="12.75" customHeight="1" x14ac:dyDescent="0.2">
      <c r="A24" s="117"/>
      <c r="B24" s="118"/>
      <c r="C24" s="119"/>
      <c r="D24" s="119"/>
      <c r="E24" s="119"/>
      <c r="F24" s="119"/>
      <c r="G24" s="119"/>
      <c r="H24" s="119"/>
      <c r="I24" s="119"/>
      <c r="J24" s="119"/>
      <c r="K24" s="119"/>
      <c r="L24" s="119"/>
      <c r="M24" s="119"/>
      <c r="N24" s="119"/>
      <c r="O24" s="62"/>
      <c r="P24" s="62"/>
      <c r="Q24" s="62"/>
      <c r="R24" s="62"/>
      <c r="S24" s="51"/>
    </row>
    <row r="25" spans="1:24" ht="27" customHeight="1" x14ac:dyDescent="0.2">
      <c r="A25" s="619" t="s">
        <v>514</v>
      </c>
      <c r="B25" s="619"/>
      <c r="C25" s="619"/>
      <c r="D25" s="619"/>
      <c r="E25" s="619"/>
      <c r="F25" s="619"/>
      <c r="G25" s="619"/>
      <c r="H25" s="619"/>
      <c r="I25" s="619"/>
      <c r="J25" s="619"/>
      <c r="K25" s="619"/>
      <c r="L25" s="619"/>
      <c r="M25" s="619"/>
      <c r="N25" s="619"/>
      <c r="O25" s="62"/>
      <c r="P25" s="62"/>
      <c r="Q25" s="62"/>
      <c r="R25" s="62"/>
      <c r="S25" s="51"/>
    </row>
    <row r="26" spans="1:24" ht="15" customHeight="1" x14ac:dyDescent="0.25">
      <c r="A26" s="630" t="s">
        <v>515</v>
      </c>
      <c r="B26" s="630"/>
      <c r="C26" s="630"/>
      <c r="D26" s="630"/>
      <c r="E26" s="630"/>
      <c r="F26" s="630"/>
      <c r="G26" s="630"/>
      <c r="H26" s="630"/>
      <c r="I26" s="630"/>
      <c r="J26" s="630"/>
      <c r="K26" s="630"/>
      <c r="L26" s="630"/>
      <c r="M26" s="630"/>
      <c r="N26" s="630"/>
      <c r="O26" s="75"/>
      <c r="P26" s="75"/>
      <c r="Q26" s="75"/>
      <c r="R26" s="75"/>
      <c r="S26" s="51"/>
    </row>
    <row r="27" spans="1:24" ht="45" customHeight="1" x14ac:dyDescent="0.25">
      <c r="A27" s="619" t="s">
        <v>527</v>
      </c>
      <c r="B27" s="619"/>
      <c r="C27" s="619"/>
      <c r="D27" s="619"/>
      <c r="E27" s="619"/>
      <c r="F27" s="619"/>
      <c r="G27" s="619"/>
      <c r="H27" s="619"/>
      <c r="I27" s="619"/>
      <c r="J27" s="619"/>
      <c r="K27" s="619"/>
      <c r="L27" s="619"/>
      <c r="M27" s="619"/>
      <c r="N27" s="619"/>
      <c r="O27" s="75"/>
      <c r="P27" s="75"/>
      <c r="Q27" s="75"/>
      <c r="R27" s="75"/>
      <c r="S27" s="51"/>
    </row>
    <row r="28" spans="1:24" ht="30.75" customHeight="1" x14ac:dyDescent="0.2">
      <c r="A28" s="619" t="s">
        <v>517</v>
      </c>
      <c r="B28" s="619"/>
      <c r="C28" s="619"/>
      <c r="D28" s="619"/>
      <c r="E28" s="619"/>
      <c r="F28" s="619"/>
      <c r="G28" s="619"/>
      <c r="H28" s="619"/>
      <c r="I28" s="619"/>
      <c r="J28" s="619"/>
      <c r="K28" s="619"/>
      <c r="L28" s="619"/>
      <c r="M28" s="619"/>
      <c r="N28" s="619"/>
      <c r="O28" s="108"/>
      <c r="P28" s="108"/>
      <c r="Q28" s="108"/>
      <c r="R28" s="108"/>
      <c r="S28" s="108"/>
      <c r="T28" s="108"/>
      <c r="U28" s="108"/>
      <c r="V28" s="108"/>
      <c r="W28" s="108"/>
      <c r="X28" s="108"/>
    </row>
    <row r="29" spans="1:24" ht="16.5" customHeight="1" x14ac:dyDescent="0.25">
      <c r="A29" s="619" t="s">
        <v>518</v>
      </c>
      <c r="B29" s="619"/>
      <c r="C29" s="619"/>
      <c r="D29" s="619"/>
      <c r="E29" s="619"/>
      <c r="F29" s="619"/>
      <c r="G29" s="619"/>
      <c r="H29" s="619"/>
      <c r="I29" s="619"/>
      <c r="J29" s="619"/>
      <c r="K29" s="619"/>
      <c r="L29" s="619"/>
      <c r="M29" s="619"/>
      <c r="N29" s="619"/>
    </row>
    <row r="30" spans="1:24" x14ac:dyDescent="0.25">
      <c r="A30" s="619" t="s">
        <v>519</v>
      </c>
      <c r="B30" s="619"/>
      <c r="C30" s="619"/>
      <c r="D30" s="619"/>
      <c r="E30" s="619"/>
      <c r="F30" s="619"/>
      <c r="G30" s="619"/>
      <c r="H30" s="619"/>
      <c r="I30" s="619"/>
      <c r="J30" s="619"/>
      <c r="K30" s="619"/>
      <c r="L30" s="619"/>
      <c r="M30" s="619"/>
      <c r="N30" s="619"/>
    </row>
    <row r="31" spans="1:24" s="61" customFormat="1" x14ac:dyDescent="0.25">
      <c r="A31" s="620"/>
      <c r="B31" s="620"/>
      <c r="C31" s="620"/>
      <c r="D31" s="620"/>
      <c r="E31" s="620"/>
      <c r="F31" s="620"/>
      <c r="G31" s="620"/>
      <c r="H31" s="620"/>
      <c r="I31" s="620"/>
      <c r="J31" s="620"/>
      <c r="K31" s="620"/>
      <c r="L31" s="620"/>
      <c r="M31" s="620"/>
      <c r="N31" s="620"/>
      <c r="S31" s="1"/>
    </row>
  </sheetData>
  <mergeCells count="13">
    <mergeCell ref="A30:N30"/>
    <mergeCell ref="A31:N31"/>
    <mergeCell ref="A29:N29"/>
    <mergeCell ref="A1:N1"/>
    <mergeCell ref="M2:M3"/>
    <mergeCell ref="N2:N3"/>
    <mergeCell ref="A2:A3"/>
    <mergeCell ref="A25:N25"/>
    <mergeCell ref="A26:N26"/>
    <mergeCell ref="A27:N27"/>
    <mergeCell ref="A28:N28"/>
    <mergeCell ref="J2:L2"/>
    <mergeCell ref="B2:I2"/>
  </mergeCells>
  <pageMargins left="0.70866141732283472" right="0.70866141732283472" top="0.74803149606299213" bottom="0.74803149606299213" header="0.31496062992125984" footer="0.31496062992125984"/>
  <pageSetup paperSize="9" scale="68" orientation="landscape"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147"/>
  <sheetViews>
    <sheetView topLeftCell="A7" zoomScaleNormal="100" workbookViewId="0">
      <selection activeCell="D5" sqref="D5:AA11"/>
    </sheetView>
  </sheetViews>
  <sheetFormatPr defaultColWidth="9.140625" defaultRowHeight="12.75" x14ac:dyDescent="0.2"/>
  <cols>
    <col min="1" max="1" width="16.42578125" style="2" customWidth="1"/>
    <col min="2" max="2" width="9.5703125" style="2" customWidth="1"/>
    <col min="3" max="3" width="8.140625" style="2" customWidth="1"/>
    <col min="4" max="27" width="8.85546875" style="1" customWidth="1"/>
    <col min="28" max="16384" width="9.140625" style="1"/>
  </cols>
  <sheetData>
    <row r="1" spans="1:27" ht="42.75" customHeight="1" thickBot="1" x14ac:dyDescent="0.25">
      <c r="A1" s="650" t="s">
        <v>579</v>
      </c>
      <c r="B1" s="651"/>
      <c r="C1" s="651"/>
      <c r="D1" s="652"/>
      <c r="E1" s="652"/>
      <c r="F1" s="652"/>
      <c r="G1" s="652"/>
      <c r="H1" s="652"/>
      <c r="I1" s="652"/>
      <c r="J1" s="652"/>
      <c r="K1" s="652"/>
      <c r="L1" s="652"/>
      <c r="M1" s="652"/>
      <c r="N1" s="652"/>
      <c r="O1" s="652"/>
      <c r="P1" s="652"/>
      <c r="Q1" s="652"/>
      <c r="R1" s="652"/>
      <c r="S1" s="652"/>
      <c r="T1" s="652"/>
      <c r="U1" s="652"/>
      <c r="V1" s="652"/>
      <c r="W1" s="652"/>
      <c r="X1" s="652"/>
      <c r="Y1" s="652"/>
      <c r="Z1" s="652"/>
      <c r="AA1" s="653"/>
    </row>
    <row r="2" spans="1:27" s="5" customFormat="1" ht="17.25" customHeight="1" x14ac:dyDescent="0.25">
      <c r="A2" s="637" t="s">
        <v>638</v>
      </c>
      <c r="B2" s="631" t="s">
        <v>19</v>
      </c>
      <c r="C2" s="640"/>
      <c r="D2" s="640"/>
      <c r="E2" s="640"/>
      <c r="F2" s="640"/>
      <c r="G2" s="640"/>
      <c r="H2" s="640"/>
      <c r="I2" s="640"/>
      <c r="J2" s="640"/>
      <c r="K2" s="640"/>
      <c r="L2" s="640"/>
      <c r="M2" s="640"/>
      <c r="N2" s="640"/>
      <c r="O2" s="640"/>
      <c r="P2" s="640"/>
      <c r="Q2" s="641"/>
      <c r="R2" s="634" t="s">
        <v>578</v>
      </c>
      <c r="S2" s="635"/>
      <c r="T2" s="635"/>
      <c r="U2" s="635"/>
      <c r="V2" s="635"/>
      <c r="W2" s="635"/>
      <c r="X2" s="642" t="s">
        <v>511</v>
      </c>
      <c r="Y2" s="643"/>
      <c r="Z2" s="646" t="s">
        <v>4</v>
      </c>
      <c r="AA2" s="654" t="s">
        <v>126</v>
      </c>
    </row>
    <row r="3" spans="1:27" s="5" customFormat="1" ht="52.5" customHeight="1" x14ac:dyDescent="0.25">
      <c r="A3" s="638"/>
      <c r="B3" s="556" t="s">
        <v>685</v>
      </c>
      <c r="C3" s="656"/>
      <c r="D3" s="657" t="s">
        <v>20</v>
      </c>
      <c r="E3" s="657"/>
      <c r="F3" s="657" t="s">
        <v>21</v>
      </c>
      <c r="G3" s="657"/>
      <c r="H3" s="657" t="s">
        <v>22</v>
      </c>
      <c r="I3" s="657"/>
      <c r="J3" s="657" t="s">
        <v>23</v>
      </c>
      <c r="K3" s="657"/>
      <c r="L3" s="657" t="s">
        <v>24</v>
      </c>
      <c r="M3" s="657"/>
      <c r="N3" s="657" t="s">
        <v>57</v>
      </c>
      <c r="O3" s="657"/>
      <c r="P3" s="543" t="s">
        <v>563</v>
      </c>
      <c r="Q3" s="649"/>
      <c r="R3" s="543" t="s">
        <v>512</v>
      </c>
      <c r="S3" s="649"/>
      <c r="T3" s="543" t="s">
        <v>615</v>
      </c>
      <c r="U3" s="649"/>
      <c r="V3" s="543" t="s">
        <v>513</v>
      </c>
      <c r="W3" s="649"/>
      <c r="X3" s="644"/>
      <c r="Y3" s="645"/>
      <c r="Z3" s="647"/>
      <c r="AA3" s="596"/>
    </row>
    <row r="4" spans="1:27" s="5" customFormat="1" ht="13.5" customHeight="1" thickBot="1" x14ac:dyDescent="0.25">
      <c r="A4" s="639"/>
      <c r="B4" s="50" t="s">
        <v>4</v>
      </c>
      <c r="C4" s="50" t="s">
        <v>25</v>
      </c>
      <c r="D4" s="50" t="s">
        <v>4</v>
      </c>
      <c r="E4" s="50" t="s">
        <v>25</v>
      </c>
      <c r="F4" s="50" t="s">
        <v>4</v>
      </c>
      <c r="G4" s="50" t="s">
        <v>25</v>
      </c>
      <c r="H4" s="50" t="s">
        <v>4</v>
      </c>
      <c r="I4" s="50" t="s">
        <v>25</v>
      </c>
      <c r="J4" s="50" t="s">
        <v>4</v>
      </c>
      <c r="K4" s="50" t="s">
        <v>25</v>
      </c>
      <c r="L4" s="50" t="s">
        <v>4</v>
      </c>
      <c r="M4" s="50" t="s">
        <v>25</v>
      </c>
      <c r="N4" s="50" t="s">
        <v>4</v>
      </c>
      <c r="O4" s="50" t="s">
        <v>25</v>
      </c>
      <c r="P4" s="50" t="s">
        <v>4</v>
      </c>
      <c r="Q4" s="50" t="s">
        <v>25</v>
      </c>
      <c r="R4" s="50" t="s">
        <v>4</v>
      </c>
      <c r="S4" s="50" t="s">
        <v>25</v>
      </c>
      <c r="T4" s="50" t="s">
        <v>4</v>
      </c>
      <c r="U4" s="50" t="s">
        <v>25</v>
      </c>
      <c r="V4" s="50" t="s">
        <v>4</v>
      </c>
      <c r="W4" s="50" t="s">
        <v>25</v>
      </c>
      <c r="X4" s="50" t="s">
        <v>4</v>
      </c>
      <c r="Y4" s="50" t="s">
        <v>25</v>
      </c>
      <c r="Z4" s="648"/>
      <c r="AA4" s="655"/>
    </row>
    <row r="5" spans="1:27" s="6" customFormat="1" ht="12.75" customHeight="1" x14ac:dyDescent="0.2">
      <c r="A5" s="169" t="s">
        <v>26</v>
      </c>
      <c r="B5" s="385">
        <f>D5+F5+H5+J5+L5+N5+P5</f>
        <v>18</v>
      </c>
      <c r="C5" s="385">
        <f>E5+G5+I5+K5+M5+O5+Q5</f>
        <v>8</v>
      </c>
      <c r="D5" s="170">
        <f>D25+D38+D52+D67+D82+D100+D114+D128+D141</f>
        <v>0</v>
      </c>
      <c r="E5" s="170">
        <f>E25+E38+E52+E67+E82+E100+E114+E128+E141</f>
        <v>0</v>
      </c>
      <c r="F5" s="170">
        <f t="shared" ref="F5:Y10" si="0">F25+F38+F52+F67+F82+F100+F114+F128+F141</f>
        <v>0</v>
      </c>
      <c r="G5" s="170">
        <f t="shared" si="0"/>
        <v>0</v>
      </c>
      <c r="H5" s="170">
        <f t="shared" si="0"/>
        <v>0</v>
      </c>
      <c r="I5" s="170">
        <f t="shared" si="0"/>
        <v>0</v>
      </c>
      <c r="J5" s="170">
        <f t="shared" si="0"/>
        <v>13</v>
      </c>
      <c r="K5" s="170">
        <f t="shared" si="0"/>
        <v>6</v>
      </c>
      <c r="L5" s="170">
        <f t="shared" si="0"/>
        <v>5</v>
      </c>
      <c r="M5" s="170">
        <f t="shared" si="0"/>
        <v>2</v>
      </c>
      <c r="N5" s="170">
        <f t="shared" si="0"/>
        <v>0</v>
      </c>
      <c r="O5" s="170">
        <f t="shared" si="0"/>
        <v>0</v>
      </c>
      <c r="P5" s="170">
        <f t="shared" si="0"/>
        <v>0</v>
      </c>
      <c r="Q5" s="170">
        <f t="shared" si="0"/>
        <v>0</v>
      </c>
      <c r="R5" s="170">
        <f t="shared" si="0"/>
        <v>0</v>
      </c>
      <c r="S5" s="170">
        <f t="shared" si="0"/>
        <v>0</v>
      </c>
      <c r="T5" s="170">
        <f t="shared" si="0"/>
        <v>20</v>
      </c>
      <c r="U5" s="170">
        <f t="shared" si="0"/>
        <v>7</v>
      </c>
      <c r="V5" s="170">
        <f t="shared" si="0"/>
        <v>17</v>
      </c>
      <c r="W5" s="170">
        <f t="shared" si="0"/>
        <v>7</v>
      </c>
      <c r="X5" s="170">
        <f t="shared" si="0"/>
        <v>22</v>
      </c>
      <c r="Y5" s="170">
        <f t="shared" si="0"/>
        <v>11</v>
      </c>
      <c r="Z5" s="219">
        <f>SUM(D5,F5,H5,J5,L5,N5,P5,R5,T5,V5,X5)</f>
        <v>77</v>
      </c>
      <c r="AA5" s="167">
        <f>SUM(E5,G5,I5,K5,M5,O5,Q5,S5,U5,W5,Y5)</f>
        <v>33</v>
      </c>
    </row>
    <row r="6" spans="1:27" s="6" customFormat="1" ht="12.75" customHeight="1" x14ac:dyDescent="0.2">
      <c r="A6" s="30" t="s">
        <v>27</v>
      </c>
      <c r="B6" s="385">
        <f t="shared" ref="B6:C10" si="1">D6+F6+H6+J6+L6+N6+P6</f>
        <v>150</v>
      </c>
      <c r="C6" s="385">
        <f t="shared" si="1"/>
        <v>47</v>
      </c>
      <c r="D6" s="170">
        <f t="shared" ref="D6:E10" si="2">D26+D39+D53+D68+D83+D101+D115+D129+D142</f>
        <v>0</v>
      </c>
      <c r="E6" s="170">
        <f t="shared" si="2"/>
        <v>0</v>
      </c>
      <c r="F6" s="170">
        <f t="shared" si="0"/>
        <v>5</v>
      </c>
      <c r="G6" s="170">
        <f t="shared" si="0"/>
        <v>2</v>
      </c>
      <c r="H6" s="170">
        <f t="shared" si="0"/>
        <v>97</v>
      </c>
      <c r="I6" s="170">
        <f t="shared" si="0"/>
        <v>29</v>
      </c>
      <c r="J6" s="170">
        <f t="shared" si="0"/>
        <v>28</v>
      </c>
      <c r="K6" s="170">
        <f t="shared" si="0"/>
        <v>8</v>
      </c>
      <c r="L6" s="170">
        <f t="shared" si="0"/>
        <v>20</v>
      </c>
      <c r="M6" s="170">
        <f t="shared" si="0"/>
        <v>8</v>
      </c>
      <c r="N6" s="170">
        <f t="shared" si="0"/>
        <v>0</v>
      </c>
      <c r="O6" s="170">
        <f t="shared" si="0"/>
        <v>0</v>
      </c>
      <c r="P6" s="170">
        <f t="shared" si="0"/>
        <v>0</v>
      </c>
      <c r="Q6" s="170">
        <f t="shared" si="0"/>
        <v>0</v>
      </c>
      <c r="R6" s="170">
        <f t="shared" si="0"/>
        <v>5</v>
      </c>
      <c r="S6" s="170">
        <f t="shared" si="0"/>
        <v>1</v>
      </c>
      <c r="T6" s="170">
        <f t="shared" si="0"/>
        <v>74</v>
      </c>
      <c r="U6" s="170">
        <f t="shared" si="0"/>
        <v>27</v>
      </c>
      <c r="V6" s="170">
        <f t="shared" si="0"/>
        <v>12</v>
      </c>
      <c r="W6" s="170">
        <f t="shared" si="0"/>
        <v>6</v>
      </c>
      <c r="X6" s="170">
        <f t="shared" si="0"/>
        <v>74</v>
      </c>
      <c r="Y6" s="170">
        <f t="shared" si="0"/>
        <v>57</v>
      </c>
      <c r="Z6" s="174">
        <f t="shared" ref="Z6:AA11" si="3">SUM(D6,F6,H6,J6,L6,N6,P6,R6,T6,V6,X6)</f>
        <v>315</v>
      </c>
      <c r="AA6" s="168">
        <f t="shared" si="3"/>
        <v>138</v>
      </c>
    </row>
    <row r="7" spans="1:27" s="6" customFormat="1" ht="12.75" customHeight="1" x14ac:dyDescent="0.2">
      <c r="A7" s="30" t="s">
        <v>28</v>
      </c>
      <c r="B7" s="385">
        <f t="shared" si="1"/>
        <v>219</v>
      </c>
      <c r="C7" s="385">
        <f t="shared" si="1"/>
        <v>90</v>
      </c>
      <c r="D7" s="170">
        <f t="shared" si="2"/>
        <v>7</v>
      </c>
      <c r="E7" s="170">
        <f t="shared" si="2"/>
        <v>0</v>
      </c>
      <c r="F7" s="170">
        <f t="shared" si="0"/>
        <v>36</v>
      </c>
      <c r="G7" s="170">
        <f t="shared" si="0"/>
        <v>8</v>
      </c>
      <c r="H7" s="170">
        <f t="shared" si="0"/>
        <v>135</v>
      </c>
      <c r="I7" s="170">
        <f t="shared" si="0"/>
        <v>62</v>
      </c>
      <c r="J7" s="170">
        <f t="shared" si="0"/>
        <v>12</v>
      </c>
      <c r="K7" s="170">
        <f t="shared" si="0"/>
        <v>1</v>
      </c>
      <c r="L7" s="170">
        <f t="shared" si="0"/>
        <v>29</v>
      </c>
      <c r="M7" s="170">
        <f t="shared" si="0"/>
        <v>19</v>
      </c>
      <c r="N7" s="170">
        <f t="shared" si="0"/>
        <v>0</v>
      </c>
      <c r="O7" s="170">
        <f t="shared" si="0"/>
        <v>0</v>
      </c>
      <c r="P7" s="170">
        <f t="shared" si="0"/>
        <v>0</v>
      </c>
      <c r="Q7" s="170">
        <f t="shared" si="0"/>
        <v>0</v>
      </c>
      <c r="R7" s="170">
        <f t="shared" si="0"/>
        <v>0</v>
      </c>
      <c r="S7" s="170">
        <f t="shared" si="0"/>
        <v>0</v>
      </c>
      <c r="T7" s="170">
        <f t="shared" si="0"/>
        <v>26</v>
      </c>
      <c r="U7" s="170">
        <f t="shared" si="0"/>
        <v>10</v>
      </c>
      <c r="V7" s="170">
        <f t="shared" si="0"/>
        <v>16</v>
      </c>
      <c r="W7" s="170">
        <f t="shared" si="0"/>
        <v>6</v>
      </c>
      <c r="X7" s="170">
        <f t="shared" si="0"/>
        <v>151</v>
      </c>
      <c r="Y7" s="170">
        <f t="shared" si="0"/>
        <v>119</v>
      </c>
      <c r="Z7" s="174">
        <f t="shared" si="3"/>
        <v>412</v>
      </c>
      <c r="AA7" s="168">
        <f t="shared" si="3"/>
        <v>225</v>
      </c>
    </row>
    <row r="8" spans="1:27" s="6" customFormat="1" ht="12.75" customHeight="1" x14ac:dyDescent="0.2">
      <c r="A8" s="30" t="s">
        <v>29</v>
      </c>
      <c r="B8" s="385">
        <f t="shared" si="1"/>
        <v>117</v>
      </c>
      <c r="C8" s="385">
        <f t="shared" si="1"/>
        <v>59</v>
      </c>
      <c r="D8" s="170">
        <f t="shared" si="2"/>
        <v>10</v>
      </c>
      <c r="E8" s="170">
        <f t="shared" si="2"/>
        <v>0</v>
      </c>
      <c r="F8" s="170">
        <f t="shared" si="0"/>
        <v>24</v>
      </c>
      <c r="G8" s="170">
        <f t="shared" si="0"/>
        <v>11</v>
      </c>
      <c r="H8" s="170">
        <f t="shared" si="0"/>
        <v>51</v>
      </c>
      <c r="I8" s="170">
        <f t="shared" si="0"/>
        <v>31</v>
      </c>
      <c r="J8" s="170">
        <f t="shared" si="0"/>
        <v>3</v>
      </c>
      <c r="K8" s="170">
        <f t="shared" si="0"/>
        <v>1</v>
      </c>
      <c r="L8" s="170">
        <f t="shared" si="0"/>
        <v>29</v>
      </c>
      <c r="M8" s="170">
        <f t="shared" si="0"/>
        <v>16</v>
      </c>
      <c r="N8" s="170">
        <f t="shared" si="0"/>
        <v>0</v>
      </c>
      <c r="O8" s="170">
        <f t="shared" si="0"/>
        <v>0</v>
      </c>
      <c r="P8" s="170">
        <f t="shared" si="0"/>
        <v>0</v>
      </c>
      <c r="Q8" s="170">
        <f t="shared" si="0"/>
        <v>0</v>
      </c>
      <c r="R8" s="170">
        <f t="shared" si="0"/>
        <v>1</v>
      </c>
      <c r="S8" s="170">
        <f t="shared" si="0"/>
        <v>1</v>
      </c>
      <c r="T8" s="170">
        <f>T28+T41+T55+T70+T85+T103+T117+T131+T144</f>
        <v>17</v>
      </c>
      <c r="U8" s="170">
        <f>U28+U41+U55+U70+U85+U103+U117+U131+U144</f>
        <v>5</v>
      </c>
      <c r="V8" s="170">
        <f>V28+V41+V55+V70+V85+V103+V117+V131+V144</f>
        <v>11</v>
      </c>
      <c r="W8" s="170">
        <f>W28+W41+W55+W70+W85+W103+W117+W131+W144</f>
        <v>6</v>
      </c>
      <c r="X8" s="170">
        <f t="shared" si="0"/>
        <v>114</v>
      </c>
      <c r="Y8" s="170">
        <f t="shared" si="0"/>
        <v>97</v>
      </c>
      <c r="Z8" s="174">
        <f t="shared" si="3"/>
        <v>260</v>
      </c>
      <c r="AA8" s="168">
        <f t="shared" si="3"/>
        <v>168</v>
      </c>
    </row>
    <row r="9" spans="1:27" s="6" customFormat="1" x14ac:dyDescent="0.2">
      <c r="A9" s="30" t="s">
        <v>30</v>
      </c>
      <c r="B9" s="385">
        <f t="shared" si="1"/>
        <v>86</v>
      </c>
      <c r="C9" s="385">
        <f t="shared" si="1"/>
        <v>33</v>
      </c>
      <c r="D9" s="170">
        <f t="shared" si="2"/>
        <v>19</v>
      </c>
      <c r="E9" s="170">
        <f t="shared" si="2"/>
        <v>1</v>
      </c>
      <c r="F9" s="170">
        <f t="shared" si="0"/>
        <v>24</v>
      </c>
      <c r="G9" s="170">
        <f t="shared" si="0"/>
        <v>5</v>
      </c>
      <c r="H9" s="170">
        <f t="shared" si="0"/>
        <v>27</v>
      </c>
      <c r="I9" s="170">
        <f t="shared" si="0"/>
        <v>15</v>
      </c>
      <c r="J9" s="170">
        <f t="shared" si="0"/>
        <v>1</v>
      </c>
      <c r="K9" s="170">
        <f t="shared" si="0"/>
        <v>1</v>
      </c>
      <c r="L9" s="170">
        <f t="shared" si="0"/>
        <v>15</v>
      </c>
      <c r="M9" s="170">
        <f t="shared" si="0"/>
        <v>11</v>
      </c>
      <c r="N9" s="170">
        <f t="shared" si="0"/>
        <v>0</v>
      </c>
      <c r="O9" s="170">
        <f t="shared" si="0"/>
        <v>0</v>
      </c>
      <c r="P9" s="170">
        <f t="shared" si="0"/>
        <v>0</v>
      </c>
      <c r="Q9" s="170">
        <f t="shared" si="0"/>
        <v>0</v>
      </c>
      <c r="R9" s="170">
        <f t="shared" si="0"/>
        <v>0</v>
      </c>
      <c r="S9" s="170">
        <f t="shared" si="0"/>
        <v>0</v>
      </c>
      <c r="T9" s="170">
        <f t="shared" si="0"/>
        <v>7</v>
      </c>
      <c r="U9" s="170">
        <f t="shared" si="0"/>
        <v>0</v>
      </c>
      <c r="V9" s="170">
        <f t="shared" si="0"/>
        <v>16</v>
      </c>
      <c r="W9" s="170">
        <f t="shared" si="0"/>
        <v>3</v>
      </c>
      <c r="X9" s="170">
        <f t="shared" si="0"/>
        <v>51</v>
      </c>
      <c r="Y9" s="170">
        <f t="shared" si="0"/>
        <v>37</v>
      </c>
      <c r="Z9" s="174">
        <f t="shared" si="3"/>
        <v>160</v>
      </c>
      <c r="AA9" s="168">
        <f t="shared" si="3"/>
        <v>73</v>
      </c>
    </row>
    <row r="10" spans="1:27" s="6" customFormat="1" x14ac:dyDescent="0.2">
      <c r="A10" s="30" t="s">
        <v>31</v>
      </c>
      <c r="B10" s="385">
        <f>D10+F10+H10+J10+L10+N10+P10</f>
        <v>37</v>
      </c>
      <c r="C10" s="385">
        <f t="shared" si="1"/>
        <v>6</v>
      </c>
      <c r="D10" s="170">
        <f t="shared" si="2"/>
        <v>16</v>
      </c>
      <c r="E10" s="170">
        <f t="shared" si="2"/>
        <v>1</v>
      </c>
      <c r="F10" s="170">
        <f t="shared" si="0"/>
        <v>15</v>
      </c>
      <c r="G10" s="170">
        <f t="shared" si="0"/>
        <v>3</v>
      </c>
      <c r="H10" s="170">
        <f t="shared" si="0"/>
        <v>3</v>
      </c>
      <c r="I10" s="170">
        <f t="shared" si="0"/>
        <v>2</v>
      </c>
      <c r="J10" s="170">
        <f t="shared" si="0"/>
        <v>0</v>
      </c>
      <c r="K10" s="170">
        <f t="shared" si="0"/>
        <v>0</v>
      </c>
      <c r="L10" s="170">
        <f t="shared" si="0"/>
        <v>3</v>
      </c>
      <c r="M10" s="170">
        <f t="shared" si="0"/>
        <v>0</v>
      </c>
      <c r="N10" s="170">
        <f t="shared" si="0"/>
        <v>0</v>
      </c>
      <c r="O10" s="170">
        <f t="shared" si="0"/>
        <v>0</v>
      </c>
      <c r="P10" s="170">
        <f t="shared" si="0"/>
        <v>0</v>
      </c>
      <c r="Q10" s="170">
        <f t="shared" si="0"/>
        <v>0</v>
      </c>
      <c r="R10" s="170">
        <f t="shared" si="0"/>
        <v>0</v>
      </c>
      <c r="S10" s="170">
        <f t="shared" si="0"/>
        <v>0</v>
      </c>
      <c r="T10" s="170">
        <f t="shared" si="0"/>
        <v>1</v>
      </c>
      <c r="U10" s="170">
        <f t="shared" si="0"/>
        <v>0</v>
      </c>
      <c r="V10" s="170">
        <f t="shared" si="0"/>
        <v>3</v>
      </c>
      <c r="W10" s="170">
        <f t="shared" si="0"/>
        <v>1</v>
      </c>
      <c r="X10" s="170">
        <f t="shared" si="0"/>
        <v>6</v>
      </c>
      <c r="Y10" s="170">
        <f t="shared" si="0"/>
        <v>5</v>
      </c>
      <c r="Z10" s="174">
        <f t="shared" si="3"/>
        <v>47</v>
      </c>
      <c r="AA10" s="168">
        <f t="shared" si="3"/>
        <v>12</v>
      </c>
    </row>
    <row r="11" spans="1:27" ht="13.5" thickBot="1" x14ac:dyDescent="0.25">
      <c r="A11" s="24" t="s">
        <v>4</v>
      </c>
      <c r="B11" s="166">
        <f t="shared" ref="B11:C11" si="4">SUM(B5:B10)</f>
        <v>627</v>
      </c>
      <c r="C11" s="166">
        <f t="shared" si="4"/>
        <v>243</v>
      </c>
      <c r="D11" s="166">
        <f>SUM(D5:D10)</f>
        <v>52</v>
      </c>
      <c r="E11" s="166">
        <f t="shared" ref="E11:Y11" si="5">SUM(E5:E10)</f>
        <v>2</v>
      </c>
      <c r="F11" s="166">
        <f t="shared" si="5"/>
        <v>104</v>
      </c>
      <c r="G11" s="166">
        <f t="shared" si="5"/>
        <v>29</v>
      </c>
      <c r="H11" s="166">
        <f t="shared" si="5"/>
        <v>313</v>
      </c>
      <c r="I11" s="166">
        <f t="shared" si="5"/>
        <v>139</v>
      </c>
      <c r="J11" s="166">
        <f t="shared" si="5"/>
        <v>57</v>
      </c>
      <c r="K11" s="166">
        <f t="shared" si="5"/>
        <v>17</v>
      </c>
      <c r="L11" s="166">
        <f t="shared" si="5"/>
        <v>101</v>
      </c>
      <c r="M11" s="166">
        <f t="shared" si="5"/>
        <v>56</v>
      </c>
      <c r="N11" s="166">
        <f t="shared" si="5"/>
        <v>0</v>
      </c>
      <c r="O11" s="166">
        <f t="shared" si="5"/>
        <v>0</v>
      </c>
      <c r="P11" s="166">
        <f t="shared" si="5"/>
        <v>0</v>
      </c>
      <c r="Q11" s="166">
        <f t="shared" si="5"/>
        <v>0</v>
      </c>
      <c r="R11" s="166">
        <f t="shared" si="5"/>
        <v>6</v>
      </c>
      <c r="S11" s="166">
        <f t="shared" si="5"/>
        <v>2</v>
      </c>
      <c r="T11" s="166">
        <f t="shared" si="5"/>
        <v>145</v>
      </c>
      <c r="U11" s="166">
        <f t="shared" si="5"/>
        <v>49</v>
      </c>
      <c r="V11" s="166">
        <f t="shared" si="5"/>
        <v>75</v>
      </c>
      <c r="W11" s="166">
        <f t="shared" si="5"/>
        <v>29</v>
      </c>
      <c r="X11" s="166">
        <f t="shared" si="5"/>
        <v>418</v>
      </c>
      <c r="Y11" s="166">
        <f t="shared" si="5"/>
        <v>326</v>
      </c>
      <c r="Z11" s="166">
        <f t="shared" si="3"/>
        <v>1271</v>
      </c>
      <c r="AA11" s="247">
        <f t="shared" si="3"/>
        <v>649</v>
      </c>
    </row>
    <row r="12" spans="1:27" ht="15" customHeight="1" x14ac:dyDescent="0.2"/>
    <row r="13" spans="1:27" ht="15" customHeight="1" x14ac:dyDescent="0.2"/>
    <row r="14" spans="1:27" ht="15" customHeight="1" x14ac:dyDescent="0.2">
      <c r="A14" s="575" t="s">
        <v>522</v>
      </c>
      <c r="B14" s="575"/>
      <c r="C14" s="575"/>
      <c r="D14" s="575"/>
      <c r="E14" s="575"/>
      <c r="F14" s="575"/>
      <c r="G14" s="575"/>
      <c r="H14" s="575"/>
      <c r="I14" s="575"/>
      <c r="J14" s="575"/>
      <c r="K14" s="575"/>
      <c r="L14" s="575"/>
      <c r="M14" s="575"/>
      <c r="N14" s="575"/>
      <c r="O14" s="575"/>
      <c r="P14" s="575"/>
      <c r="Q14" s="575"/>
      <c r="R14" s="575"/>
      <c r="S14" s="575"/>
      <c r="T14" s="575"/>
      <c r="U14" s="575"/>
      <c r="V14" s="575"/>
      <c r="W14" s="575"/>
      <c r="X14" s="575"/>
      <c r="Y14" s="575"/>
      <c r="Z14" s="575"/>
      <c r="AA14" s="575"/>
    </row>
    <row r="15" spans="1:27" ht="15" customHeight="1" x14ac:dyDescent="0.2">
      <c r="A15" s="658" t="s">
        <v>515</v>
      </c>
      <c r="B15" s="658"/>
      <c r="C15" s="658"/>
      <c r="D15" s="658"/>
      <c r="E15" s="658"/>
      <c r="F15" s="658"/>
      <c r="G15" s="658"/>
      <c r="H15" s="658"/>
      <c r="I15" s="658"/>
      <c r="J15" s="658"/>
      <c r="K15" s="658"/>
      <c r="L15" s="658"/>
      <c r="M15" s="658"/>
      <c r="N15" s="658"/>
      <c r="O15" s="658"/>
      <c r="P15" s="658"/>
      <c r="Q15" s="658"/>
      <c r="R15" s="658"/>
      <c r="S15" s="658"/>
      <c r="T15" s="658"/>
      <c r="U15" s="658"/>
      <c r="V15" s="658"/>
      <c r="W15" s="658"/>
      <c r="X15" s="658"/>
      <c r="Y15" s="658"/>
      <c r="Z15" s="658"/>
      <c r="AA15" s="658"/>
    </row>
    <row r="16" spans="1:27" ht="45" customHeight="1" x14ac:dyDescent="0.2">
      <c r="A16" s="619" t="s">
        <v>516</v>
      </c>
      <c r="B16" s="619"/>
      <c r="C16" s="619"/>
      <c r="D16" s="619"/>
      <c r="E16" s="619"/>
      <c r="F16" s="619"/>
      <c r="G16" s="619"/>
      <c r="H16" s="619"/>
      <c r="I16" s="619"/>
      <c r="J16" s="619"/>
      <c r="K16" s="619"/>
      <c r="L16" s="619"/>
      <c r="M16" s="619"/>
      <c r="N16" s="619"/>
      <c r="O16" s="619"/>
      <c r="P16" s="619"/>
      <c r="Q16" s="619"/>
      <c r="R16" s="619"/>
      <c r="S16" s="619"/>
      <c r="T16" s="619"/>
      <c r="U16" s="619"/>
      <c r="V16" s="619"/>
      <c r="W16" s="619"/>
      <c r="X16" s="619"/>
      <c r="Y16" s="619"/>
      <c r="Z16" s="619"/>
      <c r="AA16" s="619"/>
    </row>
    <row r="17" spans="1:27" ht="15" customHeight="1" x14ac:dyDescent="0.2">
      <c r="A17" s="619" t="s">
        <v>517</v>
      </c>
      <c r="B17" s="619"/>
      <c r="C17" s="619"/>
      <c r="D17" s="619"/>
      <c r="E17" s="619"/>
      <c r="F17" s="619"/>
      <c r="G17" s="619"/>
      <c r="H17" s="619"/>
      <c r="I17" s="619"/>
      <c r="J17" s="619"/>
      <c r="K17" s="619"/>
      <c r="L17" s="619"/>
      <c r="M17" s="619"/>
      <c r="N17" s="619"/>
      <c r="O17" s="619"/>
      <c r="P17" s="619"/>
      <c r="Q17" s="619"/>
      <c r="R17" s="619"/>
      <c r="S17" s="619"/>
      <c r="T17" s="619"/>
      <c r="U17" s="619"/>
      <c r="V17" s="619"/>
      <c r="W17" s="619"/>
      <c r="X17" s="619"/>
      <c r="Y17" s="619"/>
      <c r="Z17" s="619"/>
      <c r="AA17" s="619"/>
    </row>
    <row r="18" spans="1:27" ht="15" customHeight="1" x14ac:dyDescent="0.2">
      <c r="A18" s="619" t="s">
        <v>518</v>
      </c>
      <c r="B18" s="619"/>
      <c r="C18" s="619"/>
      <c r="D18" s="619"/>
      <c r="E18" s="619"/>
      <c r="F18" s="619"/>
      <c r="G18" s="619"/>
      <c r="H18" s="619"/>
      <c r="I18" s="619"/>
      <c r="J18" s="619"/>
      <c r="K18" s="619"/>
      <c r="L18" s="619"/>
      <c r="M18" s="619"/>
      <c r="N18" s="619"/>
      <c r="O18" s="619"/>
      <c r="P18" s="619"/>
      <c r="Q18" s="619"/>
      <c r="R18" s="619"/>
      <c r="S18" s="619"/>
      <c r="T18" s="619"/>
      <c r="U18" s="619"/>
      <c r="V18" s="619"/>
      <c r="W18" s="619"/>
      <c r="X18" s="619"/>
      <c r="Y18" s="619"/>
      <c r="Z18" s="619"/>
      <c r="AA18" s="619"/>
    </row>
    <row r="19" spans="1:27" x14ac:dyDescent="0.2">
      <c r="A19" s="620"/>
      <c r="B19" s="620"/>
      <c r="C19" s="620"/>
      <c r="D19" s="620"/>
      <c r="E19" s="620"/>
      <c r="F19" s="620"/>
      <c r="G19" s="620"/>
      <c r="H19" s="620"/>
      <c r="I19" s="620"/>
      <c r="J19" s="620"/>
      <c r="K19" s="620"/>
      <c r="L19" s="620"/>
      <c r="M19" s="620"/>
      <c r="N19" s="620"/>
      <c r="O19" s="620"/>
      <c r="P19" s="379"/>
      <c r="Q19" s="379"/>
    </row>
    <row r="20" spans="1:27" ht="13.5" thickBot="1" x14ac:dyDescent="0.25"/>
    <row r="21" spans="1:27" ht="42.75" customHeight="1" thickBot="1" x14ac:dyDescent="0.25">
      <c r="A21" s="650" t="s">
        <v>579</v>
      </c>
      <c r="B21" s="651"/>
      <c r="C21" s="651"/>
      <c r="D21" s="652"/>
      <c r="E21" s="652"/>
      <c r="F21" s="652"/>
      <c r="G21" s="652"/>
      <c r="H21" s="652"/>
      <c r="I21" s="652"/>
      <c r="J21" s="652"/>
      <c r="K21" s="652"/>
      <c r="L21" s="652"/>
      <c r="M21" s="652"/>
      <c r="N21" s="652"/>
      <c r="O21" s="652"/>
      <c r="P21" s="652"/>
      <c r="Q21" s="652"/>
      <c r="R21" s="652"/>
      <c r="S21" s="652"/>
      <c r="T21" s="652"/>
      <c r="U21" s="652"/>
      <c r="V21" s="652"/>
      <c r="W21" s="652"/>
      <c r="X21" s="652"/>
      <c r="Y21" s="652"/>
      <c r="Z21" s="652"/>
      <c r="AA21" s="653"/>
    </row>
    <row r="22" spans="1:27" s="5" customFormat="1" ht="17.25" customHeight="1" x14ac:dyDescent="0.25">
      <c r="A22" s="637" t="s">
        <v>641</v>
      </c>
      <c r="B22" s="631" t="s">
        <v>19</v>
      </c>
      <c r="C22" s="640"/>
      <c r="D22" s="640"/>
      <c r="E22" s="640"/>
      <c r="F22" s="640"/>
      <c r="G22" s="640"/>
      <c r="H22" s="640"/>
      <c r="I22" s="640"/>
      <c r="J22" s="640"/>
      <c r="K22" s="640"/>
      <c r="L22" s="640"/>
      <c r="M22" s="640"/>
      <c r="N22" s="640"/>
      <c r="O22" s="640"/>
      <c r="P22" s="640"/>
      <c r="Q22" s="641"/>
      <c r="R22" s="634" t="s">
        <v>578</v>
      </c>
      <c r="S22" s="635"/>
      <c r="T22" s="635"/>
      <c r="U22" s="635"/>
      <c r="V22" s="635"/>
      <c r="W22" s="635"/>
      <c r="X22" s="642" t="s">
        <v>511</v>
      </c>
      <c r="Y22" s="643"/>
      <c r="Z22" s="646" t="s">
        <v>4</v>
      </c>
      <c r="AA22" s="654" t="s">
        <v>126</v>
      </c>
    </row>
    <row r="23" spans="1:27" s="5" customFormat="1" ht="52.5" customHeight="1" x14ac:dyDescent="0.25">
      <c r="A23" s="638"/>
      <c r="B23" s="556" t="s">
        <v>685</v>
      </c>
      <c r="C23" s="656"/>
      <c r="D23" s="657" t="s">
        <v>20</v>
      </c>
      <c r="E23" s="657"/>
      <c r="F23" s="657" t="s">
        <v>21</v>
      </c>
      <c r="G23" s="657"/>
      <c r="H23" s="657" t="s">
        <v>22</v>
      </c>
      <c r="I23" s="657"/>
      <c r="J23" s="657" t="s">
        <v>23</v>
      </c>
      <c r="K23" s="657"/>
      <c r="L23" s="657" t="s">
        <v>24</v>
      </c>
      <c r="M23" s="657"/>
      <c r="N23" s="657" t="s">
        <v>57</v>
      </c>
      <c r="O23" s="657"/>
      <c r="P23" s="543" t="s">
        <v>563</v>
      </c>
      <c r="Q23" s="649"/>
      <c r="R23" s="543" t="s">
        <v>512</v>
      </c>
      <c r="S23" s="649"/>
      <c r="T23" s="543" t="s">
        <v>615</v>
      </c>
      <c r="U23" s="649"/>
      <c r="V23" s="543" t="s">
        <v>513</v>
      </c>
      <c r="W23" s="649"/>
      <c r="X23" s="644"/>
      <c r="Y23" s="645"/>
      <c r="Z23" s="647"/>
      <c r="AA23" s="596"/>
    </row>
    <row r="24" spans="1:27" s="5" customFormat="1" ht="13.5" customHeight="1" thickBot="1" x14ac:dyDescent="0.25">
      <c r="A24" s="639"/>
      <c r="B24" s="50" t="s">
        <v>4</v>
      </c>
      <c r="C24" s="50" t="s">
        <v>25</v>
      </c>
      <c r="D24" s="50" t="s">
        <v>4</v>
      </c>
      <c r="E24" s="50" t="s">
        <v>25</v>
      </c>
      <c r="F24" s="50" t="s">
        <v>4</v>
      </c>
      <c r="G24" s="50" t="s">
        <v>25</v>
      </c>
      <c r="H24" s="50" t="s">
        <v>4</v>
      </c>
      <c r="I24" s="50" t="s">
        <v>25</v>
      </c>
      <c r="J24" s="50" t="s">
        <v>4</v>
      </c>
      <c r="K24" s="50" t="s">
        <v>25</v>
      </c>
      <c r="L24" s="50" t="s">
        <v>4</v>
      </c>
      <c r="M24" s="50" t="s">
        <v>25</v>
      </c>
      <c r="N24" s="50" t="s">
        <v>4</v>
      </c>
      <c r="O24" s="50" t="s">
        <v>25</v>
      </c>
      <c r="P24" s="50" t="s">
        <v>4</v>
      </c>
      <c r="Q24" s="50" t="s">
        <v>25</v>
      </c>
      <c r="R24" s="50" t="s">
        <v>4</v>
      </c>
      <c r="S24" s="50" t="s">
        <v>25</v>
      </c>
      <c r="T24" s="50" t="s">
        <v>4</v>
      </c>
      <c r="U24" s="50" t="s">
        <v>25</v>
      </c>
      <c r="V24" s="50" t="s">
        <v>4</v>
      </c>
      <c r="W24" s="50" t="s">
        <v>25</v>
      </c>
      <c r="X24" s="50" t="s">
        <v>4</v>
      </c>
      <c r="Y24" s="50" t="s">
        <v>25</v>
      </c>
      <c r="Z24" s="648"/>
      <c r="AA24" s="655"/>
    </row>
    <row r="25" spans="1:27" s="6" customFormat="1" ht="12.75" customHeight="1" x14ac:dyDescent="0.2">
      <c r="A25" s="169" t="s">
        <v>26</v>
      </c>
      <c r="B25" s="385">
        <f>D25+F25+H25+J25+L25+N25+P25</f>
        <v>1</v>
      </c>
      <c r="C25" s="385">
        <f>E25+G25+I25+K25+M25+O25+Q25</f>
        <v>0</v>
      </c>
      <c r="D25" s="170"/>
      <c r="E25" s="170"/>
      <c r="F25" s="170"/>
      <c r="G25" s="170"/>
      <c r="H25" s="170"/>
      <c r="I25" s="170"/>
      <c r="J25" s="170">
        <v>1</v>
      </c>
      <c r="K25" s="170"/>
      <c r="L25" s="170"/>
      <c r="M25" s="170"/>
      <c r="N25" s="170"/>
      <c r="O25" s="170"/>
      <c r="P25" s="170"/>
      <c r="Q25" s="170"/>
      <c r="R25" s="170"/>
      <c r="S25" s="170"/>
      <c r="T25" s="170">
        <v>3</v>
      </c>
      <c r="U25" s="170"/>
      <c r="V25" s="170">
        <v>3</v>
      </c>
      <c r="W25" s="170">
        <v>1</v>
      </c>
      <c r="X25" s="170">
        <v>2</v>
      </c>
      <c r="Y25" s="170">
        <v>1</v>
      </c>
      <c r="Z25" s="219">
        <f>SUM(D25,F25,H25,J25,L25,N25,P25,R25,T25,V25,X25)</f>
        <v>9</v>
      </c>
      <c r="AA25" s="167">
        <f>SUM(E25,G25,I25,K25,M25,O25,Q25,S25,U25,W25,Y25)</f>
        <v>2</v>
      </c>
    </row>
    <row r="26" spans="1:27" s="6" customFormat="1" ht="12.75" customHeight="1" x14ac:dyDescent="0.2">
      <c r="A26" s="30" t="s">
        <v>27</v>
      </c>
      <c r="B26" s="385">
        <f t="shared" ref="B26:C30" si="6">D26+F26+H26+J26+L26+N26+P26</f>
        <v>25</v>
      </c>
      <c r="C26" s="385">
        <f t="shared" si="6"/>
        <v>2</v>
      </c>
      <c r="D26" s="171"/>
      <c r="E26" s="171"/>
      <c r="F26" s="171">
        <v>2</v>
      </c>
      <c r="G26" s="171">
        <v>1</v>
      </c>
      <c r="H26" s="171">
        <v>19</v>
      </c>
      <c r="I26" s="171">
        <v>1</v>
      </c>
      <c r="J26" s="171">
        <v>4</v>
      </c>
      <c r="K26" s="171"/>
      <c r="L26" s="171"/>
      <c r="M26" s="171"/>
      <c r="N26" s="171"/>
      <c r="O26" s="171"/>
      <c r="P26" s="171"/>
      <c r="Q26" s="171"/>
      <c r="R26" s="171">
        <v>1</v>
      </c>
      <c r="S26" s="171"/>
      <c r="T26" s="171">
        <v>5</v>
      </c>
      <c r="U26" s="171">
        <v>2</v>
      </c>
      <c r="V26" s="171">
        <v>3</v>
      </c>
      <c r="W26" s="171"/>
      <c r="X26" s="171">
        <v>5</v>
      </c>
      <c r="Y26" s="171">
        <v>5</v>
      </c>
      <c r="Z26" s="174">
        <f t="shared" ref="Z26:AA31" si="7">SUM(D26,F26,H26,J26,L26,N26,P26,R26,T26,V26,X26)</f>
        <v>39</v>
      </c>
      <c r="AA26" s="168">
        <f t="shared" si="7"/>
        <v>9</v>
      </c>
    </row>
    <row r="27" spans="1:27" s="6" customFormat="1" ht="12.75" customHeight="1" x14ac:dyDescent="0.2">
      <c r="A27" s="30" t="s">
        <v>28</v>
      </c>
      <c r="B27" s="385">
        <f t="shared" si="6"/>
        <v>41</v>
      </c>
      <c r="C27" s="385">
        <f t="shared" si="6"/>
        <v>7</v>
      </c>
      <c r="D27" s="171">
        <v>3</v>
      </c>
      <c r="E27" s="171"/>
      <c r="F27" s="171">
        <v>10</v>
      </c>
      <c r="G27" s="171">
        <v>3</v>
      </c>
      <c r="H27" s="171">
        <v>26</v>
      </c>
      <c r="I27" s="171">
        <v>4</v>
      </c>
      <c r="J27" s="171">
        <v>2</v>
      </c>
      <c r="K27" s="171"/>
      <c r="L27" s="171"/>
      <c r="M27" s="171"/>
      <c r="N27" s="171"/>
      <c r="O27" s="171"/>
      <c r="P27" s="171"/>
      <c r="Q27" s="171"/>
      <c r="R27" s="171"/>
      <c r="S27" s="171"/>
      <c r="T27" s="171">
        <v>2</v>
      </c>
      <c r="U27" s="171"/>
      <c r="V27" s="171">
        <v>2</v>
      </c>
      <c r="W27" s="171"/>
      <c r="X27" s="171">
        <v>9</v>
      </c>
      <c r="Y27" s="171">
        <v>8</v>
      </c>
      <c r="Z27" s="174">
        <f t="shared" si="7"/>
        <v>54</v>
      </c>
      <c r="AA27" s="168">
        <f t="shared" si="7"/>
        <v>15</v>
      </c>
    </row>
    <row r="28" spans="1:27" s="6" customFormat="1" ht="12.75" customHeight="1" x14ac:dyDescent="0.2">
      <c r="A28" s="30" t="s">
        <v>29</v>
      </c>
      <c r="B28" s="385">
        <f t="shared" si="6"/>
        <v>10</v>
      </c>
      <c r="C28" s="385">
        <f t="shared" si="6"/>
        <v>5</v>
      </c>
      <c r="D28" s="171">
        <v>3</v>
      </c>
      <c r="E28" s="171"/>
      <c r="F28" s="171">
        <v>3</v>
      </c>
      <c r="G28" s="171">
        <v>3</v>
      </c>
      <c r="H28" s="171">
        <v>4</v>
      </c>
      <c r="I28" s="171">
        <v>2</v>
      </c>
      <c r="J28" s="171"/>
      <c r="K28" s="171"/>
      <c r="L28" s="171"/>
      <c r="M28" s="171"/>
      <c r="N28" s="171"/>
      <c r="O28" s="171"/>
      <c r="P28" s="171"/>
      <c r="Q28" s="171"/>
      <c r="R28" s="171"/>
      <c r="S28" s="171"/>
      <c r="T28" s="171">
        <v>1</v>
      </c>
      <c r="U28" s="171"/>
      <c r="V28" s="171">
        <v>2</v>
      </c>
      <c r="W28" s="171"/>
      <c r="X28" s="171">
        <v>4</v>
      </c>
      <c r="Y28" s="171">
        <v>4</v>
      </c>
      <c r="Z28" s="174">
        <f t="shared" si="7"/>
        <v>17</v>
      </c>
      <c r="AA28" s="168">
        <f t="shared" si="7"/>
        <v>9</v>
      </c>
    </row>
    <row r="29" spans="1:27" s="6" customFormat="1" x14ac:dyDescent="0.2">
      <c r="A29" s="30" t="s">
        <v>30</v>
      </c>
      <c r="B29" s="385">
        <f t="shared" si="6"/>
        <v>13</v>
      </c>
      <c r="C29" s="385">
        <f t="shared" si="6"/>
        <v>2</v>
      </c>
      <c r="D29" s="171">
        <v>6</v>
      </c>
      <c r="E29" s="171">
        <v>1</v>
      </c>
      <c r="F29" s="171">
        <v>4</v>
      </c>
      <c r="G29" s="171"/>
      <c r="H29" s="171">
        <v>2</v>
      </c>
      <c r="I29" s="171"/>
      <c r="J29" s="171"/>
      <c r="K29" s="171"/>
      <c r="L29" s="171">
        <v>1</v>
      </c>
      <c r="M29" s="171">
        <v>1</v>
      </c>
      <c r="N29" s="171"/>
      <c r="O29" s="171"/>
      <c r="P29" s="171"/>
      <c r="Q29" s="171"/>
      <c r="R29" s="171"/>
      <c r="S29" s="171"/>
      <c r="T29" s="171"/>
      <c r="U29" s="171"/>
      <c r="V29" s="171">
        <v>2</v>
      </c>
      <c r="W29" s="171"/>
      <c r="X29" s="171">
        <v>2</v>
      </c>
      <c r="Y29" s="171">
        <v>2</v>
      </c>
      <c r="Z29" s="174">
        <f t="shared" si="7"/>
        <v>17</v>
      </c>
      <c r="AA29" s="168">
        <f t="shared" si="7"/>
        <v>4</v>
      </c>
    </row>
    <row r="30" spans="1:27" s="6" customFormat="1" x14ac:dyDescent="0.2">
      <c r="A30" s="30" t="s">
        <v>31</v>
      </c>
      <c r="B30" s="385">
        <f>D30+F30+H30+J30+L30+N30+P30</f>
        <v>11</v>
      </c>
      <c r="C30" s="385">
        <f t="shared" si="6"/>
        <v>1</v>
      </c>
      <c r="D30" s="171">
        <v>4</v>
      </c>
      <c r="E30" s="171">
        <v>1</v>
      </c>
      <c r="F30" s="171">
        <v>5</v>
      </c>
      <c r="G30" s="171"/>
      <c r="H30" s="171">
        <v>1</v>
      </c>
      <c r="I30" s="171"/>
      <c r="J30" s="171"/>
      <c r="K30" s="171"/>
      <c r="L30" s="171">
        <v>1</v>
      </c>
      <c r="M30" s="171"/>
      <c r="N30" s="171"/>
      <c r="O30" s="171"/>
      <c r="P30" s="171"/>
      <c r="Q30" s="171"/>
      <c r="R30" s="171"/>
      <c r="S30" s="171"/>
      <c r="T30" s="171"/>
      <c r="U30" s="171"/>
      <c r="V30" s="171"/>
      <c r="W30" s="171"/>
      <c r="X30" s="171"/>
      <c r="Y30" s="171"/>
      <c r="Z30" s="174">
        <f t="shared" si="7"/>
        <v>11</v>
      </c>
      <c r="AA30" s="168">
        <f t="shared" si="7"/>
        <v>1</v>
      </c>
    </row>
    <row r="31" spans="1:27" ht="13.5" thickBot="1" x14ac:dyDescent="0.25">
      <c r="A31" s="24" t="s">
        <v>4</v>
      </c>
      <c r="B31" s="166">
        <f t="shared" ref="B31:C31" si="8">SUM(B25:B30)</f>
        <v>101</v>
      </c>
      <c r="C31" s="166">
        <f t="shared" si="8"/>
        <v>17</v>
      </c>
      <c r="D31" s="166">
        <f>SUM(D25:D30)</f>
        <v>16</v>
      </c>
      <c r="E31" s="166">
        <f t="shared" ref="E31:Y31" si="9">SUM(E25:E30)</f>
        <v>2</v>
      </c>
      <c r="F31" s="166">
        <f t="shared" si="9"/>
        <v>24</v>
      </c>
      <c r="G31" s="166">
        <f t="shared" si="9"/>
        <v>7</v>
      </c>
      <c r="H31" s="166">
        <f t="shared" si="9"/>
        <v>52</v>
      </c>
      <c r="I31" s="166">
        <f t="shared" si="9"/>
        <v>7</v>
      </c>
      <c r="J31" s="166">
        <f t="shared" si="9"/>
        <v>7</v>
      </c>
      <c r="K31" s="166">
        <f t="shared" si="9"/>
        <v>0</v>
      </c>
      <c r="L31" s="166">
        <f t="shared" si="9"/>
        <v>2</v>
      </c>
      <c r="M31" s="166">
        <f t="shared" si="9"/>
        <v>1</v>
      </c>
      <c r="N31" s="166">
        <f t="shared" si="9"/>
        <v>0</v>
      </c>
      <c r="O31" s="166">
        <f t="shared" si="9"/>
        <v>0</v>
      </c>
      <c r="P31" s="166">
        <f t="shared" si="9"/>
        <v>0</v>
      </c>
      <c r="Q31" s="166">
        <f t="shared" si="9"/>
        <v>0</v>
      </c>
      <c r="R31" s="166">
        <f t="shared" si="9"/>
        <v>1</v>
      </c>
      <c r="S31" s="166">
        <f t="shared" si="9"/>
        <v>0</v>
      </c>
      <c r="T31" s="166">
        <f t="shared" si="9"/>
        <v>11</v>
      </c>
      <c r="U31" s="166">
        <f t="shared" si="9"/>
        <v>2</v>
      </c>
      <c r="V31" s="166">
        <f t="shared" si="9"/>
        <v>12</v>
      </c>
      <c r="W31" s="166">
        <f t="shared" si="9"/>
        <v>1</v>
      </c>
      <c r="X31" s="166">
        <f t="shared" si="9"/>
        <v>22</v>
      </c>
      <c r="Y31" s="166">
        <f t="shared" si="9"/>
        <v>20</v>
      </c>
      <c r="Z31" s="166">
        <f t="shared" si="7"/>
        <v>147</v>
      </c>
      <c r="AA31" s="247">
        <f t="shared" si="7"/>
        <v>40</v>
      </c>
    </row>
    <row r="33" spans="1:27" ht="13.5" thickBot="1" x14ac:dyDescent="0.25"/>
    <row r="34" spans="1:27" ht="42.75" customHeight="1" thickBot="1" x14ac:dyDescent="0.25">
      <c r="A34" s="650" t="s">
        <v>579</v>
      </c>
      <c r="B34" s="651"/>
      <c r="C34" s="651"/>
      <c r="D34" s="652"/>
      <c r="E34" s="652"/>
      <c r="F34" s="652"/>
      <c r="G34" s="652"/>
      <c r="H34" s="652"/>
      <c r="I34" s="652"/>
      <c r="J34" s="652"/>
      <c r="K34" s="652"/>
      <c r="L34" s="652"/>
      <c r="M34" s="652"/>
      <c r="N34" s="652"/>
      <c r="O34" s="652"/>
      <c r="P34" s="652"/>
      <c r="Q34" s="652"/>
      <c r="R34" s="652"/>
      <c r="S34" s="652"/>
      <c r="T34" s="652"/>
      <c r="U34" s="652"/>
      <c r="V34" s="652"/>
      <c r="W34" s="652"/>
      <c r="X34" s="652"/>
      <c r="Y34" s="652"/>
      <c r="Z34" s="652"/>
      <c r="AA34" s="653"/>
    </row>
    <row r="35" spans="1:27" s="5" customFormat="1" ht="17.25" customHeight="1" x14ac:dyDescent="0.25">
      <c r="A35" s="637" t="s">
        <v>642</v>
      </c>
      <c r="B35" s="631" t="s">
        <v>19</v>
      </c>
      <c r="C35" s="640"/>
      <c r="D35" s="640"/>
      <c r="E35" s="640"/>
      <c r="F35" s="640"/>
      <c r="G35" s="640"/>
      <c r="H35" s="640"/>
      <c r="I35" s="640"/>
      <c r="J35" s="640"/>
      <c r="K35" s="640"/>
      <c r="L35" s="640"/>
      <c r="M35" s="640"/>
      <c r="N35" s="640"/>
      <c r="O35" s="640"/>
      <c r="P35" s="640"/>
      <c r="Q35" s="641"/>
      <c r="R35" s="634" t="s">
        <v>578</v>
      </c>
      <c r="S35" s="635"/>
      <c r="T35" s="635"/>
      <c r="U35" s="635"/>
      <c r="V35" s="635"/>
      <c r="W35" s="635"/>
      <c r="X35" s="642" t="s">
        <v>511</v>
      </c>
      <c r="Y35" s="643"/>
      <c r="Z35" s="646" t="s">
        <v>4</v>
      </c>
      <c r="AA35" s="654" t="s">
        <v>126</v>
      </c>
    </row>
    <row r="36" spans="1:27" s="5" customFormat="1" ht="52.5" customHeight="1" x14ac:dyDescent="0.25">
      <c r="A36" s="638"/>
      <c r="B36" s="556" t="s">
        <v>685</v>
      </c>
      <c r="C36" s="656"/>
      <c r="D36" s="657" t="s">
        <v>20</v>
      </c>
      <c r="E36" s="657"/>
      <c r="F36" s="657" t="s">
        <v>21</v>
      </c>
      <c r="G36" s="657"/>
      <c r="H36" s="657" t="s">
        <v>22</v>
      </c>
      <c r="I36" s="657"/>
      <c r="J36" s="657" t="s">
        <v>23</v>
      </c>
      <c r="K36" s="657"/>
      <c r="L36" s="657" t="s">
        <v>24</v>
      </c>
      <c r="M36" s="657"/>
      <c r="N36" s="657" t="s">
        <v>57</v>
      </c>
      <c r="O36" s="657"/>
      <c r="P36" s="543" t="s">
        <v>563</v>
      </c>
      <c r="Q36" s="649"/>
      <c r="R36" s="543" t="s">
        <v>512</v>
      </c>
      <c r="S36" s="649"/>
      <c r="T36" s="543" t="s">
        <v>615</v>
      </c>
      <c r="U36" s="649"/>
      <c r="V36" s="543" t="s">
        <v>513</v>
      </c>
      <c r="W36" s="649"/>
      <c r="X36" s="644"/>
      <c r="Y36" s="645"/>
      <c r="Z36" s="647"/>
      <c r="AA36" s="596"/>
    </row>
    <row r="37" spans="1:27" s="5" customFormat="1" ht="13.5" customHeight="1" thickBot="1" x14ac:dyDescent="0.25">
      <c r="A37" s="639"/>
      <c r="B37" s="50" t="s">
        <v>4</v>
      </c>
      <c r="C37" s="50" t="s">
        <v>25</v>
      </c>
      <c r="D37" s="50" t="s">
        <v>4</v>
      </c>
      <c r="E37" s="50" t="s">
        <v>25</v>
      </c>
      <c r="F37" s="50" t="s">
        <v>4</v>
      </c>
      <c r="G37" s="50" t="s">
        <v>25</v>
      </c>
      <c r="H37" s="50" t="s">
        <v>4</v>
      </c>
      <c r="I37" s="50" t="s">
        <v>25</v>
      </c>
      <c r="J37" s="50" t="s">
        <v>4</v>
      </c>
      <c r="K37" s="50" t="s">
        <v>25</v>
      </c>
      <c r="L37" s="50" t="s">
        <v>4</v>
      </c>
      <c r="M37" s="50" t="s">
        <v>25</v>
      </c>
      <c r="N37" s="50" t="s">
        <v>4</v>
      </c>
      <c r="O37" s="50" t="s">
        <v>25</v>
      </c>
      <c r="P37" s="50" t="s">
        <v>4</v>
      </c>
      <c r="Q37" s="50" t="s">
        <v>25</v>
      </c>
      <c r="R37" s="50" t="s">
        <v>4</v>
      </c>
      <c r="S37" s="50" t="s">
        <v>25</v>
      </c>
      <c r="T37" s="50" t="s">
        <v>4</v>
      </c>
      <c r="U37" s="50" t="s">
        <v>25</v>
      </c>
      <c r="V37" s="50" t="s">
        <v>4</v>
      </c>
      <c r="W37" s="50" t="s">
        <v>25</v>
      </c>
      <c r="X37" s="50" t="s">
        <v>4</v>
      </c>
      <c r="Y37" s="50" t="s">
        <v>25</v>
      </c>
      <c r="Z37" s="648"/>
      <c r="AA37" s="655"/>
    </row>
    <row r="38" spans="1:27" s="6" customFormat="1" ht="12.75" customHeight="1" x14ac:dyDescent="0.2">
      <c r="A38" s="169" t="s">
        <v>26</v>
      </c>
      <c r="B38" s="385">
        <f>D38+F38+H38+J38+L38+N38+P38</f>
        <v>1</v>
      </c>
      <c r="C38" s="385">
        <f>E38+G38+I38+K38+M38+O38+Q38</f>
        <v>0</v>
      </c>
      <c r="D38" s="170"/>
      <c r="E38" s="170"/>
      <c r="F38" s="170"/>
      <c r="G38" s="170"/>
      <c r="H38" s="170"/>
      <c r="I38" s="170"/>
      <c r="J38" s="170">
        <v>1</v>
      </c>
      <c r="K38" s="170"/>
      <c r="L38" s="170"/>
      <c r="M38" s="170"/>
      <c r="N38" s="170"/>
      <c r="O38" s="170"/>
      <c r="P38" s="170"/>
      <c r="Q38" s="170"/>
      <c r="R38" s="170"/>
      <c r="S38" s="170"/>
      <c r="T38" s="170"/>
      <c r="U38" s="170"/>
      <c r="V38" s="170">
        <v>3</v>
      </c>
      <c r="W38" s="170">
        <v>3</v>
      </c>
      <c r="X38" s="170"/>
      <c r="Y38" s="170"/>
      <c r="Z38" s="219">
        <f>SUM(D38,F38,H38,J38,L38,N38,P38,R38,T38,V38,X38)</f>
        <v>4</v>
      </c>
      <c r="AA38" s="167">
        <f>SUM(E38,G38,I38,K38,M38,O38,Q38,S38,U38,W38,Y38)</f>
        <v>3</v>
      </c>
    </row>
    <row r="39" spans="1:27" s="6" customFormat="1" ht="12.75" customHeight="1" x14ac:dyDescent="0.2">
      <c r="A39" s="30" t="s">
        <v>27</v>
      </c>
      <c r="B39" s="385">
        <f t="shared" ref="B39:C43" si="10">D39+F39+H39+J39+L39+N39+P39</f>
        <v>12</v>
      </c>
      <c r="C39" s="385">
        <f t="shared" si="10"/>
        <v>7</v>
      </c>
      <c r="D39" s="171"/>
      <c r="E39" s="171"/>
      <c r="F39" s="171"/>
      <c r="G39" s="171"/>
      <c r="H39" s="171">
        <v>6</v>
      </c>
      <c r="I39" s="171">
        <v>3</v>
      </c>
      <c r="J39" s="171">
        <v>3</v>
      </c>
      <c r="K39" s="171">
        <v>2</v>
      </c>
      <c r="L39" s="171">
        <v>3</v>
      </c>
      <c r="M39" s="171">
        <v>2</v>
      </c>
      <c r="N39" s="171"/>
      <c r="O39" s="171"/>
      <c r="P39" s="171"/>
      <c r="Q39" s="171"/>
      <c r="R39" s="171">
        <v>2</v>
      </c>
      <c r="S39" s="171">
        <v>1</v>
      </c>
      <c r="T39" s="171">
        <v>4</v>
      </c>
      <c r="U39" s="171">
        <v>2</v>
      </c>
      <c r="V39" s="171">
        <v>5</v>
      </c>
      <c r="W39" s="171">
        <v>3</v>
      </c>
      <c r="X39" s="171">
        <v>1</v>
      </c>
      <c r="Y39" s="171">
        <v>1</v>
      </c>
      <c r="Z39" s="174">
        <f t="shared" ref="Z39:AA44" si="11">SUM(D39,F39,H39,J39,L39,N39,P39,R39,T39,V39,X39)</f>
        <v>24</v>
      </c>
      <c r="AA39" s="168">
        <f t="shared" si="11"/>
        <v>14</v>
      </c>
    </row>
    <row r="40" spans="1:27" s="6" customFormat="1" ht="12.75" customHeight="1" x14ac:dyDescent="0.2">
      <c r="A40" s="30" t="s">
        <v>28</v>
      </c>
      <c r="B40" s="385">
        <f t="shared" si="10"/>
        <v>29</v>
      </c>
      <c r="C40" s="385">
        <f t="shared" si="10"/>
        <v>24</v>
      </c>
      <c r="D40" s="171">
        <v>1</v>
      </c>
      <c r="E40" s="171"/>
      <c r="F40" s="171">
        <v>2</v>
      </c>
      <c r="G40" s="171"/>
      <c r="H40" s="171">
        <v>19</v>
      </c>
      <c r="I40" s="171">
        <v>17</v>
      </c>
      <c r="J40" s="171"/>
      <c r="K40" s="171"/>
      <c r="L40" s="171">
        <v>7</v>
      </c>
      <c r="M40" s="171">
        <v>7</v>
      </c>
      <c r="N40" s="171"/>
      <c r="O40" s="171"/>
      <c r="P40" s="171"/>
      <c r="Q40" s="171"/>
      <c r="R40" s="171"/>
      <c r="S40" s="171"/>
      <c r="T40" s="171">
        <v>1</v>
      </c>
      <c r="U40" s="171">
        <v>1</v>
      </c>
      <c r="V40" s="171">
        <v>5</v>
      </c>
      <c r="W40" s="171">
        <v>2</v>
      </c>
      <c r="X40" s="171">
        <v>6</v>
      </c>
      <c r="Y40" s="171">
        <v>6</v>
      </c>
      <c r="Z40" s="174">
        <f t="shared" si="11"/>
        <v>41</v>
      </c>
      <c r="AA40" s="168">
        <f t="shared" si="11"/>
        <v>33</v>
      </c>
    </row>
    <row r="41" spans="1:27" s="6" customFormat="1" ht="12.75" customHeight="1" x14ac:dyDescent="0.2">
      <c r="A41" s="30" t="s">
        <v>29</v>
      </c>
      <c r="B41" s="385">
        <f t="shared" si="10"/>
        <v>14</v>
      </c>
      <c r="C41" s="385">
        <f t="shared" si="10"/>
        <v>10</v>
      </c>
      <c r="D41" s="171">
        <v>1</v>
      </c>
      <c r="E41" s="171"/>
      <c r="F41" s="171">
        <v>5</v>
      </c>
      <c r="G41" s="171">
        <v>3</v>
      </c>
      <c r="H41" s="171">
        <v>2</v>
      </c>
      <c r="I41" s="171">
        <v>2</v>
      </c>
      <c r="J41" s="171"/>
      <c r="K41" s="171"/>
      <c r="L41" s="171">
        <v>6</v>
      </c>
      <c r="M41" s="171">
        <v>5</v>
      </c>
      <c r="N41" s="171"/>
      <c r="O41" s="171"/>
      <c r="P41" s="171"/>
      <c r="Q41" s="171"/>
      <c r="R41" s="171"/>
      <c r="S41" s="171"/>
      <c r="T41" s="171"/>
      <c r="U41" s="171"/>
      <c r="V41" s="171">
        <v>3</v>
      </c>
      <c r="W41" s="171">
        <v>2</v>
      </c>
      <c r="X41" s="171">
        <v>7</v>
      </c>
      <c r="Y41" s="171">
        <v>7</v>
      </c>
      <c r="Z41" s="174">
        <f>SUM(D41,F41,H41,J41,L41,N41,P41,R41,T41,V41,X41)</f>
        <v>24</v>
      </c>
      <c r="AA41" s="168">
        <f>SUM(E41,G41,I41,K41,M41,O41,Q41,S41,U41,W41,Y41)</f>
        <v>19</v>
      </c>
    </row>
    <row r="42" spans="1:27" s="6" customFormat="1" x14ac:dyDescent="0.2">
      <c r="A42" s="30" t="s">
        <v>30</v>
      </c>
      <c r="B42" s="385">
        <f t="shared" si="10"/>
        <v>8</v>
      </c>
      <c r="C42" s="385">
        <f t="shared" si="10"/>
        <v>7</v>
      </c>
      <c r="D42" s="171">
        <v>1</v>
      </c>
      <c r="E42" s="171"/>
      <c r="F42" s="171">
        <v>2</v>
      </c>
      <c r="G42" s="171">
        <v>2</v>
      </c>
      <c r="H42" s="171">
        <v>3</v>
      </c>
      <c r="I42" s="171">
        <v>3</v>
      </c>
      <c r="J42" s="171"/>
      <c r="K42" s="171"/>
      <c r="L42" s="171">
        <v>2</v>
      </c>
      <c r="M42" s="171">
        <v>2</v>
      </c>
      <c r="N42" s="171"/>
      <c r="O42" s="171"/>
      <c r="P42" s="171"/>
      <c r="Q42" s="171"/>
      <c r="R42" s="171"/>
      <c r="S42" s="171"/>
      <c r="T42" s="171"/>
      <c r="U42" s="171"/>
      <c r="V42" s="171">
        <v>5</v>
      </c>
      <c r="W42" s="171">
        <v>2</v>
      </c>
      <c r="X42" s="171">
        <v>2</v>
      </c>
      <c r="Y42" s="171">
        <v>2</v>
      </c>
      <c r="Z42" s="174">
        <f t="shared" si="11"/>
        <v>15</v>
      </c>
      <c r="AA42" s="168">
        <f t="shared" si="11"/>
        <v>11</v>
      </c>
    </row>
    <row r="43" spans="1:27" s="6" customFormat="1" x14ac:dyDescent="0.2">
      <c r="A43" s="30" t="s">
        <v>31</v>
      </c>
      <c r="B43" s="385">
        <f>D43+F43+H43+J43+L43+N43+P43</f>
        <v>8</v>
      </c>
      <c r="C43" s="385">
        <f t="shared" si="10"/>
        <v>0</v>
      </c>
      <c r="D43" s="171">
        <v>5</v>
      </c>
      <c r="E43" s="171"/>
      <c r="F43" s="171">
        <v>2</v>
      </c>
      <c r="G43" s="171"/>
      <c r="H43" s="171"/>
      <c r="I43" s="171"/>
      <c r="J43" s="171"/>
      <c r="K43" s="171"/>
      <c r="L43" s="171">
        <v>1</v>
      </c>
      <c r="M43" s="171"/>
      <c r="N43" s="171"/>
      <c r="O43" s="171"/>
      <c r="P43" s="171"/>
      <c r="Q43" s="171"/>
      <c r="R43" s="171"/>
      <c r="S43" s="171"/>
      <c r="T43" s="171"/>
      <c r="U43" s="171"/>
      <c r="V43" s="171">
        <v>2</v>
      </c>
      <c r="W43" s="171">
        <v>1</v>
      </c>
      <c r="X43" s="171"/>
      <c r="Y43" s="171"/>
      <c r="Z43" s="174">
        <f t="shared" si="11"/>
        <v>10</v>
      </c>
      <c r="AA43" s="168">
        <f t="shared" si="11"/>
        <v>1</v>
      </c>
    </row>
    <row r="44" spans="1:27" ht="13.5" thickBot="1" x14ac:dyDescent="0.25">
      <c r="A44" s="24" t="s">
        <v>4</v>
      </c>
      <c r="B44" s="166">
        <f t="shared" ref="B44:C44" si="12">SUM(B38:B43)</f>
        <v>72</v>
      </c>
      <c r="C44" s="166">
        <f t="shared" si="12"/>
        <v>48</v>
      </c>
      <c r="D44" s="166">
        <f>SUM(D38:D43)</f>
        <v>8</v>
      </c>
      <c r="E44" s="166">
        <f t="shared" ref="E44:Y44" si="13">SUM(E38:E43)</f>
        <v>0</v>
      </c>
      <c r="F44" s="166">
        <f t="shared" si="13"/>
        <v>11</v>
      </c>
      <c r="G44" s="166">
        <f t="shared" si="13"/>
        <v>5</v>
      </c>
      <c r="H44" s="166">
        <f t="shared" si="13"/>
        <v>30</v>
      </c>
      <c r="I44" s="166">
        <f t="shared" si="13"/>
        <v>25</v>
      </c>
      <c r="J44" s="166">
        <f t="shared" si="13"/>
        <v>4</v>
      </c>
      <c r="K44" s="166">
        <f t="shared" si="13"/>
        <v>2</v>
      </c>
      <c r="L44" s="166">
        <f t="shared" si="13"/>
        <v>19</v>
      </c>
      <c r="M44" s="166">
        <f t="shared" si="13"/>
        <v>16</v>
      </c>
      <c r="N44" s="166">
        <f t="shared" si="13"/>
        <v>0</v>
      </c>
      <c r="O44" s="166">
        <f t="shared" si="13"/>
        <v>0</v>
      </c>
      <c r="P44" s="166">
        <f t="shared" si="13"/>
        <v>0</v>
      </c>
      <c r="Q44" s="166">
        <f t="shared" si="13"/>
        <v>0</v>
      </c>
      <c r="R44" s="166">
        <f t="shared" si="13"/>
        <v>2</v>
      </c>
      <c r="S44" s="166">
        <f t="shared" si="13"/>
        <v>1</v>
      </c>
      <c r="T44" s="166">
        <f t="shared" si="13"/>
        <v>5</v>
      </c>
      <c r="U44" s="166">
        <f t="shared" si="13"/>
        <v>3</v>
      </c>
      <c r="V44" s="166">
        <f t="shared" si="13"/>
        <v>23</v>
      </c>
      <c r="W44" s="166">
        <f t="shared" si="13"/>
        <v>13</v>
      </c>
      <c r="X44" s="166">
        <f t="shared" si="13"/>
        <v>16</v>
      </c>
      <c r="Y44" s="166">
        <f t="shared" si="13"/>
        <v>16</v>
      </c>
      <c r="Z44" s="166">
        <f t="shared" si="11"/>
        <v>118</v>
      </c>
      <c r="AA44" s="247">
        <f t="shared" si="11"/>
        <v>81</v>
      </c>
    </row>
    <row r="47" spans="1:27" ht="13.5" thickBot="1" x14ac:dyDescent="0.25"/>
    <row r="48" spans="1:27" ht="42.75" customHeight="1" thickBot="1" x14ac:dyDescent="0.25">
      <c r="A48" s="650" t="s">
        <v>579</v>
      </c>
      <c r="B48" s="651"/>
      <c r="C48" s="651"/>
      <c r="D48" s="652"/>
      <c r="E48" s="652"/>
      <c r="F48" s="652"/>
      <c r="G48" s="652"/>
      <c r="H48" s="652"/>
      <c r="I48" s="652"/>
      <c r="J48" s="652"/>
      <c r="K48" s="652"/>
      <c r="L48" s="652"/>
      <c r="M48" s="652"/>
      <c r="N48" s="652"/>
      <c r="O48" s="652"/>
      <c r="P48" s="652"/>
      <c r="Q48" s="652"/>
      <c r="R48" s="652"/>
      <c r="S48" s="652"/>
      <c r="T48" s="652"/>
      <c r="U48" s="652"/>
      <c r="V48" s="652"/>
      <c r="W48" s="652"/>
      <c r="X48" s="652"/>
      <c r="Y48" s="652"/>
      <c r="Z48" s="652"/>
      <c r="AA48" s="653"/>
    </row>
    <row r="49" spans="1:27" s="5" customFormat="1" ht="17.25" customHeight="1" x14ac:dyDescent="0.25">
      <c r="A49" s="637" t="s">
        <v>643</v>
      </c>
      <c r="B49" s="631" t="s">
        <v>19</v>
      </c>
      <c r="C49" s="640"/>
      <c r="D49" s="640"/>
      <c r="E49" s="640"/>
      <c r="F49" s="640"/>
      <c r="G49" s="640"/>
      <c r="H49" s="640"/>
      <c r="I49" s="640"/>
      <c r="J49" s="640"/>
      <c r="K49" s="640"/>
      <c r="L49" s="640"/>
      <c r="M49" s="640"/>
      <c r="N49" s="640"/>
      <c r="O49" s="640"/>
      <c r="P49" s="640"/>
      <c r="Q49" s="641"/>
      <c r="R49" s="634" t="s">
        <v>578</v>
      </c>
      <c r="S49" s="635"/>
      <c r="T49" s="635"/>
      <c r="U49" s="635"/>
      <c r="V49" s="635"/>
      <c r="W49" s="635"/>
      <c r="X49" s="642" t="s">
        <v>511</v>
      </c>
      <c r="Y49" s="643"/>
      <c r="Z49" s="646" t="s">
        <v>4</v>
      </c>
      <c r="AA49" s="654" t="s">
        <v>126</v>
      </c>
    </row>
    <row r="50" spans="1:27" s="5" customFormat="1" ht="52.5" customHeight="1" x14ac:dyDescent="0.25">
      <c r="A50" s="638"/>
      <c r="B50" s="556" t="s">
        <v>685</v>
      </c>
      <c r="C50" s="656"/>
      <c r="D50" s="657" t="s">
        <v>20</v>
      </c>
      <c r="E50" s="657"/>
      <c r="F50" s="657" t="s">
        <v>21</v>
      </c>
      <c r="G50" s="657"/>
      <c r="H50" s="657" t="s">
        <v>22</v>
      </c>
      <c r="I50" s="657"/>
      <c r="J50" s="657" t="s">
        <v>23</v>
      </c>
      <c r="K50" s="657"/>
      <c r="L50" s="657" t="s">
        <v>24</v>
      </c>
      <c r="M50" s="657"/>
      <c r="N50" s="657" t="s">
        <v>57</v>
      </c>
      <c r="O50" s="657"/>
      <c r="P50" s="543" t="s">
        <v>563</v>
      </c>
      <c r="Q50" s="649"/>
      <c r="R50" s="543" t="s">
        <v>512</v>
      </c>
      <c r="S50" s="649"/>
      <c r="T50" s="543" t="s">
        <v>615</v>
      </c>
      <c r="U50" s="649"/>
      <c r="V50" s="543" t="s">
        <v>513</v>
      </c>
      <c r="W50" s="649"/>
      <c r="X50" s="644"/>
      <c r="Y50" s="645"/>
      <c r="Z50" s="647"/>
      <c r="AA50" s="596"/>
    </row>
    <row r="51" spans="1:27" s="5" customFormat="1" ht="13.5" customHeight="1" thickBot="1" x14ac:dyDescent="0.25">
      <c r="A51" s="639"/>
      <c r="B51" s="50" t="s">
        <v>4</v>
      </c>
      <c r="C51" s="50" t="s">
        <v>25</v>
      </c>
      <c r="D51" s="50" t="s">
        <v>4</v>
      </c>
      <c r="E51" s="50" t="s">
        <v>25</v>
      </c>
      <c r="F51" s="50" t="s">
        <v>4</v>
      </c>
      <c r="G51" s="50" t="s">
        <v>25</v>
      </c>
      <c r="H51" s="50" t="s">
        <v>4</v>
      </c>
      <c r="I51" s="50" t="s">
        <v>25</v>
      </c>
      <c r="J51" s="50" t="s">
        <v>4</v>
      </c>
      <c r="K51" s="50" t="s">
        <v>25</v>
      </c>
      <c r="L51" s="50" t="s">
        <v>4</v>
      </c>
      <c r="M51" s="50" t="s">
        <v>25</v>
      </c>
      <c r="N51" s="50" t="s">
        <v>4</v>
      </c>
      <c r="O51" s="50" t="s">
        <v>25</v>
      </c>
      <c r="P51" s="50" t="s">
        <v>4</v>
      </c>
      <c r="Q51" s="50" t="s">
        <v>25</v>
      </c>
      <c r="R51" s="50" t="s">
        <v>4</v>
      </c>
      <c r="S51" s="50" t="s">
        <v>25</v>
      </c>
      <c r="T51" s="50" t="s">
        <v>4</v>
      </c>
      <c r="U51" s="50" t="s">
        <v>25</v>
      </c>
      <c r="V51" s="50" t="s">
        <v>4</v>
      </c>
      <c r="W51" s="50" t="s">
        <v>25</v>
      </c>
      <c r="X51" s="50" t="s">
        <v>4</v>
      </c>
      <c r="Y51" s="50" t="s">
        <v>25</v>
      </c>
      <c r="Z51" s="648"/>
      <c r="AA51" s="655"/>
    </row>
    <row r="52" spans="1:27" s="6" customFormat="1" ht="12.75" customHeight="1" x14ac:dyDescent="0.2">
      <c r="A52" s="169" t="s">
        <v>26</v>
      </c>
      <c r="B52" s="385">
        <f>D52+F52+H52+J52+L52+N52+P52</f>
        <v>3</v>
      </c>
      <c r="C52" s="385">
        <f>E52+G52+I52+K52+M52+O52+Q52</f>
        <v>3</v>
      </c>
      <c r="D52" s="170"/>
      <c r="E52" s="170"/>
      <c r="F52" s="170"/>
      <c r="G52" s="170"/>
      <c r="H52" s="170"/>
      <c r="I52" s="170"/>
      <c r="J52" s="170">
        <v>2</v>
      </c>
      <c r="K52" s="170">
        <v>2</v>
      </c>
      <c r="L52" s="170">
        <v>1</v>
      </c>
      <c r="M52" s="170">
        <v>1</v>
      </c>
      <c r="N52" s="170"/>
      <c r="O52" s="170"/>
      <c r="P52" s="170"/>
      <c r="Q52" s="170"/>
      <c r="R52" s="170"/>
      <c r="S52" s="170"/>
      <c r="T52" s="170"/>
      <c r="U52" s="170"/>
      <c r="V52" s="170"/>
      <c r="W52" s="170"/>
      <c r="X52" s="170"/>
      <c r="Y52" s="170"/>
      <c r="Z52" s="219">
        <f>SUM(D52,F52,H52,J52,L52,N52,P52,R52,T52,V52,X52)</f>
        <v>3</v>
      </c>
      <c r="AA52" s="167">
        <f>SUM(E52,G52,I52,K52,M52,O52,Q52,S52,U52,W52,Y52)</f>
        <v>3</v>
      </c>
    </row>
    <row r="53" spans="1:27" s="6" customFormat="1" ht="12.75" customHeight="1" x14ac:dyDescent="0.2">
      <c r="A53" s="30" t="s">
        <v>27</v>
      </c>
      <c r="B53" s="385">
        <f t="shared" ref="B53:C57" si="14">D53+F53+H53+J53+L53+N53+P53</f>
        <v>39</v>
      </c>
      <c r="C53" s="385">
        <f t="shared" si="14"/>
        <v>18</v>
      </c>
      <c r="D53" s="171"/>
      <c r="E53" s="171"/>
      <c r="F53" s="171"/>
      <c r="G53" s="171"/>
      <c r="H53" s="171">
        <v>30</v>
      </c>
      <c r="I53" s="171">
        <v>15</v>
      </c>
      <c r="J53" s="171">
        <v>8</v>
      </c>
      <c r="K53" s="171">
        <v>3</v>
      </c>
      <c r="L53" s="171">
        <v>1</v>
      </c>
      <c r="M53" s="171"/>
      <c r="N53" s="171"/>
      <c r="O53" s="171"/>
      <c r="P53" s="171"/>
      <c r="Q53" s="171"/>
      <c r="R53" s="171"/>
      <c r="S53" s="171"/>
      <c r="T53" s="171">
        <v>1</v>
      </c>
      <c r="U53" s="171"/>
      <c r="V53" s="171"/>
      <c r="W53" s="171"/>
      <c r="X53" s="171">
        <v>4</v>
      </c>
      <c r="Y53" s="171">
        <v>3</v>
      </c>
      <c r="Z53" s="174">
        <f t="shared" ref="Z53:AA58" si="15">SUM(D53,F53,H53,J53,L53,N53,P53,R53,T53,V53,X53)</f>
        <v>44</v>
      </c>
      <c r="AA53" s="168">
        <f t="shared" si="15"/>
        <v>21</v>
      </c>
    </row>
    <row r="54" spans="1:27" s="6" customFormat="1" ht="12.75" customHeight="1" x14ac:dyDescent="0.2">
      <c r="A54" s="30" t="s">
        <v>28</v>
      </c>
      <c r="B54" s="385">
        <f t="shared" si="14"/>
        <v>62</v>
      </c>
      <c r="C54" s="385">
        <f t="shared" si="14"/>
        <v>31</v>
      </c>
      <c r="D54" s="171"/>
      <c r="E54" s="171"/>
      <c r="F54" s="171">
        <v>9</v>
      </c>
      <c r="G54" s="171">
        <v>2</v>
      </c>
      <c r="H54" s="171">
        <v>46</v>
      </c>
      <c r="I54" s="171">
        <v>27</v>
      </c>
      <c r="J54" s="171">
        <v>3</v>
      </c>
      <c r="K54" s="171"/>
      <c r="L54" s="171">
        <v>4</v>
      </c>
      <c r="M54" s="171">
        <v>2</v>
      </c>
      <c r="N54" s="171"/>
      <c r="O54" s="171"/>
      <c r="P54" s="171"/>
      <c r="Q54" s="171"/>
      <c r="R54" s="171"/>
      <c r="S54" s="171"/>
      <c r="T54" s="171"/>
      <c r="U54" s="171"/>
      <c r="V54" s="171"/>
      <c r="W54" s="171"/>
      <c r="X54" s="171">
        <v>6</v>
      </c>
      <c r="Y54" s="171">
        <v>5</v>
      </c>
      <c r="Z54" s="174">
        <f t="shared" si="15"/>
        <v>68</v>
      </c>
      <c r="AA54" s="168">
        <f t="shared" si="15"/>
        <v>36</v>
      </c>
    </row>
    <row r="55" spans="1:27" s="6" customFormat="1" ht="12.75" customHeight="1" x14ac:dyDescent="0.2">
      <c r="A55" s="30" t="s">
        <v>29</v>
      </c>
      <c r="B55" s="385">
        <f t="shared" si="14"/>
        <v>41</v>
      </c>
      <c r="C55" s="385">
        <f t="shared" si="14"/>
        <v>20</v>
      </c>
      <c r="D55" s="171">
        <v>3</v>
      </c>
      <c r="E55" s="171"/>
      <c r="F55" s="171">
        <v>7</v>
      </c>
      <c r="G55" s="171">
        <v>2</v>
      </c>
      <c r="H55" s="171">
        <v>24</v>
      </c>
      <c r="I55" s="171">
        <v>14</v>
      </c>
      <c r="J55" s="171">
        <v>1</v>
      </c>
      <c r="K55" s="171"/>
      <c r="L55" s="171">
        <v>6</v>
      </c>
      <c r="M55" s="171">
        <v>4</v>
      </c>
      <c r="N55" s="171"/>
      <c r="O55" s="171"/>
      <c r="P55" s="171"/>
      <c r="Q55" s="171"/>
      <c r="R55" s="171"/>
      <c r="S55" s="171"/>
      <c r="T55" s="171"/>
      <c r="U55" s="171"/>
      <c r="V55" s="171">
        <v>2</v>
      </c>
      <c r="W55" s="171">
        <v>1</v>
      </c>
      <c r="X55" s="171">
        <v>8</v>
      </c>
      <c r="Y55" s="171">
        <v>8</v>
      </c>
      <c r="Z55" s="174">
        <f t="shared" si="15"/>
        <v>51</v>
      </c>
      <c r="AA55" s="168">
        <f t="shared" si="15"/>
        <v>29</v>
      </c>
    </row>
    <row r="56" spans="1:27" s="6" customFormat="1" x14ac:dyDescent="0.2">
      <c r="A56" s="30" t="s">
        <v>30</v>
      </c>
      <c r="B56" s="385">
        <f t="shared" si="14"/>
        <v>28</v>
      </c>
      <c r="C56" s="385">
        <f t="shared" si="14"/>
        <v>10</v>
      </c>
      <c r="D56" s="171">
        <v>3</v>
      </c>
      <c r="E56" s="171"/>
      <c r="F56" s="171">
        <v>9</v>
      </c>
      <c r="G56" s="171">
        <v>1</v>
      </c>
      <c r="H56" s="171">
        <v>10</v>
      </c>
      <c r="I56" s="171">
        <v>5</v>
      </c>
      <c r="J56" s="171"/>
      <c r="K56" s="171"/>
      <c r="L56" s="171">
        <v>6</v>
      </c>
      <c r="M56" s="171">
        <v>4</v>
      </c>
      <c r="N56" s="171"/>
      <c r="O56" s="171"/>
      <c r="P56" s="171"/>
      <c r="Q56" s="171"/>
      <c r="R56" s="171"/>
      <c r="S56" s="171"/>
      <c r="T56" s="171"/>
      <c r="U56" s="171"/>
      <c r="V56" s="171">
        <v>1</v>
      </c>
      <c r="W56" s="171">
        <v>1</v>
      </c>
      <c r="X56" s="171">
        <v>3</v>
      </c>
      <c r="Y56" s="171">
        <v>3</v>
      </c>
      <c r="Z56" s="174">
        <f t="shared" si="15"/>
        <v>32</v>
      </c>
      <c r="AA56" s="168">
        <f t="shared" si="15"/>
        <v>14</v>
      </c>
    </row>
    <row r="57" spans="1:27" s="6" customFormat="1" x14ac:dyDescent="0.2">
      <c r="A57" s="30" t="s">
        <v>31</v>
      </c>
      <c r="B57" s="385">
        <f>D57+F57+H57+J57+L57+N57+P57</f>
        <v>9</v>
      </c>
      <c r="C57" s="385">
        <f t="shared" si="14"/>
        <v>4</v>
      </c>
      <c r="D57" s="171">
        <v>2</v>
      </c>
      <c r="E57" s="171"/>
      <c r="F57" s="171">
        <v>6</v>
      </c>
      <c r="G57" s="171">
        <v>3</v>
      </c>
      <c r="H57" s="171">
        <v>1</v>
      </c>
      <c r="I57" s="171">
        <v>1</v>
      </c>
      <c r="J57" s="171"/>
      <c r="K57" s="171"/>
      <c r="L57" s="171"/>
      <c r="M57" s="171"/>
      <c r="N57" s="171"/>
      <c r="O57" s="171"/>
      <c r="P57" s="171"/>
      <c r="Q57" s="171"/>
      <c r="R57" s="171"/>
      <c r="S57" s="171"/>
      <c r="T57" s="171"/>
      <c r="U57" s="171"/>
      <c r="V57" s="171"/>
      <c r="W57" s="171"/>
      <c r="X57" s="171">
        <v>1</v>
      </c>
      <c r="Y57" s="171">
        <v>1</v>
      </c>
      <c r="Z57" s="174">
        <f t="shared" si="15"/>
        <v>10</v>
      </c>
      <c r="AA57" s="168">
        <f t="shared" si="15"/>
        <v>5</v>
      </c>
    </row>
    <row r="58" spans="1:27" ht="13.5" thickBot="1" x14ac:dyDescent="0.25">
      <c r="A58" s="24" t="s">
        <v>4</v>
      </c>
      <c r="B58" s="166">
        <f t="shared" ref="B58:C58" si="16">SUM(B52:B57)</f>
        <v>182</v>
      </c>
      <c r="C58" s="166">
        <f t="shared" si="16"/>
        <v>86</v>
      </c>
      <c r="D58" s="166">
        <f>SUM(D52:D57)</f>
        <v>8</v>
      </c>
      <c r="E58" s="166">
        <f t="shared" ref="E58:Y58" si="17">SUM(E52:E57)</f>
        <v>0</v>
      </c>
      <c r="F58" s="166">
        <f t="shared" si="17"/>
        <v>31</v>
      </c>
      <c r="G58" s="166">
        <f t="shared" si="17"/>
        <v>8</v>
      </c>
      <c r="H58" s="166">
        <f t="shared" si="17"/>
        <v>111</v>
      </c>
      <c r="I58" s="166">
        <f t="shared" si="17"/>
        <v>62</v>
      </c>
      <c r="J58" s="166">
        <f t="shared" si="17"/>
        <v>14</v>
      </c>
      <c r="K58" s="166">
        <f t="shared" si="17"/>
        <v>5</v>
      </c>
      <c r="L58" s="166">
        <f t="shared" si="17"/>
        <v>18</v>
      </c>
      <c r="M58" s="166">
        <f t="shared" si="17"/>
        <v>11</v>
      </c>
      <c r="N58" s="166">
        <f t="shared" si="17"/>
        <v>0</v>
      </c>
      <c r="O58" s="166">
        <f t="shared" si="17"/>
        <v>0</v>
      </c>
      <c r="P58" s="166">
        <f t="shared" si="17"/>
        <v>0</v>
      </c>
      <c r="Q58" s="166">
        <f t="shared" si="17"/>
        <v>0</v>
      </c>
      <c r="R58" s="166">
        <f t="shared" si="17"/>
        <v>0</v>
      </c>
      <c r="S58" s="166">
        <f t="shared" si="17"/>
        <v>0</v>
      </c>
      <c r="T58" s="166">
        <f t="shared" si="17"/>
        <v>1</v>
      </c>
      <c r="U58" s="166">
        <f t="shared" si="17"/>
        <v>0</v>
      </c>
      <c r="V58" s="166">
        <f t="shared" si="17"/>
        <v>3</v>
      </c>
      <c r="W58" s="166">
        <f t="shared" si="17"/>
        <v>2</v>
      </c>
      <c r="X58" s="166">
        <f t="shared" si="17"/>
        <v>22</v>
      </c>
      <c r="Y58" s="166">
        <f t="shared" si="17"/>
        <v>20</v>
      </c>
      <c r="Z58" s="166">
        <f t="shared" si="15"/>
        <v>208</v>
      </c>
      <c r="AA58" s="247">
        <f t="shared" si="15"/>
        <v>108</v>
      </c>
    </row>
    <row r="62" spans="1:27" ht="13.5" thickBot="1" x14ac:dyDescent="0.25"/>
    <row r="63" spans="1:27" ht="42.75" customHeight="1" thickBot="1" x14ac:dyDescent="0.25">
      <c r="A63" s="650" t="s">
        <v>579</v>
      </c>
      <c r="B63" s="651"/>
      <c r="C63" s="651"/>
      <c r="D63" s="652"/>
      <c r="E63" s="652"/>
      <c r="F63" s="652"/>
      <c r="G63" s="652"/>
      <c r="H63" s="652"/>
      <c r="I63" s="652"/>
      <c r="J63" s="652"/>
      <c r="K63" s="652"/>
      <c r="L63" s="652"/>
      <c r="M63" s="652"/>
      <c r="N63" s="652"/>
      <c r="O63" s="652"/>
      <c r="P63" s="652"/>
      <c r="Q63" s="652"/>
      <c r="R63" s="652"/>
      <c r="S63" s="652"/>
      <c r="T63" s="652"/>
      <c r="U63" s="652"/>
      <c r="V63" s="652"/>
      <c r="W63" s="652"/>
      <c r="X63" s="652"/>
      <c r="Y63" s="652"/>
      <c r="Z63" s="652"/>
      <c r="AA63" s="653"/>
    </row>
    <row r="64" spans="1:27" s="5" customFormat="1" ht="17.25" customHeight="1" x14ac:dyDescent="0.25">
      <c r="A64" s="637" t="s">
        <v>644</v>
      </c>
      <c r="B64" s="631" t="s">
        <v>19</v>
      </c>
      <c r="C64" s="640"/>
      <c r="D64" s="640"/>
      <c r="E64" s="640"/>
      <c r="F64" s="640"/>
      <c r="G64" s="640"/>
      <c r="H64" s="640"/>
      <c r="I64" s="640"/>
      <c r="J64" s="640"/>
      <c r="K64" s="640"/>
      <c r="L64" s="640"/>
      <c r="M64" s="640"/>
      <c r="N64" s="640"/>
      <c r="O64" s="640"/>
      <c r="P64" s="640"/>
      <c r="Q64" s="641"/>
      <c r="R64" s="634" t="s">
        <v>578</v>
      </c>
      <c r="S64" s="635"/>
      <c r="T64" s="635"/>
      <c r="U64" s="635"/>
      <c r="V64" s="635"/>
      <c r="W64" s="635"/>
      <c r="X64" s="642" t="s">
        <v>511</v>
      </c>
      <c r="Y64" s="643"/>
      <c r="Z64" s="646" t="s">
        <v>4</v>
      </c>
      <c r="AA64" s="654" t="s">
        <v>126</v>
      </c>
    </row>
    <row r="65" spans="1:27" s="5" customFormat="1" ht="52.5" customHeight="1" x14ac:dyDescent="0.25">
      <c r="A65" s="638"/>
      <c r="B65" s="556" t="s">
        <v>685</v>
      </c>
      <c r="C65" s="656"/>
      <c r="D65" s="657" t="s">
        <v>20</v>
      </c>
      <c r="E65" s="657"/>
      <c r="F65" s="657" t="s">
        <v>21</v>
      </c>
      <c r="G65" s="657"/>
      <c r="H65" s="657" t="s">
        <v>22</v>
      </c>
      <c r="I65" s="657"/>
      <c r="J65" s="657" t="s">
        <v>23</v>
      </c>
      <c r="K65" s="657"/>
      <c r="L65" s="657" t="s">
        <v>24</v>
      </c>
      <c r="M65" s="657"/>
      <c r="N65" s="657" t="s">
        <v>57</v>
      </c>
      <c r="O65" s="657"/>
      <c r="P65" s="543" t="s">
        <v>563</v>
      </c>
      <c r="Q65" s="649"/>
      <c r="R65" s="543" t="s">
        <v>512</v>
      </c>
      <c r="S65" s="649"/>
      <c r="T65" s="543" t="s">
        <v>615</v>
      </c>
      <c r="U65" s="649"/>
      <c r="V65" s="543" t="s">
        <v>513</v>
      </c>
      <c r="W65" s="649"/>
      <c r="X65" s="644"/>
      <c r="Y65" s="645"/>
      <c r="Z65" s="647"/>
      <c r="AA65" s="596"/>
    </row>
    <row r="66" spans="1:27" s="5" customFormat="1" ht="13.5" customHeight="1" thickBot="1" x14ac:dyDescent="0.25">
      <c r="A66" s="639"/>
      <c r="B66" s="50" t="s">
        <v>4</v>
      </c>
      <c r="C66" s="50" t="s">
        <v>25</v>
      </c>
      <c r="D66" s="50" t="s">
        <v>4</v>
      </c>
      <c r="E66" s="50" t="s">
        <v>25</v>
      </c>
      <c r="F66" s="50" t="s">
        <v>4</v>
      </c>
      <c r="G66" s="50" t="s">
        <v>25</v>
      </c>
      <c r="H66" s="50" t="s">
        <v>4</v>
      </c>
      <c r="I66" s="50" t="s">
        <v>25</v>
      </c>
      <c r="J66" s="50" t="s">
        <v>4</v>
      </c>
      <c r="K66" s="50" t="s">
        <v>25</v>
      </c>
      <c r="L66" s="50" t="s">
        <v>4</v>
      </c>
      <c r="M66" s="50" t="s">
        <v>25</v>
      </c>
      <c r="N66" s="50" t="s">
        <v>4</v>
      </c>
      <c r="O66" s="50" t="s">
        <v>25</v>
      </c>
      <c r="P66" s="50" t="s">
        <v>4</v>
      </c>
      <c r="Q66" s="50" t="s">
        <v>25</v>
      </c>
      <c r="R66" s="50" t="s">
        <v>4</v>
      </c>
      <c r="S66" s="50" t="s">
        <v>25</v>
      </c>
      <c r="T66" s="50" t="s">
        <v>4</v>
      </c>
      <c r="U66" s="50" t="s">
        <v>25</v>
      </c>
      <c r="V66" s="50" t="s">
        <v>4</v>
      </c>
      <c r="W66" s="50" t="s">
        <v>25</v>
      </c>
      <c r="X66" s="50" t="s">
        <v>4</v>
      </c>
      <c r="Y66" s="50" t="s">
        <v>25</v>
      </c>
      <c r="Z66" s="648"/>
      <c r="AA66" s="655"/>
    </row>
    <row r="67" spans="1:27" s="6" customFormat="1" ht="12.75" customHeight="1" x14ac:dyDescent="0.2">
      <c r="A67" s="169" t="s">
        <v>26</v>
      </c>
      <c r="B67" s="385">
        <f>D67+F67+H67+J67+L67+N67+P67</f>
        <v>0</v>
      </c>
      <c r="C67" s="385">
        <f>E67+G67+I67+K67+M67+O67+Q67</f>
        <v>0</v>
      </c>
      <c r="D67" s="170"/>
      <c r="E67" s="170"/>
      <c r="F67" s="170"/>
      <c r="G67" s="170"/>
      <c r="H67" s="170"/>
      <c r="I67" s="170"/>
      <c r="J67" s="170"/>
      <c r="K67" s="170"/>
      <c r="L67" s="170"/>
      <c r="M67" s="170"/>
      <c r="N67" s="170"/>
      <c r="O67" s="170"/>
      <c r="P67" s="170"/>
      <c r="Q67" s="170"/>
      <c r="R67" s="170"/>
      <c r="S67" s="170"/>
      <c r="T67" s="170"/>
      <c r="U67" s="170"/>
      <c r="V67" s="170"/>
      <c r="W67" s="170"/>
      <c r="X67" s="170">
        <v>1</v>
      </c>
      <c r="Y67" s="170">
        <v>1</v>
      </c>
      <c r="Z67" s="219">
        <f>SUM(D67,F67,H67,J67,L67,N67,P67,R67,T67,V67,X67)</f>
        <v>1</v>
      </c>
      <c r="AA67" s="167">
        <f>SUM(E67,G67,I67,K67,M67,O67,Q67,S67,U67,W67,Y67)</f>
        <v>1</v>
      </c>
    </row>
    <row r="68" spans="1:27" s="6" customFormat="1" ht="12.75" customHeight="1" x14ac:dyDescent="0.2">
      <c r="A68" s="30" t="s">
        <v>27</v>
      </c>
      <c r="B68" s="385">
        <f t="shared" ref="B68:C72" si="18">D68+F68+H68+J68+L68+N68+P68</f>
        <v>18</v>
      </c>
      <c r="C68" s="385">
        <f t="shared" si="18"/>
        <v>13</v>
      </c>
      <c r="D68" s="171"/>
      <c r="E68" s="171"/>
      <c r="F68" s="171">
        <v>2</v>
      </c>
      <c r="G68" s="171">
        <v>1</v>
      </c>
      <c r="H68" s="171">
        <v>14</v>
      </c>
      <c r="I68" s="171">
        <v>10</v>
      </c>
      <c r="J68" s="171">
        <v>1</v>
      </c>
      <c r="K68" s="171">
        <v>1</v>
      </c>
      <c r="L68" s="171">
        <v>1</v>
      </c>
      <c r="M68" s="171">
        <v>1</v>
      </c>
      <c r="N68" s="171"/>
      <c r="O68" s="171"/>
      <c r="P68" s="171"/>
      <c r="Q68" s="171"/>
      <c r="R68" s="171"/>
      <c r="S68" s="171"/>
      <c r="T68" s="171"/>
      <c r="U68" s="171"/>
      <c r="V68" s="171"/>
      <c r="W68" s="171"/>
      <c r="X68" s="171">
        <v>3</v>
      </c>
      <c r="Y68" s="171">
        <v>3</v>
      </c>
      <c r="Z68" s="174">
        <f t="shared" ref="Z68:AA73" si="19">SUM(D68,F68,H68,J68,L68,N68,P68,R68,T68,V68,X68)</f>
        <v>21</v>
      </c>
      <c r="AA68" s="168">
        <f t="shared" si="19"/>
        <v>16</v>
      </c>
    </row>
    <row r="69" spans="1:27" s="6" customFormat="1" ht="12.75" customHeight="1" x14ac:dyDescent="0.2">
      <c r="A69" s="30" t="s">
        <v>28</v>
      </c>
      <c r="B69" s="385">
        <f t="shared" si="18"/>
        <v>21</v>
      </c>
      <c r="C69" s="385">
        <f t="shared" si="18"/>
        <v>12</v>
      </c>
      <c r="D69" s="171">
        <v>1</v>
      </c>
      <c r="E69" s="171"/>
      <c r="F69" s="171">
        <v>2</v>
      </c>
      <c r="G69" s="171">
        <v>2</v>
      </c>
      <c r="H69" s="171">
        <v>13</v>
      </c>
      <c r="I69" s="171">
        <v>7</v>
      </c>
      <c r="J69" s="171">
        <v>1</v>
      </c>
      <c r="K69" s="171"/>
      <c r="L69" s="171">
        <v>4</v>
      </c>
      <c r="M69" s="171">
        <v>3</v>
      </c>
      <c r="N69" s="171"/>
      <c r="O69" s="171"/>
      <c r="P69" s="171"/>
      <c r="Q69" s="171"/>
      <c r="R69" s="171"/>
      <c r="S69" s="171"/>
      <c r="T69" s="171"/>
      <c r="U69" s="171"/>
      <c r="V69" s="171"/>
      <c r="W69" s="171"/>
      <c r="X69" s="171">
        <v>4</v>
      </c>
      <c r="Y69" s="171">
        <v>2</v>
      </c>
      <c r="Z69" s="174">
        <f t="shared" si="19"/>
        <v>25</v>
      </c>
      <c r="AA69" s="168">
        <f t="shared" si="19"/>
        <v>14</v>
      </c>
    </row>
    <row r="70" spans="1:27" s="6" customFormat="1" ht="12.75" customHeight="1" x14ac:dyDescent="0.2">
      <c r="A70" s="30" t="s">
        <v>29</v>
      </c>
      <c r="B70" s="385">
        <f t="shared" si="18"/>
        <v>19</v>
      </c>
      <c r="C70" s="385">
        <f t="shared" si="18"/>
        <v>15</v>
      </c>
      <c r="D70" s="171"/>
      <c r="E70" s="171"/>
      <c r="F70" s="171">
        <v>4</v>
      </c>
      <c r="G70" s="171">
        <v>3</v>
      </c>
      <c r="H70" s="171">
        <v>12</v>
      </c>
      <c r="I70" s="171">
        <v>10</v>
      </c>
      <c r="J70" s="171"/>
      <c r="K70" s="171"/>
      <c r="L70" s="171">
        <v>3</v>
      </c>
      <c r="M70" s="171">
        <v>2</v>
      </c>
      <c r="N70" s="171"/>
      <c r="O70" s="171"/>
      <c r="P70" s="171"/>
      <c r="Q70" s="171"/>
      <c r="R70" s="171"/>
      <c r="S70" s="171"/>
      <c r="T70" s="171"/>
      <c r="U70" s="171"/>
      <c r="V70" s="171"/>
      <c r="W70" s="171"/>
      <c r="X70" s="171">
        <v>3</v>
      </c>
      <c r="Y70" s="171">
        <v>3</v>
      </c>
      <c r="Z70" s="174">
        <f t="shared" si="19"/>
        <v>22</v>
      </c>
      <c r="AA70" s="168">
        <f t="shared" si="19"/>
        <v>18</v>
      </c>
    </row>
    <row r="71" spans="1:27" s="6" customFormat="1" x14ac:dyDescent="0.2">
      <c r="A71" s="30" t="s">
        <v>30</v>
      </c>
      <c r="B71" s="385">
        <f t="shared" si="18"/>
        <v>10</v>
      </c>
      <c r="C71" s="385">
        <f t="shared" si="18"/>
        <v>7</v>
      </c>
      <c r="D71" s="171">
        <v>2</v>
      </c>
      <c r="E71" s="171"/>
      <c r="F71" s="171">
        <v>2</v>
      </c>
      <c r="G71" s="171">
        <v>1</v>
      </c>
      <c r="H71" s="171">
        <v>4</v>
      </c>
      <c r="I71" s="171">
        <v>4</v>
      </c>
      <c r="J71" s="171">
        <v>1</v>
      </c>
      <c r="K71" s="171">
        <v>1</v>
      </c>
      <c r="L71" s="171">
        <v>1</v>
      </c>
      <c r="M71" s="171">
        <v>1</v>
      </c>
      <c r="N71" s="171"/>
      <c r="O71" s="171"/>
      <c r="P71" s="171"/>
      <c r="Q71" s="171"/>
      <c r="R71" s="171"/>
      <c r="S71" s="171"/>
      <c r="T71" s="171"/>
      <c r="U71" s="171"/>
      <c r="V71" s="171"/>
      <c r="W71" s="171"/>
      <c r="X71" s="171">
        <v>1</v>
      </c>
      <c r="Y71" s="171">
        <v>1</v>
      </c>
      <c r="Z71" s="174">
        <f t="shared" si="19"/>
        <v>11</v>
      </c>
      <c r="AA71" s="168">
        <f t="shared" si="19"/>
        <v>8</v>
      </c>
    </row>
    <row r="72" spans="1:27" s="6" customFormat="1" x14ac:dyDescent="0.2">
      <c r="A72" s="30" t="s">
        <v>31</v>
      </c>
      <c r="B72" s="385">
        <f>D72+F72+H72+J72+L72+N72+P72</f>
        <v>1</v>
      </c>
      <c r="C72" s="385">
        <f t="shared" si="18"/>
        <v>0</v>
      </c>
      <c r="D72" s="171"/>
      <c r="E72" s="171"/>
      <c r="F72" s="171"/>
      <c r="G72" s="171"/>
      <c r="H72" s="171"/>
      <c r="I72" s="171"/>
      <c r="J72" s="171"/>
      <c r="K72" s="171"/>
      <c r="L72" s="171">
        <v>1</v>
      </c>
      <c r="M72" s="171"/>
      <c r="N72" s="171"/>
      <c r="O72" s="171"/>
      <c r="P72" s="171"/>
      <c r="Q72" s="171"/>
      <c r="R72" s="171"/>
      <c r="S72" s="171"/>
      <c r="T72" s="171"/>
      <c r="U72" s="171"/>
      <c r="V72" s="171"/>
      <c r="W72" s="171"/>
      <c r="X72" s="171"/>
      <c r="Y72" s="171"/>
      <c r="Z72" s="174">
        <f t="shared" si="19"/>
        <v>1</v>
      </c>
      <c r="AA72" s="168">
        <f t="shared" si="19"/>
        <v>0</v>
      </c>
    </row>
    <row r="73" spans="1:27" ht="13.5" thickBot="1" x14ac:dyDescent="0.25">
      <c r="A73" s="24" t="s">
        <v>4</v>
      </c>
      <c r="B73" s="166">
        <f t="shared" ref="B73:C73" si="20">SUM(B67:B72)</f>
        <v>69</v>
      </c>
      <c r="C73" s="166">
        <f t="shared" si="20"/>
        <v>47</v>
      </c>
      <c r="D73" s="166">
        <f>SUM(D67:D72)</f>
        <v>3</v>
      </c>
      <c r="E73" s="166">
        <f t="shared" ref="E73:Y73" si="21">SUM(E67:E72)</f>
        <v>0</v>
      </c>
      <c r="F73" s="166">
        <f t="shared" si="21"/>
        <v>10</v>
      </c>
      <c r="G73" s="166">
        <f t="shared" si="21"/>
        <v>7</v>
      </c>
      <c r="H73" s="166">
        <f t="shared" si="21"/>
        <v>43</v>
      </c>
      <c r="I73" s="166">
        <f t="shared" si="21"/>
        <v>31</v>
      </c>
      <c r="J73" s="166">
        <f t="shared" si="21"/>
        <v>3</v>
      </c>
      <c r="K73" s="166">
        <f t="shared" si="21"/>
        <v>2</v>
      </c>
      <c r="L73" s="166">
        <f t="shared" si="21"/>
        <v>10</v>
      </c>
      <c r="M73" s="166">
        <f t="shared" si="21"/>
        <v>7</v>
      </c>
      <c r="N73" s="166">
        <f t="shared" si="21"/>
        <v>0</v>
      </c>
      <c r="O73" s="166">
        <f t="shared" si="21"/>
        <v>0</v>
      </c>
      <c r="P73" s="166">
        <f t="shared" si="21"/>
        <v>0</v>
      </c>
      <c r="Q73" s="166">
        <f t="shared" si="21"/>
        <v>0</v>
      </c>
      <c r="R73" s="166">
        <f t="shared" si="21"/>
        <v>0</v>
      </c>
      <c r="S73" s="166">
        <f t="shared" si="21"/>
        <v>0</v>
      </c>
      <c r="T73" s="166">
        <f t="shared" si="21"/>
        <v>0</v>
      </c>
      <c r="U73" s="166">
        <f t="shared" si="21"/>
        <v>0</v>
      </c>
      <c r="V73" s="166">
        <f t="shared" si="21"/>
        <v>0</v>
      </c>
      <c r="W73" s="166">
        <f t="shared" si="21"/>
        <v>0</v>
      </c>
      <c r="X73" s="166">
        <f t="shared" si="21"/>
        <v>12</v>
      </c>
      <c r="Y73" s="166">
        <f t="shared" si="21"/>
        <v>10</v>
      </c>
      <c r="Z73" s="166">
        <f t="shared" si="19"/>
        <v>81</v>
      </c>
      <c r="AA73" s="247">
        <f t="shared" si="19"/>
        <v>57</v>
      </c>
    </row>
    <row r="77" spans="1:27" ht="13.5" thickBot="1" x14ac:dyDescent="0.25"/>
    <row r="78" spans="1:27" ht="42.75" customHeight="1" thickBot="1" x14ac:dyDescent="0.25">
      <c r="A78" s="650" t="s">
        <v>579</v>
      </c>
      <c r="B78" s="651"/>
      <c r="C78" s="651"/>
      <c r="D78" s="652"/>
      <c r="E78" s="652"/>
      <c r="F78" s="652"/>
      <c r="G78" s="652"/>
      <c r="H78" s="652"/>
      <c r="I78" s="652"/>
      <c r="J78" s="652"/>
      <c r="K78" s="652"/>
      <c r="L78" s="652"/>
      <c r="M78" s="652"/>
      <c r="N78" s="652"/>
      <c r="O78" s="652"/>
      <c r="P78" s="652"/>
      <c r="Q78" s="652"/>
      <c r="R78" s="652"/>
      <c r="S78" s="652"/>
      <c r="T78" s="652"/>
      <c r="U78" s="652"/>
      <c r="V78" s="652"/>
      <c r="W78" s="652"/>
      <c r="X78" s="652"/>
      <c r="Y78" s="652"/>
      <c r="Z78" s="652"/>
      <c r="AA78" s="653"/>
    </row>
    <row r="79" spans="1:27" s="5" customFormat="1" ht="17.25" customHeight="1" x14ac:dyDescent="0.25">
      <c r="A79" s="637" t="s">
        <v>645</v>
      </c>
      <c r="B79" s="631" t="s">
        <v>19</v>
      </c>
      <c r="C79" s="640"/>
      <c r="D79" s="640"/>
      <c r="E79" s="640"/>
      <c r="F79" s="640"/>
      <c r="G79" s="640"/>
      <c r="H79" s="640"/>
      <c r="I79" s="640"/>
      <c r="J79" s="640"/>
      <c r="K79" s="640"/>
      <c r="L79" s="640"/>
      <c r="M79" s="640"/>
      <c r="N79" s="640"/>
      <c r="O79" s="640"/>
      <c r="P79" s="640"/>
      <c r="Q79" s="641"/>
      <c r="R79" s="634" t="s">
        <v>578</v>
      </c>
      <c r="S79" s="635"/>
      <c r="T79" s="635"/>
      <c r="U79" s="635"/>
      <c r="V79" s="635"/>
      <c r="W79" s="635"/>
      <c r="X79" s="642" t="s">
        <v>511</v>
      </c>
      <c r="Y79" s="643"/>
      <c r="Z79" s="646" t="s">
        <v>4</v>
      </c>
      <c r="AA79" s="654" t="s">
        <v>126</v>
      </c>
    </row>
    <row r="80" spans="1:27" s="5" customFormat="1" ht="52.5" customHeight="1" x14ac:dyDescent="0.25">
      <c r="A80" s="638"/>
      <c r="B80" s="556" t="s">
        <v>685</v>
      </c>
      <c r="C80" s="656"/>
      <c r="D80" s="657" t="s">
        <v>20</v>
      </c>
      <c r="E80" s="657"/>
      <c r="F80" s="657" t="s">
        <v>21</v>
      </c>
      <c r="G80" s="657"/>
      <c r="H80" s="657" t="s">
        <v>22</v>
      </c>
      <c r="I80" s="657"/>
      <c r="J80" s="657" t="s">
        <v>23</v>
      </c>
      <c r="K80" s="657"/>
      <c r="L80" s="657" t="s">
        <v>24</v>
      </c>
      <c r="M80" s="657"/>
      <c r="N80" s="657" t="s">
        <v>57</v>
      </c>
      <c r="O80" s="657"/>
      <c r="P80" s="543" t="s">
        <v>563</v>
      </c>
      <c r="Q80" s="649"/>
      <c r="R80" s="543" t="s">
        <v>512</v>
      </c>
      <c r="S80" s="649"/>
      <c r="T80" s="543" t="s">
        <v>615</v>
      </c>
      <c r="U80" s="649"/>
      <c r="V80" s="543" t="s">
        <v>513</v>
      </c>
      <c r="W80" s="649"/>
      <c r="X80" s="644"/>
      <c r="Y80" s="645"/>
      <c r="Z80" s="647"/>
      <c r="AA80" s="596"/>
    </row>
    <row r="81" spans="1:27" s="5" customFormat="1" ht="13.5" customHeight="1" thickBot="1" x14ac:dyDescent="0.25">
      <c r="A81" s="639"/>
      <c r="B81" s="50" t="s">
        <v>4</v>
      </c>
      <c r="C81" s="50" t="s">
        <v>25</v>
      </c>
      <c r="D81" s="50" t="s">
        <v>4</v>
      </c>
      <c r="E81" s="50" t="s">
        <v>25</v>
      </c>
      <c r="F81" s="50" t="s">
        <v>4</v>
      </c>
      <c r="G81" s="50" t="s">
        <v>25</v>
      </c>
      <c r="H81" s="50" t="s">
        <v>4</v>
      </c>
      <c r="I81" s="50" t="s">
        <v>25</v>
      </c>
      <c r="J81" s="50" t="s">
        <v>4</v>
      </c>
      <c r="K81" s="50" t="s">
        <v>25</v>
      </c>
      <c r="L81" s="50" t="s">
        <v>4</v>
      </c>
      <c r="M81" s="50" t="s">
        <v>25</v>
      </c>
      <c r="N81" s="50" t="s">
        <v>4</v>
      </c>
      <c r="O81" s="50" t="s">
        <v>25</v>
      </c>
      <c r="P81" s="50" t="s">
        <v>4</v>
      </c>
      <c r="Q81" s="50" t="s">
        <v>25</v>
      </c>
      <c r="R81" s="50" t="s">
        <v>4</v>
      </c>
      <c r="S81" s="50" t="s">
        <v>25</v>
      </c>
      <c r="T81" s="50" t="s">
        <v>4</v>
      </c>
      <c r="U81" s="50" t="s">
        <v>25</v>
      </c>
      <c r="V81" s="50" t="s">
        <v>4</v>
      </c>
      <c r="W81" s="50" t="s">
        <v>25</v>
      </c>
      <c r="X81" s="50" t="s">
        <v>4</v>
      </c>
      <c r="Y81" s="50" t="s">
        <v>25</v>
      </c>
      <c r="Z81" s="648"/>
      <c r="AA81" s="655"/>
    </row>
    <row r="82" spans="1:27" s="6" customFormat="1" ht="12.75" customHeight="1" x14ac:dyDescent="0.2">
      <c r="A82" s="169" t="s">
        <v>26</v>
      </c>
      <c r="B82" s="385">
        <f>D82+F82+H82+J82+L82+N82+P82</f>
        <v>0</v>
      </c>
      <c r="C82" s="385">
        <f>E82+G82+I82+K82+M82+O82+Q82</f>
        <v>0</v>
      </c>
      <c r="D82" s="170"/>
      <c r="E82" s="170"/>
      <c r="F82" s="170"/>
      <c r="G82" s="170"/>
      <c r="H82" s="170"/>
      <c r="I82" s="170"/>
      <c r="J82" s="170"/>
      <c r="K82" s="170"/>
      <c r="L82" s="170"/>
      <c r="M82" s="170"/>
      <c r="N82" s="170"/>
      <c r="O82" s="170"/>
      <c r="P82" s="170"/>
      <c r="Q82" s="170"/>
      <c r="R82" s="170"/>
      <c r="S82" s="170"/>
      <c r="T82" s="170"/>
      <c r="U82" s="170"/>
      <c r="V82" s="170"/>
      <c r="W82" s="170"/>
      <c r="X82" s="170">
        <v>1</v>
      </c>
      <c r="Y82" s="170"/>
      <c r="Z82" s="219">
        <f>SUM(D82,F82,H82,J82,L82,N82,P82,R82,T82,V82,X82)</f>
        <v>1</v>
      </c>
      <c r="AA82" s="167">
        <f>SUM(E82,G82,I82,K82,M82,O82,Q82,S82,U82,W82,Y82)</f>
        <v>0</v>
      </c>
    </row>
    <row r="83" spans="1:27" s="6" customFormat="1" ht="12.75" customHeight="1" x14ac:dyDescent="0.2">
      <c r="A83" s="30" t="s">
        <v>27</v>
      </c>
      <c r="B83" s="385">
        <f t="shared" ref="B83:C87" si="22">D83+F83+H83+J83+L83+N83+P83</f>
        <v>8</v>
      </c>
      <c r="C83" s="385">
        <f t="shared" si="22"/>
        <v>2</v>
      </c>
      <c r="D83" s="171"/>
      <c r="E83" s="171"/>
      <c r="F83" s="171"/>
      <c r="G83" s="171"/>
      <c r="H83" s="171">
        <v>2</v>
      </c>
      <c r="I83" s="171"/>
      <c r="J83" s="171">
        <v>4</v>
      </c>
      <c r="K83" s="171">
        <v>2</v>
      </c>
      <c r="L83" s="171">
        <v>2</v>
      </c>
      <c r="M83" s="171"/>
      <c r="N83" s="171"/>
      <c r="O83" s="171"/>
      <c r="P83" s="171"/>
      <c r="Q83" s="171"/>
      <c r="R83" s="171"/>
      <c r="S83" s="171"/>
      <c r="T83" s="171">
        <v>1</v>
      </c>
      <c r="U83" s="171"/>
      <c r="V83" s="171"/>
      <c r="W83" s="171"/>
      <c r="X83" s="171">
        <v>1</v>
      </c>
      <c r="Y83" s="171"/>
      <c r="Z83" s="174">
        <f t="shared" ref="Z83:AA88" si="23">SUM(D83,F83,H83,J83,L83,N83,P83,R83,T83,V83,X83)</f>
        <v>10</v>
      </c>
      <c r="AA83" s="168">
        <f t="shared" si="23"/>
        <v>2</v>
      </c>
    </row>
    <row r="84" spans="1:27" s="6" customFormat="1" ht="12.75" customHeight="1" x14ac:dyDescent="0.2">
      <c r="A84" s="30" t="s">
        <v>28</v>
      </c>
      <c r="B84" s="385">
        <f t="shared" si="22"/>
        <v>10</v>
      </c>
      <c r="C84" s="385">
        <f t="shared" si="22"/>
        <v>3</v>
      </c>
      <c r="D84" s="171"/>
      <c r="E84" s="171"/>
      <c r="F84" s="171">
        <v>1</v>
      </c>
      <c r="G84" s="171">
        <v>1</v>
      </c>
      <c r="H84" s="171">
        <v>4</v>
      </c>
      <c r="I84" s="171">
        <v>1</v>
      </c>
      <c r="J84" s="171">
        <v>4</v>
      </c>
      <c r="K84" s="171">
        <v>1</v>
      </c>
      <c r="L84" s="171">
        <v>1</v>
      </c>
      <c r="M84" s="171"/>
      <c r="N84" s="171"/>
      <c r="O84" s="171"/>
      <c r="P84" s="171"/>
      <c r="Q84" s="171"/>
      <c r="R84" s="171"/>
      <c r="S84" s="171"/>
      <c r="T84" s="171"/>
      <c r="U84" s="171"/>
      <c r="V84" s="171"/>
      <c r="W84" s="171"/>
      <c r="X84" s="171">
        <v>2</v>
      </c>
      <c r="Y84" s="171">
        <v>2</v>
      </c>
      <c r="Z84" s="174">
        <f t="shared" si="23"/>
        <v>12</v>
      </c>
      <c r="AA84" s="168">
        <f t="shared" si="23"/>
        <v>5</v>
      </c>
    </row>
    <row r="85" spans="1:27" s="6" customFormat="1" ht="12.75" customHeight="1" x14ac:dyDescent="0.2">
      <c r="A85" s="30" t="s">
        <v>29</v>
      </c>
      <c r="B85" s="385">
        <f t="shared" si="22"/>
        <v>9</v>
      </c>
      <c r="C85" s="385">
        <f t="shared" si="22"/>
        <v>2</v>
      </c>
      <c r="D85" s="171">
        <v>1</v>
      </c>
      <c r="E85" s="171"/>
      <c r="F85" s="171">
        <v>2</v>
      </c>
      <c r="G85" s="171"/>
      <c r="H85" s="171">
        <v>3</v>
      </c>
      <c r="I85" s="171">
        <v>1</v>
      </c>
      <c r="J85" s="171">
        <v>2</v>
      </c>
      <c r="K85" s="171">
        <v>1</v>
      </c>
      <c r="L85" s="171">
        <v>1</v>
      </c>
      <c r="M85" s="171"/>
      <c r="N85" s="171"/>
      <c r="O85" s="171"/>
      <c r="P85" s="171"/>
      <c r="Q85" s="171"/>
      <c r="R85" s="171"/>
      <c r="S85" s="171"/>
      <c r="T85" s="171"/>
      <c r="U85" s="171"/>
      <c r="V85" s="171"/>
      <c r="W85" s="171"/>
      <c r="X85" s="171">
        <v>4</v>
      </c>
      <c r="Y85" s="171">
        <v>4</v>
      </c>
      <c r="Z85" s="174">
        <f t="shared" si="23"/>
        <v>13</v>
      </c>
      <c r="AA85" s="168">
        <f t="shared" si="23"/>
        <v>6</v>
      </c>
    </row>
    <row r="86" spans="1:27" s="6" customFormat="1" x14ac:dyDescent="0.2">
      <c r="A86" s="30" t="s">
        <v>30</v>
      </c>
      <c r="B86" s="385">
        <f t="shared" si="22"/>
        <v>8</v>
      </c>
      <c r="C86" s="385">
        <f t="shared" si="22"/>
        <v>1</v>
      </c>
      <c r="D86" s="171">
        <v>1</v>
      </c>
      <c r="E86" s="171"/>
      <c r="F86" s="171">
        <v>4</v>
      </c>
      <c r="G86" s="171">
        <v>1</v>
      </c>
      <c r="H86" s="171">
        <v>2</v>
      </c>
      <c r="I86" s="171"/>
      <c r="J86" s="171"/>
      <c r="K86" s="171"/>
      <c r="L86" s="171">
        <v>1</v>
      </c>
      <c r="M86" s="171"/>
      <c r="N86" s="171"/>
      <c r="O86" s="171"/>
      <c r="P86" s="171"/>
      <c r="Q86" s="171"/>
      <c r="R86" s="171"/>
      <c r="S86" s="171"/>
      <c r="T86" s="171"/>
      <c r="U86" s="171"/>
      <c r="V86" s="171"/>
      <c r="W86" s="171"/>
      <c r="X86" s="171">
        <v>1</v>
      </c>
      <c r="Y86" s="171">
        <v>1</v>
      </c>
      <c r="Z86" s="174">
        <f t="shared" si="23"/>
        <v>9</v>
      </c>
      <c r="AA86" s="168">
        <f t="shared" si="23"/>
        <v>2</v>
      </c>
    </row>
    <row r="87" spans="1:27" s="6" customFormat="1" x14ac:dyDescent="0.2">
      <c r="A87" s="30" t="s">
        <v>31</v>
      </c>
      <c r="B87" s="385">
        <f>D87+F87+H87+J87+L87+N87+P87</f>
        <v>4</v>
      </c>
      <c r="C87" s="385">
        <f t="shared" si="22"/>
        <v>0</v>
      </c>
      <c r="D87" s="171">
        <v>3</v>
      </c>
      <c r="E87" s="171"/>
      <c r="F87" s="171">
        <v>1</v>
      </c>
      <c r="G87" s="171"/>
      <c r="H87" s="171"/>
      <c r="I87" s="171"/>
      <c r="J87" s="171"/>
      <c r="K87" s="171"/>
      <c r="L87" s="171"/>
      <c r="M87" s="171"/>
      <c r="N87" s="171"/>
      <c r="O87" s="171"/>
      <c r="P87" s="171"/>
      <c r="Q87" s="171"/>
      <c r="R87" s="171"/>
      <c r="S87" s="171"/>
      <c r="T87" s="171"/>
      <c r="U87" s="171"/>
      <c r="V87" s="171"/>
      <c r="W87" s="171"/>
      <c r="X87" s="171"/>
      <c r="Y87" s="171"/>
      <c r="Z87" s="174">
        <f t="shared" si="23"/>
        <v>4</v>
      </c>
      <c r="AA87" s="168">
        <f t="shared" si="23"/>
        <v>0</v>
      </c>
    </row>
    <row r="88" spans="1:27" ht="13.5" thickBot="1" x14ac:dyDescent="0.25">
      <c r="A88" s="24" t="s">
        <v>4</v>
      </c>
      <c r="B88" s="166">
        <f t="shared" ref="B88:C88" si="24">SUM(B82:B87)</f>
        <v>39</v>
      </c>
      <c r="C88" s="166">
        <f t="shared" si="24"/>
        <v>8</v>
      </c>
      <c r="D88" s="166">
        <f>SUM(D82:D87)</f>
        <v>5</v>
      </c>
      <c r="E88" s="166">
        <f t="shared" ref="E88:Y88" si="25">SUM(E82:E87)</f>
        <v>0</v>
      </c>
      <c r="F88" s="166">
        <f t="shared" si="25"/>
        <v>8</v>
      </c>
      <c r="G88" s="166">
        <f t="shared" si="25"/>
        <v>2</v>
      </c>
      <c r="H88" s="166">
        <f t="shared" si="25"/>
        <v>11</v>
      </c>
      <c r="I88" s="166">
        <f t="shared" si="25"/>
        <v>2</v>
      </c>
      <c r="J88" s="166">
        <f t="shared" si="25"/>
        <v>10</v>
      </c>
      <c r="K88" s="166">
        <f t="shared" si="25"/>
        <v>4</v>
      </c>
      <c r="L88" s="166">
        <f t="shared" si="25"/>
        <v>5</v>
      </c>
      <c r="M88" s="166">
        <f t="shared" si="25"/>
        <v>0</v>
      </c>
      <c r="N88" s="166">
        <f t="shared" si="25"/>
        <v>0</v>
      </c>
      <c r="O88" s="166">
        <f t="shared" si="25"/>
        <v>0</v>
      </c>
      <c r="P88" s="166">
        <f t="shared" si="25"/>
        <v>0</v>
      </c>
      <c r="Q88" s="166">
        <f t="shared" si="25"/>
        <v>0</v>
      </c>
      <c r="R88" s="166">
        <f t="shared" si="25"/>
        <v>0</v>
      </c>
      <c r="S88" s="166">
        <f t="shared" si="25"/>
        <v>0</v>
      </c>
      <c r="T88" s="166">
        <f t="shared" si="25"/>
        <v>1</v>
      </c>
      <c r="U88" s="166">
        <f t="shared" si="25"/>
        <v>0</v>
      </c>
      <c r="V88" s="166">
        <f t="shared" si="25"/>
        <v>0</v>
      </c>
      <c r="W88" s="166">
        <f t="shared" si="25"/>
        <v>0</v>
      </c>
      <c r="X88" s="166">
        <f t="shared" si="25"/>
        <v>9</v>
      </c>
      <c r="Y88" s="166">
        <f t="shared" si="25"/>
        <v>7</v>
      </c>
      <c r="Z88" s="166">
        <f t="shared" si="23"/>
        <v>49</v>
      </c>
      <c r="AA88" s="247">
        <f t="shared" si="23"/>
        <v>15</v>
      </c>
    </row>
    <row r="95" spans="1:27" ht="13.5" thickBot="1" x14ac:dyDescent="0.25"/>
    <row r="96" spans="1:27" ht="42.75" customHeight="1" thickBot="1" x14ac:dyDescent="0.25">
      <c r="A96" s="650" t="s">
        <v>579</v>
      </c>
      <c r="B96" s="651"/>
      <c r="C96" s="651"/>
      <c r="D96" s="652"/>
      <c r="E96" s="652"/>
      <c r="F96" s="652"/>
      <c r="G96" s="652"/>
      <c r="H96" s="652"/>
      <c r="I96" s="652"/>
      <c r="J96" s="652"/>
      <c r="K96" s="652"/>
      <c r="L96" s="652"/>
      <c r="M96" s="652"/>
      <c r="N96" s="652"/>
      <c r="O96" s="652"/>
      <c r="P96" s="652"/>
      <c r="Q96" s="652"/>
      <c r="R96" s="652"/>
      <c r="S96" s="652"/>
      <c r="T96" s="652"/>
      <c r="U96" s="652"/>
      <c r="V96" s="652"/>
      <c r="W96" s="652"/>
      <c r="X96" s="652"/>
      <c r="Y96" s="652"/>
      <c r="Z96" s="652"/>
      <c r="AA96" s="653"/>
    </row>
    <row r="97" spans="1:27" s="5" customFormat="1" ht="17.25" customHeight="1" x14ac:dyDescent="0.25">
      <c r="A97" s="637" t="s">
        <v>646</v>
      </c>
      <c r="B97" s="631" t="s">
        <v>19</v>
      </c>
      <c r="C97" s="640"/>
      <c r="D97" s="640"/>
      <c r="E97" s="640"/>
      <c r="F97" s="640"/>
      <c r="G97" s="640"/>
      <c r="H97" s="640"/>
      <c r="I97" s="640"/>
      <c r="J97" s="640"/>
      <c r="K97" s="640"/>
      <c r="L97" s="640"/>
      <c r="M97" s="640"/>
      <c r="N97" s="640"/>
      <c r="O97" s="640"/>
      <c r="P97" s="640"/>
      <c r="Q97" s="641"/>
      <c r="R97" s="634" t="s">
        <v>578</v>
      </c>
      <c r="S97" s="635"/>
      <c r="T97" s="635"/>
      <c r="U97" s="635"/>
      <c r="V97" s="635"/>
      <c r="W97" s="635"/>
      <c r="X97" s="642" t="s">
        <v>511</v>
      </c>
      <c r="Y97" s="643"/>
      <c r="Z97" s="646" t="s">
        <v>4</v>
      </c>
      <c r="AA97" s="654" t="s">
        <v>126</v>
      </c>
    </row>
    <row r="98" spans="1:27" s="5" customFormat="1" ht="52.5" customHeight="1" x14ac:dyDescent="0.25">
      <c r="A98" s="638"/>
      <c r="B98" s="556" t="s">
        <v>685</v>
      </c>
      <c r="C98" s="656"/>
      <c r="D98" s="657" t="s">
        <v>20</v>
      </c>
      <c r="E98" s="657"/>
      <c r="F98" s="657" t="s">
        <v>21</v>
      </c>
      <c r="G98" s="657"/>
      <c r="H98" s="657" t="s">
        <v>22</v>
      </c>
      <c r="I98" s="657"/>
      <c r="J98" s="657" t="s">
        <v>23</v>
      </c>
      <c r="K98" s="657"/>
      <c r="L98" s="657" t="s">
        <v>24</v>
      </c>
      <c r="M98" s="657"/>
      <c r="N98" s="657" t="s">
        <v>57</v>
      </c>
      <c r="O98" s="657"/>
      <c r="P98" s="543" t="s">
        <v>563</v>
      </c>
      <c r="Q98" s="649"/>
      <c r="R98" s="543" t="s">
        <v>512</v>
      </c>
      <c r="S98" s="649"/>
      <c r="T98" s="543" t="s">
        <v>615</v>
      </c>
      <c r="U98" s="649"/>
      <c r="V98" s="543" t="s">
        <v>513</v>
      </c>
      <c r="W98" s="649"/>
      <c r="X98" s="644"/>
      <c r="Y98" s="645"/>
      <c r="Z98" s="647"/>
      <c r="AA98" s="596"/>
    </row>
    <row r="99" spans="1:27" s="5" customFormat="1" ht="13.5" customHeight="1" thickBot="1" x14ac:dyDescent="0.25">
      <c r="A99" s="639"/>
      <c r="B99" s="50" t="s">
        <v>4</v>
      </c>
      <c r="C99" s="50" t="s">
        <v>25</v>
      </c>
      <c r="D99" s="50" t="s">
        <v>4</v>
      </c>
      <c r="E99" s="50" t="s">
        <v>25</v>
      </c>
      <c r="F99" s="50" t="s">
        <v>4</v>
      </c>
      <c r="G99" s="50" t="s">
        <v>25</v>
      </c>
      <c r="H99" s="50" t="s">
        <v>4</v>
      </c>
      <c r="I99" s="50" t="s">
        <v>25</v>
      </c>
      <c r="J99" s="50" t="s">
        <v>4</v>
      </c>
      <c r="K99" s="50" t="s">
        <v>25</v>
      </c>
      <c r="L99" s="50" t="s">
        <v>4</v>
      </c>
      <c r="M99" s="50" t="s">
        <v>25</v>
      </c>
      <c r="N99" s="50" t="s">
        <v>4</v>
      </c>
      <c r="O99" s="50" t="s">
        <v>25</v>
      </c>
      <c r="P99" s="50" t="s">
        <v>4</v>
      </c>
      <c r="Q99" s="50" t="s">
        <v>25</v>
      </c>
      <c r="R99" s="50" t="s">
        <v>4</v>
      </c>
      <c r="S99" s="50" t="s">
        <v>25</v>
      </c>
      <c r="T99" s="50" t="s">
        <v>4</v>
      </c>
      <c r="U99" s="50" t="s">
        <v>25</v>
      </c>
      <c r="V99" s="50" t="s">
        <v>4</v>
      </c>
      <c r="W99" s="50" t="s">
        <v>25</v>
      </c>
      <c r="X99" s="50" t="s">
        <v>4</v>
      </c>
      <c r="Y99" s="50" t="s">
        <v>25</v>
      </c>
      <c r="Z99" s="648"/>
      <c r="AA99" s="655"/>
    </row>
    <row r="100" spans="1:27" s="6" customFormat="1" ht="12.75" customHeight="1" x14ac:dyDescent="0.2">
      <c r="A100" s="169" t="s">
        <v>26</v>
      </c>
      <c r="B100" s="385">
        <f>D100+F100+H100+J100+L100+N100+P100</f>
        <v>5</v>
      </c>
      <c r="C100" s="385">
        <f>E100+G100+I100+K100+M100+O100+Q100</f>
        <v>2</v>
      </c>
      <c r="D100" s="170"/>
      <c r="E100" s="170"/>
      <c r="F100" s="170"/>
      <c r="G100" s="170"/>
      <c r="H100" s="170"/>
      <c r="I100" s="170"/>
      <c r="J100" s="170">
        <v>5</v>
      </c>
      <c r="K100" s="170">
        <v>2</v>
      </c>
      <c r="L100" s="170"/>
      <c r="M100" s="170"/>
      <c r="N100" s="170"/>
      <c r="O100" s="170"/>
      <c r="P100" s="170"/>
      <c r="Q100" s="170"/>
      <c r="R100" s="170"/>
      <c r="S100" s="170"/>
      <c r="T100" s="170">
        <v>7</v>
      </c>
      <c r="U100" s="170">
        <v>2</v>
      </c>
      <c r="V100" s="170">
        <v>1</v>
      </c>
      <c r="W100" s="170"/>
      <c r="X100" s="170">
        <v>4</v>
      </c>
      <c r="Y100" s="170">
        <v>1</v>
      </c>
      <c r="Z100" s="219">
        <f>SUM(D100,F100,H100,J100,L100,N100,P100,R100,T100,V100,X100)</f>
        <v>17</v>
      </c>
      <c r="AA100" s="167">
        <f>SUM(E100,G100,I100,K100,M100,O100,Q100,S100,U100,W100,Y100)</f>
        <v>5</v>
      </c>
    </row>
    <row r="101" spans="1:27" s="6" customFormat="1" ht="12.75" customHeight="1" x14ac:dyDescent="0.2">
      <c r="A101" s="30" t="s">
        <v>27</v>
      </c>
      <c r="B101" s="385">
        <f t="shared" ref="B101:C105" si="26">D101+F101+H101+J101+L101+N101+P101</f>
        <v>31</v>
      </c>
      <c r="C101" s="385">
        <f t="shared" si="26"/>
        <v>0</v>
      </c>
      <c r="D101" s="171"/>
      <c r="E101" s="171"/>
      <c r="F101" s="171">
        <v>1</v>
      </c>
      <c r="G101" s="171"/>
      <c r="H101" s="171">
        <v>22</v>
      </c>
      <c r="I101" s="171"/>
      <c r="J101" s="171">
        <v>5</v>
      </c>
      <c r="K101" s="171"/>
      <c r="L101" s="171">
        <v>3</v>
      </c>
      <c r="M101" s="171"/>
      <c r="N101" s="171"/>
      <c r="O101" s="171"/>
      <c r="P101" s="171"/>
      <c r="Q101" s="171"/>
      <c r="R101" s="171"/>
      <c r="S101" s="171"/>
      <c r="T101" s="171">
        <v>5</v>
      </c>
      <c r="U101" s="171">
        <v>1</v>
      </c>
      <c r="V101" s="171">
        <v>1</v>
      </c>
      <c r="W101" s="171"/>
      <c r="X101" s="171">
        <v>4</v>
      </c>
      <c r="Y101" s="171">
        <v>4</v>
      </c>
      <c r="Z101" s="174">
        <f t="shared" ref="Z101:AA106" si="27">SUM(D101,F101,H101,J101,L101,N101,P101,R101,T101,V101,X101)</f>
        <v>41</v>
      </c>
      <c r="AA101" s="168">
        <f t="shared" si="27"/>
        <v>5</v>
      </c>
    </row>
    <row r="102" spans="1:27" s="6" customFormat="1" ht="12.75" customHeight="1" x14ac:dyDescent="0.2">
      <c r="A102" s="30" t="s">
        <v>28</v>
      </c>
      <c r="B102" s="385">
        <f t="shared" si="26"/>
        <v>40</v>
      </c>
      <c r="C102" s="385">
        <f t="shared" si="26"/>
        <v>7</v>
      </c>
      <c r="D102" s="171">
        <v>2</v>
      </c>
      <c r="E102" s="171"/>
      <c r="F102" s="171">
        <v>8</v>
      </c>
      <c r="G102" s="171"/>
      <c r="H102" s="171">
        <v>25</v>
      </c>
      <c r="I102" s="171">
        <v>6</v>
      </c>
      <c r="J102" s="171">
        <v>2</v>
      </c>
      <c r="K102" s="171"/>
      <c r="L102" s="171">
        <v>3</v>
      </c>
      <c r="M102" s="171">
        <v>1</v>
      </c>
      <c r="N102" s="171"/>
      <c r="O102" s="171"/>
      <c r="P102" s="171"/>
      <c r="Q102" s="171"/>
      <c r="R102" s="171"/>
      <c r="S102" s="171"/>
      <c r="T102" s="171">
        <v>1</v>
      </c>
      <c r="U102" s="171"/>
      <c r="V102" s="171"/>
      <c r="W102" s="171"/>
      <c r="X102" s="171">
        <v>4</v>
      </c>
      <c r="Y102" s="171">
        <v>4</v>
      </c>
      <c r="Z102" s="174">
        <f t="shared" si="27"/>
        <v>45</v>
      </c>
      <c r="AA102" s="168">
        <f t="shared" si="27"/>
        <v>11</v>
      </c>
    </row>
    <row r="103" spans="1:27" s="6" customFormat="1" ht="12.75" customHeight="1" x14ac:dyDescent="0.2">
      <c r="A103" s="30" t="s">
        <v>29</v>
      </c>
      <c r="B103" s="385">
        <f t="shared" si="26"/>
        <v>9</v>
      </c>
      <c r="C103" s="385">
        <f t="shared" si="26"/>
        <v>0</v>
      </c>
      <c r="D103" s="171">
        <v>1</v>
      </c>
      <c r="E103" s="171"/>
      <c r="F103" s="171">
        <v>3</v>
      </c>
      <c r="G103" s="171"/>
      <c r="H103" s="171">
        <v>2</v>
      </c>
      <c r="I103" s="171"/>
      <c r="J103" s="171"/>
      <c r="K103" s="171"/>
      <c r="L103" s="171">
        <v>3</v>
      </c>
      <c r="M103" s="171"/>
      <c r="N103" s="171"/>
      <c r="O103" s="171"/>
      <c r="P103" s="171"/>
      <c r="Q103" s="171"/>
      <c r="R103" s="171"/>
      <c r="S103" s="171"/>
      <c r="T103" s="171">
        <v>1</v>
      </c>
      <c r="U103" s="171"/>
      <c r="V103" s="171"/>
      <c r="W103" s="171"/>
      <c r="X103" s="171">
        <v>3</v>
      </c>
      <c r="Y103" s="171">
        <v>3</v>
      </c>
      <c r="Z103" s="174">
        <f t="shared" si="27"/>
        <v>13</v>
      </c>
      <c r="AA103" s="168">
        <f t="shared" si="27"/>
        <v>3</v>
      </c>
    </row>
    <row r="104" spans="1:27" s="6" customFormat="1" x14ac:dyDescent="0.2">
      <c r="A104" s="30" t="s">
        <v>30</v>
      </c>
      <c r="B104" s="385">
        <f t="shared" si="26"/>
        <v>7</v>
      </c>
      <c r="C104" s="385">
        <f t="shared" si="26"/>
        <v>0</v>
      </c>
      <c r="D104" s="171">
        <v>3</v>
      </c>
      <c r="E104" s="171"/>
      <c r="F104" s="171">
        <v>3</v>
      </c>
      <c r="G104" s="171"/>
      <c r="H104" s="171"/>
      <c r="I104" s="171"/>
      <c r="J104" s="171"/>
      <c r="K104" s="171"/>
      <c r="L104" s="171">
        <v>1</v>
      </c>
      <c r="M104" s="171"/>
      <c r="N104" s="171"/>
      <c r="O104" s="171"/>
      <c r="P104" s="171"/>
      <c r="Q104" s="171"/>
      <c r="R104" s="171"/>
      <c r="S104" s="171"/>
      <c r="T104" s="171"/>
      <c r="U104" s="171"/>
      <c r="V104" s="171">
        <v>1</v>
      </c>
      <c r="W104" s="171"/>
      <c r="X104" s="171"/>
      <c r="Y104" s="171"/>
      <c r="Z104" s="174">
        <f t="shared" si="27"/>
        <v>8</v>
      </c>
      <c r="AA104" s="168">
        <f t="shared" si="27"/>
        <v>0</v>
      </c>
    </row>
    <row r="105" spans="1:27" s="6" customFormat="1" x14ac:dyDescent="0.2">
      <c r="A105" s="30" t="s">
        <v>31</v>
      </c>
      <c r="B105" s="385">
        <f>D105+F105+H105+J105+L105+N105+P105</f>
        <v>2</v>
      </c>
      <c r="C105" s="385">
        <f t="shared" si="26"/>
        <v>0</v>
      </c>
      <c r="D105" s="171">
        <v>1</v>
      </c>
      <c r="E105" s="171"/>
      <c r="F105" s="171">
        <v>1</v>
      </c>
      <c r="G105" s="171"/>
      <c r="H105" s="171"/>
      <c r="I105" s="171"/>
      <c r="J105" s="171"/>
      <c r="K105" s="171"/>
      <c r="L105" s="171"/>
      <c r="M105" s="171"/>
      <c r="N105" s="171"/>
      <c r="O105" s="171"/>
      <c r="P105" s="171"/>
      <c r="Q105" s="171"/>
      <c r="R105" s="171"/>
      <c r="S105" s="171"/>
      <c r="T105" s="171"/>
      <c r="U105" s="171"/>
      <c r="V105" s="171"/>
      <c r="W105" s="171"/>
      <c r="X105" s="171"/>
      <c r="Y105" s="171"/>
      <c r="Z105" s="174">
        <f t="shared" si="27"/>
        <v>2</v>
      </c>
      <c r="AA105" s="168">
        <f t="shared" si="27"/>
        <v>0</v>
      </c>
    </row>
    <row r="106" spans="1:27" ht="13.5" thickBot="1" x14ac:dyDescent="0.25">
      <c r="A106" s="24" t="s">
        <v>4</v>
      </c>
      <c r="B106" s="166">
        <f t="shared" ref="B106:C106" si="28">SUM(B100:B105)</f>
        <v>94</v>
      </c>
      <c r="C106" s="166">
        <f t="shared" si="28"/>
        <v>9</v>
      </c>
      <c r="D106" s="166">
        <f>SUM(D100:D105)</f>
        <v>7</v>
      </c>
      <c r="E106" s="166">
        <f t="shared" ref="E106:Y106" si="29">SUM(E100:E105)</f>
        <v>0</v>
      </c>
      <c r="F106" s="166">
        <f t="shared" si="29"/>
        <v>16</v>
      </c>
      <c r="G106" s="166">
        <f t="shared" si="29"/>
        <v>0</v>
      </c>
      <c r="H106" s="166">
        <f t="shared" si="29"/>
        <v>49</v>
      </c>
      <c r="I106" s="166">
        <f t="shared" si="29"/>
        <v>6</v>
      </c>
      <c r="J106" s="166">
        <f t="shared" si="29"/>
        <v>12</v>
      </c>
      <c r="K106" s="166">
        <f t="shared" si="29"/>
        <v>2</v>
      </c>
      <c r="L106" s="166">
        <f t="shared" si="29"/>
        <v>10</v>
      </c>
      <c r="M106" s="166">
        <f t="shared" si="29"/>
        <v>1</v>
      </c>
      <c r="N106" s="166">
        <f t="shared" si="29"/>
        <v>0</v>
      </c>
      <c r="O106" s="166">
        <f t="shared" si="29"/>
        <v>0</v>
      </c>
      <c r="P106" s="166">
        <f t="shared" si="29"/>
        <v>0</v>
      </c>
      <c r="Q106" s="166">
        <f t="shared" si="29"/>
        <v>0</v>
      </c>
      <c r="R106" s="166">
        <f t="shared" si="29"/>
        <v>0</v>
      </c>
      <c r="S106" s="166">
        <f t="shared" si="29"/>
        <v>0</v>
      </c>
      <c r="T106" s="166">
        <f t="shared" si="29"/>
        <v>14</v>
      </c>
      <c r="U106" s="166">
        <f t="shared" si="29"/>
        <v>3</v>
      </c>
      <c r="V106" s="166">
        <f t="shared" si="29"/>
        <v>3</v>
      </c>
      <c r="W106" s="166">
        <f t="shared" si="29"/>
        <v>0</v>
      </c>
      <c r="X106" s="166">
        <f t="shared" si="29"/>
        <v>15</v>
      </c>
      <c r="Y106" s="166">
        <f t="shared" si="29"/>
        <v>12</v>
      </c>
      <c r="Z106" s="166">
        <f t="shared" si="27"/>
        <v>126</v>
      </c>
      <c r="AA106" s="247">
        <f t="shared" si="27"/>
        <v>24</v>
      </c>
    </row>
    <row r="109" spans="1:27" ht="13.5" thickBot="1" x14ac:dyDescent="0.25"/>
    <row r="110" spans="1:27" ht="19.5" thickBot="1" x14ac:dyDescent="0.25">
      <c r="A110" s="650" t="s">
        <v>579</v>
      </c>
      <c r="B110" s="651"/>
      <c r="C110" s="651"/>
      <c r="D110" s="652"/>
      <c r="E110" s="652"/>
      <c r="F110" s="652"/>
      <c r="G110" s="652"/>
      <c r="H110" s="652"/>
      <c r="I110" s="652"/>
      <c r="J110" s="652"/>
      <c r="K110" s="652"/>
      <c r="L110" s="652"/>
      <c r="M110" s="652"/>
      <c r="N110" s="652"/>
      <c r="O110" s="652"/>
      <c r="P110" s="652"/>
      <c r="Q110" s="652"/>
      <c r="R110" s="652"/>
      <c r="S110" s="652"/>
      <c r="T110" s="652"/>
      <c r="U110" s="652"/>
      <c r="V110" s="652"/>
      <c r="W110" s="652"/>
      <c r="X110" s="652"/>
      <c r="Y110" s="652"/>
      <c r="Z110" s="652"/>
      <c r="AA110" s="653"/>
    </row>
    <row r="111" spans="1:27" ht="15" x14ac:dyDescent="0.25">
      <c r="A111" s="637" t="s">
        <v>647</v>
      </c>
      <c r="B111" s="631" t="s">
        <v>19</v>
      </c>
      <c r="C111" s="640"/>
      <c r="D111" s="640"/>
      <c r="E111" s="640"/>
      <c r="F111" s="640"/>
      <c r="G111" s="640"/>
      <c r="H111" s="640"/>
      <c r="I111" s="640"/>
      <c r="J111" s="640"/>
      <c r="K111" s="640"/>
      <c r="L111" s="640"/>
      <c r="M111" s="640"/>
      <c r="N111" s="640"/>
      <c r="O111" s="640"/>
      <c r="P111" s="640"/>
      <c r="Q111" s="641"/>
      <c r="R111" s="634" t="s">
        <v>578</v>
      </c>
      <c r="S111" s="635"/>
      <c r="T111" s="635"/>
      <c r="U111" s="635"/>
      <c r="V111" s="635"/>
      <c r="W111" s="635"/>
      <c r="X111" s="642" t="s">
        <v>511</v>
      </c>
      <c r="Y111" s="643"/>
      <c r="Z111" s="646" t="s">
        <v>4</v>
      </c>
      <c r="AA111" s="654" t="s">
        <v>126</v>
      </c>
    </row>
    <row r="112" spans="1:27" ht="56.25" customHeight="1" x14ac:dyDescent="0.25">
      <c r="A112" s="638"/>
      <c r="B112" s="556" t="s">
        <v>685</v>
      </c>
      <c r="C112" s="656"/>
      <c r="D112" s="657" t="s">
        <v>20</v>
      </c>
      <c r="E112" s="657"/>
      <c r="F112" s="657" t="s">
        <v>21</v>
      </c>
      <c r="G112" s="657"/>
      <c r="H112" s="657" t="s">
        <v>22</v>
      </c>
      <c r="I112" s="657"/>
      <c r="J112" s="657" t="s">
        <v>23</v>
      </c>
      <c r="K112" s="657"/>
      <c r="L112" s="657" t="s">
        <v>24</v>
      </c>
      <c r="M112" s="657"/>
      <c r="N112" s="657" t="s">
        <v>57</v>
      </c>
      <c r="O112" s="657"/>
      <c r="P112" s="543" t="s">
        <v>563</v>
      </c>
      <c r="Q112" s="649"/>
      <c r="R112" s="543" t="s">
        <v>512</v>
      </c>
      <c r="S112" s="649"/>
      <c r="T112" s="543" t="s">
        <v>615</v>
      </c>
      <c r="U112" s="649"/>
      <c r="V112" s="543" t="s">
        <v>513</v>
      </c>
      <c r="W112" s="649"/>
      <c r="X112" s="644"/>
      <c r="Y112" s="645"/>
      <c r="Z112" s="647"/>
      <c r="AA112" s="596"/>
    </row>
    <row r="113" spans="1:27" ht="13.5" thickBot="1" x14ac:dyDescent="0.25">
      <c r="A113" s="639"/>
      <c r="B113" s="50" t="s">
        <v>4</v>
      </c>
      <c r="C113" s="50" t="s">
        <v>25</v>
      </c>
      <c r="D113" s="50" t="s">
        <v>4</v>
      </c>
      <c r="E113" s="50" t="s">
        <v>25</v>
      </c>
      <c r="F113" s="50" t="s">
        <v>4</v>
      </c>
      <c r="G113" s="50" t="s">
        <v>25</v>
      </c>
      <c r="H113" s="50" t="s">
        <v>4</v>
      </c>
      <c r="I113" s="50" t="s">
        <v>25</v>
      </c>
      <c r="J113" s="50" t="s">
        <v>4</v>
      </c>
      <c r="K113" s="50" t="s">
        <v>25</v>
      </c>
      <c r="L113" s="50" t="s">
        <v>4</v>
      </c>
      <c r="M113" s="50" t="s">
        <v>25</v>
      </c>
      <c r="N113" s="50" t="s">
        <v>4</v>
      </c>
      <c r="O113" s="50" t="s">
        <v>25</v>
      </c>
      <c r="P113" s="50" t="s">
        <v>4</v>
      </c>
      <c r="Q113" s="50" t="s">
        <v>25</v>
      </c>
      <c r="R113" s="50" t="s">
        <v>4</v>
      </c>
      <c r="S113" s="50" t="s">
        <v>25</v>
      </c>
      <c r="T113" s="50" t="s">
        <v>4</v>
      </c>
      <c r="U113" s="50" t="s">
        <v>25</v>
      </c>
      <c r="V113" s="50" t="s">
        <v>4</v>
      </c>
      <c r="W113" s="50" t="s">
        <v>25</v>
      </c>
      <c r="X113" s="50" t="s">
        <v>4</v>
      </c>
      <c r="Y113" s="50" t="s">
        <v>25</v>
      </c>
      <c r="Z113" s="648"/>
      <c r="AA113" s="655"/>
    </row>
    <row r="114" spans="1:27" x14ac:dyDescent="0.2">
      <c r="A114" s="169" t="s">
        <v>26</v>
      </c>
      <c r="B114" s="385">
        <f>D114+F114+H114+J114+L114+N114+P114</f>
        <v>8</v>
      </c>
      <c r="C114" s="385">
        <f>E114+G114+I114+K114+M114+O114+Q114</f>
        <v>3</v>
      </c>
      <c r="D114" s="170"/>
      <c r="E114" s="170"/>
      <c r="F114" s="170"/>
      <c r="G114" s="170"/>
      <c r="H114" s="170"/>
      <c r="I114" s="170"/>
      <c r="J114" s="170">
        <v>4</v>
      </c>
      <c r="K114" s="170">
        <v>2</v>
      </c>
      <c r="L114" s="170">
        <v>4</v>
      </c>
      <c r="M114" s="170">
        <v>1</v>
      </c>
      <c r="N114" s="170"/>
      <c r="O114" s="170"/>
      <c r="P114" s="170"/>
      <c r="Q114" s="170"/>
      <c r="R114" s="170"/>
      <c r="S114" s="170"/>
      <c r="T114" s="170"/>
      <c r="U114" s="170"/>
      <c r="V114" s="170"/>
      <c r="W114" s="170"/>
      <c r="X114" s="170"/>
      <c r="Y114" s="170"/>
      <c r="Z114" s="219">
        <f>SUM(D114,F114,H114,J114,L114,N114,P114,R114,T114,V114,X114)</f>
        <v>8</v>
      </c>
      <c r="AA114" s="167">
        <f>SUM(E114,G114,I114,K114,M114,O114,Q114,S114,U114,W114,Y114)</f>
        <v>3</v>
      </c>
    </row>
    <row r="115" spans="1:27" x14ac:dyDescent="0.2">
      <c r="A115" s="30" t="s">
        <v>27</v>
      </c>
      <c r="B115" s="385">
        <f t="shared" ref="B115:C119" si="30">D115+F115+H115+J115+L115+N115+P115</f>
        <v>17</v>
      </c>
      <c r="C115" s="385">
        <f t="shared" si="30"/>
        <v>5</v>
      </c>
      <c r="D115" s="171"/>
      <c r="E115" s="171"/>
      <c r="F115" s="171"/>
      <c r="G115" s="171"/>
      <c r="H115" s="171">
        <v>4</v>
      </c>
      <c r="I115" s="171"/>
      <c r="J115" s="171">
        <v>3</v>
      </c>
      <c r="K115" s="171"/>
      <c r="L115" s="171">
        <v>10</v>
      </c>
      <c r="M115" s="171">
        <v>5</v>
      </c>
      <c r="N115" s="171"/>
      <c r="O115" s="171"/>
      <c r="P115" s="171"/>
      <c r="Q115" s="171"/>
      <c r="R115" s="171"/>
      <c r="S115" s="171"/>
      <c r="T115" s="171">
        <v>1</v>
      </c>
      <c r="U115" s="171"/>
      <c r="V115" s="171"/>
      <c r="W115" s="171"/>
      <c r="X115" s="171">
        <v>1</v>
      </c>
      <c r="Y115" s="171">
        <v>1</v>
      </c>
      <c r="Z115" s="174">
        <f t="shared" ref="Z115:AA120" si="31">SUM(D115,F115,H115,J115,L115,N115,P115,R115,T115,V115,X115)</f>
        <v>19</v>
      </c>
      <c r="AA115" s="168">
        <f t="shared" si="31"/>
        <v>6</v>
      </c>
    </row>
    <row r="116" spans="1:27" x14ac:dyDescent="0.2">
      <c r="A116" s="30" t="s">
        <v>28</v>
      </c>
      <c r="B116" s="385">
        <f t="shared" si="30"/>
        <v>16</v>
      </c>
      <c r="C116" s="385">
        <f t="shared" si="30"/>
        <v>6</v>
      </c>
      <c r="D116" s="171"/>
      <c r="E116" s="171"/>
      <c r="F116" s="171">
        <v>4</v>
      </c>
      <c r="G116" s="171"/>
      <c r="H116" s="171">
        <v>2</v>
      </c>
      <c r="I116" s="171"/>
      <c r="J116" s="171"/>
      <c r="K116" s="171"/>
      <c r="L116" s="171">
        <v>10</v>
      </c>
      <c r="M116" s="171">
        <v>6</v>
      </c>
      <c r="N116" s="171"/>
      <c r="O116" s="171"/>
      <c r="P116" s="171"/>
      <c r="Q116" s="171"/>
      <c r="R116" s="171"/>
      <c r="S116" s="171"/>
      <c r="T116" s="171">
        <v>1</v>
      </c>
      <c r="U116" s="171">
        <v>1</v>
      </c>
      <c r="V116" s="171"/>
      <c r="W116" s="171"/>
      <c r="X116" s="171"/>
      <c r="Y116" s="171"/>
      <c r="Z116" s="174">
        <f t="shared" si="31"/>
        <v>17</v>
      </c>
      <c r="AA116" s="168">
        <f t="shared" si="31"/>
        <v>7</v>
      </c>
    </row>
    <row r="117" spans="1:27" x14ac:dyDescent="0.2">
      <c r="A117" s="30" t="s">
        <v>29</v>
      </c>
      <c r="B117" s="385">
        <f t="shared" si="30"/>
        <v>15</v>
      </c>
      <c r="C117" s="385">
        <f t="shared" si="30"/>
        <v>7</v>
      </c>
      <c r="D117" s="171">
        <v>1</v>
      </c>
      <c r="E117" s="171"/>
      <c r="F117" s="171"/>
      <c r="G117" s="171"/>
      <c r="H117" s="171">
        <v>4</v>
      </c>
      <c r="I117" s="171">
        <v>2</v>
      </c>
      <c r="J117" s="171"/>
      <c r="K117" s="171"/>
      <c r="L117" s="171">
        <v>10</v>
      </c>
      <c r="M117" s="171">
        <v>5</v>
      </c>
      <c r="N117" s="171"/>
      <c r="O117" s="171"/>
      <c r="P117" s="171"/>
      <c r="Q117" s="171"/>
      <c r="R117" s="171"/>
      <c r="S117" s="171"/>
      <c r="T117" s="171"/>
      <c r="U117" s="171"/>
      <c r="V117" s="171">
        <v>1</v>
      </c>
      <c r="W117" s="171">
        <v>1</v>
      </c>
      <c r="X117" s="171">
        <v>4</v>
      </c>
      <c r="Y117" s="171">
        <v>4</v>
      </c>
      <c r="Z117" s="174">
        <f t="shared" si="31"/>
        <v>20</v>
      </c>
      <c r="AA117" s="168">
        <f t="shared" si="31"/>
        <v>12</v>
      </c>
    </row>
    <row r="118" spans="1:27" x14ac:dyDescent="0.2">
      <c r="A118" s="30" t="s">
        <v>30</v>
      </c>
      <c r="B118" s="385">
        <f t="shared" si="30"/>
        <v>12</v>
      </c>
      <c r="C118" s="385">
        <f t="shared" si="30"/>
        <v>6</v>
      </c>
      <c r="D118" s="171">
        <v>3</v>
      </c>
      <c r="E118" s="171"/>
      <c r="F118" s="171"/>
      <c r="G118" s="171"/>
      <c r="H118" s="171">
        <v>6</v>
      </c>
      <c r="I118" s="171">
        <v>3</v>
      </c>
      <c r="J118" s="171"/>
      <c r="K118" s="171"/>
      <c r="L118" s="171">
        <v>3</v>
      </c>
      <c r="M118" s="171">
        <v>3</v>
      </c>
      <c r="N118" s="171"/>
      <c r="O118" s="171"/>
      <c r="P118" s="171"/>
      <c r="Q118" s="171"/>
      <c r="R118" s="171"/>
      <c r="S118" s="171"/>
      <c r="T118" s="171"/>
      <c r="U118" s="171"/>
      <c r="V118" s="171"/>
      <c r="W118" s="171"/>
      <c r="X118" s="171"/>
      <c r="Y118" s="171"/>
      <c r="Z118" s="174">
        <f t="shared" si="31"/>
        <v>12</v>
      </c>
      <c r="AA118" s="168">
        <f t="shared" si="31"/>
        <v>6</v>
      </c>
    </row>
    <row r="119" spans="1:27" x14ac:dyDescent="0.2">
      <c r="A119" s="30" t="s">
        <v>31</v>
      </c>
      <c r="B119" s="385">
        <f>D119+F119+H119+J119+L119+N119+P119</f>
        <v>2</v>
      </c>
      <c r="C119" s="385">
        <f t="shared" si="30"/>
        <v>1</v>
      </c>
      <c r="D119" s="171">
        <v>1</v>
      </c>
      <c r="E119" s="171"/>
      <c r="F119" s="171"/>
      <c r="G119" s="171"/>
      <c r="H119" s="171">
        <v>1</v>
      </c>
      <c r="I119" s="171">
        <v>1</v>
      </c>
      <c r="J119" s="171"/>
      <c r="K119" s="171"/>
      <c r="L119" s="171"/>
      <c r="M119" s="171"/>
      <c r="N119" s="171"/>
      <c r="O119" s="171"/>
      <c r="P119" s="171"/>
      <c r="Q119" s="171"/>
      <c r="R119" s="171"/>
      <c r="S119" s="171"/>
      <c r="T119" s="171"/>
      <c r="U119" s="171"/>
      <c r="V119" s="171"/>
      <c r="W119" s="171"/>
      <c r="X119" s="171"/>
      <c r="Y119" s="171"/>
      <c r="Z119" s="174">
        <f t="shared" si="31"/>
        <v>2</v>
      </c>
      <c r="AA119" s="168">
        <f t="shared" si="31"/>
        <v>1</v>
      </c>
    </row>
    <row r="120" spans="1:27" ht="13.5" thickBot="1" x14ac:dyDescent="0.25">
      <c r="A120" s="24" t="s">
        <v>4</v>
      </c>
      <c r="B120" s="166">
        <f t="shared" ref="B120:C120" si="32">SUM(B114:B119)</f>
        <v>70</v>
      </c>
      <c r="C120" s="166">
        <f t="shared" si="32"/>
        <v>28</v>
      </c>
      <c r="D120" s="166">
        <f>SUM(D114:D119)</f>
        <v>5</v>
      </c>
      <c r="E120" s="166">
        <f t="shared" ref="E120:Y120" si="33">SUM(E114:E119)</f>
        <v>0</v>
      </c>
      <c r="F120" s="166">
        <f t="shared" si="33"/>
        <v>4</v>
      </c>
      <c r="G120" s="166">
        <f t="shared" si="33"/>
        <v>0</v>
      </c>
      <c r="H120" s="166">
        <f t="shared" si="33"/>
        <v>17</v>
      </c>
      <c r="I120" s="166">
        <f t="shared" si="33"/>
        <v>6</v>
      </c>
      <c r="J120" s="166">
        <f t="shared" si="33"/>
        <v>7</v>
      </c>
      <c r="K120" s="166">
        <f t="shared" si="33"/>
        <v>2</v>
      </c>
      <c r="L120" s="166">
        <f t="shared" si="33"/>
        <v>37</v>
      </c>
      <c r="M120" s="166">
        <f t="shared" si="33"/>
        <v>20</v>
      </c>
      <c r="N120" s="166">
        <f t="shared" si="33"/>
        <v>0</v>
      </c>
      <c r="O120" s="166">
        <f t="shared" si="33"/>
        <v>0</v>
      </c>
      <c r="P120" s="166">
        <f t="shared" si="33"/>
        <v>0</v>
      </c>
      <c r="Q120" s="166">
        <f t="shared" si="33"/>
        <v>0</v>
      </c>
      <c r="R120" s="166">
        <f t="shared" si="33"/>
        <v>0</v>
      </c>
      <c r="S120" s="166">
        <f t="shared" si="33"/>
        <v>0</v>
      </c>
      <c r="T120" s="166">
        <f t="shared" si="33"/>
        <v>2</v>
      </c>
      <c r="U120" s="166">
        <f t="shared" si="33"/>
        <v>1</v>
      </c>
      <c r="V120" s="166">
        <f t="shared" si="33"/>
        <v>1</v>
      </c>
      <c r="W120" s="166">
        <f t="shared" si="33"/>
        <v>1</v>
      </c>
      <c r="X120" s="166">
        <f t="shared" si="33"/>
        <v>5</v>
      </c>
      <c r="Y120" s="166">
        <f t="shared" si="33"/>
        <v>5</v>
      </c>
      <c r="Z120" s="166">
        <f t="shared" si="31"/>
        <v>78</v>
      </c>
      <c r="AA120" s="247">
        <f>SUM(E120,G120,I120,K120,M120,O120,Q120,S120,U120,W120,Y120)</f>
        <v>35</v>
      </c>
    </row>
    <row r="123" spans="1:27" ht="13.5" thickBot="1" x14ac:dyDescent="0.25"/>
    <row r="124" spans="1:27" ht="19.5" thickBot="1" x14ac:dyDescent="0.25">
      <c r="A124" s="650" t="s">
        <v>579</v>
      </c>
      <c r="B124" s="651"/>
      <c r="C124" s="651"/>
      <c r="D124" s="652"/>
      <c r="E124" s="652"/>
      <c r="F124" s="652"/>
      <c r="G124" s="652"/>
      <c r="H124" s="652"/>
      <c r="I124" s="652"/>
      <c r="J124" s="652"/>
      <c r="K124" s="652"/>
      <c r="L124" s="652"/>
      <c r="M124" s="652"/>
      <c r="N124" s="652"/>
      <c r="O124" s="652"/>
      <c r="P124" s="652"/>
      <c r="Q124" s="652"/>
      <c r="R124" s="652"/>
      <c r="S124" s="652"/>
      <c r="T124" s="652"/>
      <c r="U124" s="652"/>
      <c r="V124" s="652"/>
      <c r="W124" s="652"/>
      <c r="X124" s="652"/>
      <c r="Y124" s="652"/>
      <c r="Z124" s="652"/>
      <c r="AA124" s="653"/>
    </row>
    <row r="125" spans="1:27" ht="27" customHeight="1" x14ac:dyDescent="0.25">
      <c r="A125" s="637" t="s">
        <v>670</v>
      </c>
      <c r="B125" s="631" t="s">
        <v>19</v>
      </c>
      <c r="C125" s="640"/>
      <c r="D125" s="640"/>
      <c r="E125" s="640"/>
      <c r="F125" s="640"/>
      <c r="G125" s="640"/>
      <c r="H125" s="640"/>
      <c r="I125" s="640"/>
      <c r="J125" s="640"/>
      <c r="K125" s="640"/>
      <c r="L125" s="640"/>
      <c r="M125" s="640"/>
      <c r="N125" s="640"/>
      <c r="O125" s="640"/>
      <c r="P125" s="640"/>
      <c r="Q125" s="641"/>
      <c r="R125" s="634" t="s">
        <v>578</v>
      </c>
      <c r="S125" s="635"/>
      <c r="T125" s="635"/>
      <c r="U125" s="635"/>
      <c r="V125" s="635"/>
      <c r="W125" s="635"/>
      <c r="X125" s="642" t="s">
        <v>511</v>
      </c>
      <c r="Y125" s="643"/>
      <c r="Z125" s="646" t="s">
        <v>4</v>
      </c>
      <c r="AA125" s="654" t="s">
        <v>126</v>
      </c>
    </row>
    <row r="126" spans="1:27" ht="47.25" customHeight="1" x14ac:dyDescent="0.25">
      <c r="A126" s="638"/>
      <c r="B126" s="556" t="s">
        <v>685</v>
      </c>
      <c r="C126" s="656"/>
      <c r="D126" s="657" t="s">
        <v>20</v>
      </c>
      <c r="E126" s="657"/>
      <c r="F126" s="657" t="s">
        <v>21</v>
      </c>
      <c r="G126" s="657"/>
      <c r="H126" s="657" t="s">
        <v>22</v>
      </c>
      <c r="I126" s="657"/>
      <c r="J126" s="657" t="s">
        <v>23</v>
      </c>
      <c r="K126" s="657"/>
      <c r="L126" s="657" t="s">
        <v>24</v>
      </c>
      <c r="M126" s="657"/>
      <c r="N126" s="657" t="s">
        <v>57</v>
      </c>
      <c r="O126" s="657"/>
      <c r="P126" s="543" t="s">
        <v>563</v>
      </c>
      <c r="Q126" s="649"/>
      <c r="R126" s="543" t="s">
        <v>512</v>
      </c>
      <c r="S126" s="649"/>
      <c r="T126" s="543" t="s">
        <v>615</v>
      </c>
      <c r="U126" s="649"/>
      <c r="V126" s="543" t="s">
        <v>513</v>
      </c>
      <c r="W126" s="649"/>
      <c r="X126" s="644"/>
      <c r="Y126" s="645"/>
      <c r="Z126" s="647"/>
      <c r="AA126" s="596"/>
    </row>
    <row r="127" spans="1:27" ht="13.5" thickBot="1" x14ac:dyDescent="0.25">
      <c r="A127" s="639"/>
      <c r="B127" s="50" t="s">
        <v>4</v>
      </c>
      <c r="C127" s="50" t="s">
        <v>25</v>
      </c>
      <c r="D127" s="50" t="s">
        <v>4</v>
      </c>
      <c r="E127" s="50" t="s">
        <v>25</v>
      </c>
      <c r="F127" s="50" t="s">
        <v>4</v>
      </c>
      <c r="G127" s="50" t="s">
        <v>25</v>
      </c>
      <c r="H127" s="50" t="s">
        <v>4</v>
      </c>
      <c r="I127" s="50" t="s">
        <v>25</v>
      </c>
      <c r="J127" s="50" t="s">
        <v>4</v>
      </c>
      <c r="K127" s="50" t="s">
        <v>25</v>
      </c>
      <c r="L127" s="50" t="s">
        <v>4</v>
      </c>
      <c r="M127" s="50" t="s">
        <v>25</v>
      </c>
      <c r="N127" s="50" t="s">
        <v>4</v>
      </c>
      <c r="O127" s="50" t="s">
        <v>25</v>
      </c>
      <c r="P127" s="50" t="s">
        <v>4</v>
      </c>
      <c r="Q127" s="50" t="s">
        <v>25</v>
      </c>
      <c r="R127" s="50" t="s">
        <v>4</v>
      </c>
      <c r="S127" s="50" t="s">
        <v>25</v>
      </c>
      <c r="T127" s="50" t="s">
        <v>4</v>
      </c>
      <c r="U127" s="50" t="s">
        <v>25</v>
      </c>
      <c r="V127" s="50" t="s">
        <v>4</v>
      </c>
      <c r="W127" s="50" t="s">
        <v>25</v>
      </c>
      <c r="X127" s="50" t="s">
        <v>4</v>
      </c>
      <c r="Y127" s="50" t="s">
        <v>25</v>
      </c>
      <c r="Z127" s="648"/>
      <c r="AA127" s="655"/>
    </row>
    <row r="128" spans="1:27" x14ac:dyDescent="0.2">
      <c r="A128" s="169" t="s">
        <v>26</v>
      </c>
      <c r="B128" s="385">
        <f>D128+F128+H128+J128+L128+N128+P128</f>
        <v>0</v>
      </c>
      <c r="C128" s="385">
        <f>E128+G128+I128+K128+M128+O128+Q128</f>
        <v>0</v>
      </c>
      <c r="D128" s="170"/>
      <c r="E128" s="170"/>
      <c r="F128" s="170"/>
      <c r="G128" s="170"/>
      <c r="H128" s="170"/>
      <c r="I128" s="170"/>
      <c r="J128" s="170"/>
      <c r="K128" s="170"/>
      <c r="L128" s="170"/>
      <c r="M128" s="170"/>
      <c r="N128" s="170"/>
      <c r="O128" s="170"/>
      <c r="P128" s="170"/>
      <c r="Q128" s="170"/>
      <c r="R128" s="170"/>
      <c r="S128" s="170"/>
      <c r="T128" s="170">
        <v>10</v>
      </c>
      <c r="U128" s="170">
        <v>5</v>
      </c>
      <c r="V128" s="170">
        <v>10</v>
      </c>
      <c r="W128" s="170">
        <v>3</v>
      </c>
      <c r="X128" s="170">
        <v>2</v>
      </c>
      <c r="Y128" s="170">
        <v>1</v>
      </c>
      <c r="Z128" s="219">
        <f>SUM(D128,F128,H128,J128,L128,N128,P128,R128,T128,V128,X128)</f>
        <v>22</v>
      </c>
      <c r="AA128" s="167">
        <f>SUM(E128,G128,I128,K128,M128,O128,Q128,S128,U128,W128,Y128)</f>
        <v>9</v>
      </c>
    </row>
    <row r="129" spans="1:27" x14ac:dyDescent="0.2">
      <c r="A129" s="30" t="s">
        <v>27</v>
      </c>
      <c r="B129" s="385">
        <f t="shared" ref="B129:C133" si="34">D129+F129+H129+J129+L129+N129+P129</f>
        <v>0</v>
      </c>
      <c r="C129" s="385">
        <f t="shared" si="34"/>
        <v>0</v>
      </c>
      <c r="D129" s="171"/>
      <c r="E129" s="171"/>
      <c r="F129" s="171"/>
      <c r="G129" s="171"/>
      <c r="H129" s="171"/>
      <c r="I129" s="171"/>
      <c r="J129" s="171"/>
      <c r="K129" s="171"/>
      <c r="L129" s="171"/>
      <c r="M129" s="171"/>
      <c r="N129" s="171"/>
      <c r="O129" s="171"/>
      <c r="P129" s="171"/>
      <c r="Q129" s="171"/>
      <c r="R129" s="171">
        <v>2</v>
      </c>
      <c r="S129" s="171"/>
      <c r="T129" s="171">
        <v>57</v>
      </c>
      <c r="U129" s="171">
        <v>22</v>
      </c>
      <c r="V129" s="171">
        <v>3</v>
      </c>
      <c r="W129" s="171">
        <v>3</v>
      </c>
      <c r="X129" s="171">
        <v>14</v>
      </c>
      <c r="Y129" s="171">
        <v>12</v>
      </c>
      <c r="Z129" s="174">
        <f t="shared" ref="Z129:AA134" si="35">SUM(D129,F129,H129,J129,L129,N129,P129,R129,T129,V129,X129)</f>
        <v>76</v>
      </c>
      <c r="AA129" s="168">
        <f t="shared" si="35"/>
        <v>37</v>
      </c>
    </row>
    <row r="130" spans="1:27" x14ac:dyDescent="0.2">
      <c r="A130" s="30" t="s">
        <v>28</v>
      </c>
      <c r="B130" s="385">
        <f t="shared" si="34"/>
        <v>0</v>
      </c>
      <c r="C130" s="385">
        <f t="shared" si="34"/>
        <v>0</v>
      </c>
      <c r="D130" s="171"/>
      <c r="E130" s="171"/>
      <c r="F130" s="171"/>
      <c r="G130" s="171"/>
      <c r="H130" s="171"/>
      <c r="I130" s="171"/>
      <c r="J130" s="171"/>
      <c r="K130" s="171"/>
      <c r="L130" s="171"/>
      <c r="M130" s="171"/>
      <c r="N130" s="171"/>
      <c r="O130" s="171"/>
      <c r="P130" s="171"/>
      <c r="Q130" s="171"/>
      <c r="R130" s="171"/>
      <c r="S130" s="171"/>
      <c r="T130" s="171">
        <v>21</v>
      </c>
      <c r="U130" s="171">
        <v>8</v>
      </c>
      <c r="V130" s="171">
        <v>9</v>
      </c>
      <c r="W130" s="171">
        <v>4</v>
      </c>
      <c r="X130" s="171">
        <v>17</v>
      </c>
      <c r="Y130" s="171">
        <v>12</v>
      </c>
      <c r="Z130" s="174">
        <f t="shared" si="35"/>
        <v>47</v>
      </c>
      <c r="AA130" s="168">
        <f t="shared" si="35"/>
        <v>24</v>
      </c>
    </row>
    <row r="131" spans="1:27" x14ac:dyDescent="0.2">
      <c r="A131" s="30" t="s">
        <v>29</v>
      </c>
      <c r="B131" s="385">
        <f t="shared" si="34"/>
        <v>0</v>
      </c>
      <c r="C131" s="385">
        <f t="shared" si="34"/>
        <v>0</v>
      </c>
      <c r="D131" s="171"/>
      <c r="E131" s="171"/>
      <c r="F131" s="171"/>
      <c r="G131" s="171"/>
      <c r="H131" s="171"/>
      <c r="I131" s="171"/>
      <c r="J131" s="171"/>
      <c r="K131" s="171"/>
      <c r="L131" s="171"/>
      <c r="M131" s="171"/>
      <c r="N131" s="171"/>
      <c r="O131" s="171"/>
      <c r="P131" s="171"/>
      <c r="Q131" s="171"/>
      <c r="R131" s="171">
        <v>1</v>
      </c>
      <c r="S131" s="171">
        <v>1</v>
      </c>
      <c r="T131" s="171">
        <v>15</v>
      </c>
      <c r="U131" s="171">
        <v>5</v>
      </c>
      <c r="V131" s="171">
        <v>3</v>
      </c>
      <c r="W131" s="171">
        <v>2</v>
      </c>
      <c r="X131" s="171">
        <v>1</v>
      </c>
      <c r="Y131" s="171">
        <v>1</v>
      </c>
      <c r="Z131" s="174">
        <f t="shared" si="35"/>
        <v>20</v>
      </c>
      <c r="AA131" s="168">
        <f t="shared" si="35"/>
        <v>9</v>
      </c>
    </row>
    <row r="132" spans="1:27" x14ac:dyDescent="0.2">
      <c r="A132" s="30" t="s">
        <v>30</v>
      </c>
      <c r="B132" s="385">
        <f t="shared" si="34"/>
        <v>0</v>
      </c>
      <c r="C132" s="385">
        <f t="shared" si="34"/>
        <v>0</v>
      </c>
      <c r="D132" s="171"/>
      <c r="E132" s="171"/>
      <c r="F132" s="171"/>
      <c r="G132" s="171"/>
      <c r="H132" s="171"/>
      <c r="I132" s="171"/>
      <c r="J132" s="171"/>
      <c r="K132" s="171"/>
      <c r="L132" s="171"/>
      <c r="M132" s="171"/>
      <c r="N132" s="171"/>
      <c r="O132" s="171"/>
      <c r="P132" s="171"/>
      <c r="Q132" s="171"/>
      <c r="R132" s="171"/>
      <c r="S132" s="171"/>
      <c r="T132" s="171">
        <v>7</v>
      </c>
      <c r="U132" s="171"/>
      <c r="V132" s="171">
        <v>7</v>
      </c>
      <c r="W132" s="171"/>
      <c r="X132" s="171">
        <v>4</v>
      </c>
      <c r="Y132" s="171">
        <v>2</v>
      </c>
      <c r="Z132" s="174">
        <f t="shared" si="35"/>
        <v>18</v>
      </c>
      <c r="AA132" s="168">
        <f t="shared" si="35"/>
        <v>2</v>
      </c>
    </row>
    <row r="133" spans="1:27" x14ac:dyDescent="0.2">
      <c r="A133" s="30" t="s">
        <v>31</v>
      </c>
      <c r="B133" s="385">
        <f>D133+F133+H133+J133+L133+N133+P133</f>
        <v>0</v>
      </c>
      <c r="C133" s="385">
        <f t="shared" si="34"/>
        <v>0</v>
      </c>
      <c r="D133" s="171"/>
      <c r="E133" s="171"/>
      <c r="F133" s="171"/>
      <c r="G133" s="171"/>
      <c r="H133" s="171"/>
      <c r="I133" s="171"/>
      <c r="J133" s="171"/>
      <c r="K133" s="171"/>
      <c r="L133" s="171"/>
      <c r="M133" s="171"/>
      <c r="N133" s="171"/>
      <c r="O133" s="171"/>
      <c r="P133" s="171"/>
      <c r="Q133" s="171"/>
      <c r="R133" s="171"/>
      <c r="S133" s="171"/>
      <c r="T133" s="171">
        <v>1</v>
      </c>
      <c r="U133" s="171"/>
      <c r="V133" s="171">
        <v>1</v>
      </c>
      <c r="W133" s="171"/>
      <c r="X133" s="171"/>
      <c r="Y133" s="171"/>
      <c r="Z133" s="174">
        <f t="shared" si="35"/>
        <v>2</v>
      </c>
      <c r="AA133" s="168">
        <f t="shared" si="35"/>
        <v>0</v>
      </c>
    </row>
    <row r="134" spans="1:27" ht="13.5" thickBot="1" x14ac:dyDescent="0.25">
      <c r="A134" s="24" t="s">
        <v>4</v>
      </c>
      <c r="B134" s="166">
        <f t="shared" ref="B134:C134" si="36">SUM(B128:B133)</f>
        <v>0</v>
      </c>
      <c r="C134" s="166">
        <f t="shared" si="36"/>
        <v>0</v>
      </c>
      <c r="D134" s="166">
        <f>SUM(D128:D133)</f>
        <v>0</v>
      </c>
      <c r="E134" s="166">
        <f t="shared" ref="E134:Y134" si="37">SUM(E128:E133)</f>
        <v>0</v>
      </c>
      <c r="F134" s="166">
        <f t="shared" si="37"/>
        <v>0</v>
      </c>
      <c r="G134" s="166">
        <f t="shared" si="37"/>
        <v>0</v>
      </c>
      <c r="H134" s="166">
        <f t="shared" si="37"/>
        <v>0</v>
      </c>
      <c r="I134" s="166">
        <f t="shared" si="37"/>
        <v>0</v>
      </c>
      <c r="J134" s="166">
        <f t="shared" si="37"/>
        <v>0</v>
      </c>
      <c r="K134" s="166">
        <f t="shared" si="37"/>
        <v>0</v>
      </c>
      <c r="L134" s="166">
        <f t="shared" si="37"/>
        <v>0</v>
      </c>
      <c r="M134" s="166">
        <f t="shared" si="37"/>
        <v>0</v>
      </c>
      <c r="N134" s="166">
        <f t="shared" si="37"/>
        <v>0</v>
      </c>
      <c r="O134" s="166">
        <f t="shared" si="37"/>
        <v>0</v>
      </c>
      <c r="P134" s="166">
        <f t="shared" si="37"/>
        <v>0</v>
      </c>
      <c r="Q134" s="166">
        <f t="shared" si="37"/>
        <v>0</v>
      </c>
      <c r="R134" s="166">
        <f t="shared" si="37"/>
        <v>3</v>
      </c>
      <c r="S134" s="166">
        <f t="shared" si="37"/>
        <v>1</v>
      </c>
      <c r="T134" s="166">
        <f t="shared" si="37"/>
        <v>111</v>
      </c>
      <c r="U134" s="166">
        <f t="shared" si="37"/>
        <v>40</v>
      </c>
      <c r="V134" s="166">
        <f t="shared" si="37"/>
        <v>33</v>
      </c>
      <c r="W134" s="166">
        <f t="shared" si="37"/>
        <v>12</v>
      </c>
      <c r="X134" s="166">
        <f t="shared" si="37"/>
        <v>38</v>
      </c>
      <c r="Y134" s="166">
        <f t="shared" si="37"/>
        <v>28</v>
      </c>
      <c r="Z134" s="166">
        <f t="shared" si="35"/>
        <v>185</v>
      </c>
      <c r="AA134" s="247">
        <f t="shared" si="35"/>
        <v>81</v>
      </c>
    </row>
    <row r="136" spans="1:27" ht="13.5" thickBot="1" x14ac:dyDescent="0.25"/>
    <row r="137" spans="1:27" ht="19.5" thickBot="1" x14ac:dyDescent="0.25">
      <c r="A137" s="650" t="s">
        <v>579</v>
      </c>
      <c r="B137" s="651"/>
      <c r="C137" s="651"/>
      <c r="D137" s="652"/>
      <c r="E137" s="652"/>
      <c r="F137" s="652"/>
      <c r="G137" s="652"/>
      <c r="H137" s="652"/>
      <c r="I137" s="652"/>
      <c r="J137" s="652"/>
      <c r="K137" s="652"/>
      <c r="L137" s="652"/>
      <c r="M137" s="652"/>
      <c r="N137" s="652"/>
      <c r="O137" s="652"/>
      <c r="P137" s="652"/>
      <c r="Q137" s="652"/>
      <c r="R137" s="652"/>
      <c r="S137" s="652"/>
      <c r="T137" s="652"/>
      <c r="U137" s="652"/>
      <c r="V137" s="652"/>
      <c r="W137" s="652"/>
      <c r="X137" s="652"/>
      <c r="Y137" s="652"/>
      <c r="Z137" s="652"/>
      <c r="AA137" s="653"/>
    </row>
    <row r="138" spans="1:27" ht="15" x14ac:dyDescent="0.25">
      <c r="A138" s="637" t="s">
        <v>686</v>
      </c>
      <c r="B138" s="631" t="s">
        <v>19</v>
      </c>
      <c r="C138" s="640"/>
      <c r="D138" s="640"/>
      <c r="E138" s="640"/>
      <c r="F138" s="640"/>
      <c r="G138" s="640"/>
      <c r="H138" s="640"/>
      <c r="I138" s="640"/>
      <c r="J138" s="640"/>
      <c r="K138" s="640"/>
      <c r="L138" s="640"/>
      <c r="M138" s="640"/>
      <c r="N138" s="640"/>
      <c r="O138" s="640"/>
      <c r="P138" s="640"/>
      <c r="Q138" s="641"/>
      <c r="R138" s="634" t="s">
        <v>578</v>
      </c>
      <c r="S138" s="635"/>
      <c r="T138" s="635"/>
      <c r="U138" s="635"/>
      <c r="V138" s="635"/>
      <c r="W138" s="635"/>
      <c r="X138" s="642" t="s">
        <v>511</v>
      </c>
      <c r="Y138" s="643"/>
      <c r="Z138" s="646" t="s">
        <v>4</v>
      </c>
      <c r="AA138" s="654" t="s">
        <v>126</v>
      </c>
    </row>
    <row r="139" spans="1:27" ht="54" customHeight="1" x14ac:dyDescent="0.25">
      <c r="A139" s="638"/>
      <c r="B139" s="556" t="s">
        <v>685</v>
      </c>
      <c r="C139" s="656"/>
      <c r="D139" s="657" t="s">
        <v>20</v>
      </c>
      <c r="E139" s="657"/>
      <c r="F139" s="657" t="s">
        <v>21</v>
      </c>
      <c r="G139" s="657"/>
      <c r="H139" s="657" t="s">
        <v>22</v>
      </c>
      <c r="I139" s="657"/>
      <c r="J139" s="657" t="s">
        <v>23</v>
      </c>
      <c r="K139" s="657"/>
      <c r="L139" s="657" t="s">
        <v>24</v>
      </c>
      <c r="M139" s="657"/>
      <c r="N139" s="657" t="s">
        <v>57</v>
      </c>
      <c r="O139" s="657"/>
      <c r="P139" s="543" t="s">
        <v>563</v>
      </c>
      <c r="Q139" s="649"/>
      <c r="R139" s="543" t="s">
        <v>512</v>
      </c>
      <c r="S139" s="649"/>
      <c r="T139" s="543" t="s">
        <v>615</v>
      </c>
      <c r="U139" s="649"/>
      <c r="V139" s="543" t="s">
        <v>513</v>
      </c>
      <c r="W139" s="649"/>
      <c r="X139" s="644"/>
      <c r="Y139" s="645"/>
      <c r="Z139" s="647"/>
      <c r="AA139" s="596"/>
    </row>
    <row r="140" spans="1:27" ht="13.5" thickBot="1" x14ac:dyDescent="0.25">
      <c r="A140" s="639"/>
      <c r="B140" s="50" t="s">
        <v>4</v>
      </c>
      <c r="C140" s="50" t="s">
        <v>25</v>
      </c>
      <c r="D140" s="50" t="s">
        <v>4</v>
      </c>
      <c r="E140" s="50" t="s">
        <v>25</v>
      </c>
      <c r="F140" s="50" t="s">
        <v>4</v>
      </c>
      <c r="G140" s="50" t="s">
        <v>25</v>
      </c>
      <c r="H140" s="50" t="s">
        <v>4</v>
      </c>
      <c r="I140" s="50" t="s">
        <v>25</v>
      </c>
      <c r="J140" s="50" t="s">
        <v>4</v>
      </c>
      <c r="K140" s="50" t="s">
        <v>25</v>
      </c>
      <c r="L140" s="50" t="s">
        <v>4</v>
      </c>
      <c r="M140" s="50" t="s">
        <v>25</v>
      </c>
      <c r="N140" s="50" t="s">
        <v>4</v>
      </c>
      <c r="O140" s="50" t="s">
        <v>25</v>
      </c>
      <c r="P140" s="50" t="s">
        <v>4</v>
      </c>
      <c r="Q140" s="50" t="s">
        <v>25</v>
      </c>
      <c r="R140" s="50" t="s">
        <v>4</v>
      </c>
      <c r="S140" s="50" t="s">
        <v>25</v>
      </c>
      <c r="T140" s="50" t="s">
        <v>4</v>
      </c>
      <c r="U140" s="50" t="s">
        <v>25</v>
      </c>
      <c r="V140" s="50" t="s">
        <v>4</v>
      </c>
      <c r="W140" s="50" t="s">
        <v>25</v>
      </c>
      <c r="X140" s="50" t="s">
        <v>4</v>
      </c>
      <c r="Y140" s="50" t="s">
        <v>25</v>
      </c>
      <c r="Z140" s="648"/>
      <c r="AA140" s="655"/>
    </row>
    <row r="141" spans="1:27" x14ac:dyDescent="0.2">
      <c r="A141" s="169" t="s">
        <v>26</v>
      </c>
      <c r="B141" s="385">
        <f>D141+F141+H141+J141+L141+N141+P141</f>
        <v>0</v>
      </c>
      <c r="C141" s="385">
        <f>E141+G141+I141+K141+M141+O141+Q141</f>
        <v>0</v>
      </c>
      <c r="D141" s="170"/>
      <c r="E141" s="170"/>
      <c r="F141" s="170"/>
      <c r="G141" s="170"/>
      <c r="H141" s="170"/>
      <c r="I141" s="170"/>
      <c r="J141" s="170"/>
      <c r="K141" s="170"/>
      <c r="L141" s="170"/>
      <c r="M141" s="170"/>
      <c r="N141" s="170"/>
      <c r="O141" s="170"/>
      <c r="P141" s="170"/>
      <c r="Q141" s="170"/>
      <c r="R141" s="170"/>
      <c r="S141" s="170"/>
      <c r="T141" s="170"/>
      <c r="U141" s="170"/>
      <c r="V141" s="170"/>
      <c r="W141" s="170"/>
      <c r="X141" s="170">
        <v>12</v>
      </c>
      <c r="Y141" s="170">
        <v>7</v>
      </c>
      <c r="Z141" s="219">
        <f>SUM(D141,F141,H141,J141,L141,N141,P141,R141,T141,V141,X141)</f>
        <v>12</v>
      </c>
      <c r="AA141" s="167">
        <f>SUM(E141,G141,I141,K141,M141,O141,Q141,S141,U141,W141,Y141)</f>
        <v>7</v>
      </c>
    </row>
    <row r="142" spans="1:27" x14ac:dyDescent="0.2">
      <c r="A142" s="30" t="s">
        <v>27</v>
      </c>
      <c r="B142" s="385">
        <f t="shared" ref="B142:C146" si="38">D142+F142+H142+J142+L142+N142+P142</f>
        <v>0</v>
      </c>
      <c r="C142" s="385">
        <f t="shared" si="38"/>
        <v>0</v>
      </c>
      <c r="D142" s="171"/>
      <c r="E142" s="171"/>
      <c r="F142" s="171"/>
      <c r="G142" s="171"/>
      <c r="H142" s="171"/>
      <c r="I142" s="171"/>
      <c r="J142" s="171"/>
      <c r="K142" s="171"/>
      <c r="L142" s="171"/>
      <c r="M142" s="171"/>
      <c r="N142" s="171"/>
      <c r="O142" s="171"/>
      <c r="P142" s="171"/>
      <c r="Q142" s="171"/>
      <c r="R142" s="171"/>
      <c r="S142" s="171"/>
      <c r="T142" s="171"/>
      <c r="U142" s="171"/>
      <c r="V142" s="171"/>
      <c r="W142" s="171"/>
      <c r="X142" s="171">
        <v>41</v>
      </c>
      <c r="Y142" s="171">
        <v>28</v>
      </c>
      <c r="Z142" s="174">
        <f t="shared" ref="Z142:AA147" si="39">SUM(D142,F142,H142,J142,L142,N142,P142,R142,T142,V142,X142)</f>
        <v>41</v>
      </c>
      <c r="AA142" s="168">
        <f t="shared" si="39"/>
        <v>28</v>
      </c>
    </row>
    <row r="143" spans="1:27" x14ac:dyDescent="0.2">
      <c r="A143" s="30" t="s">
        <v>28</v>
      </c>
      <c r="B143" s="385">
        <f t="shared" si="38"/>
        <v>0</v>
      </c>
      <c r="C143" s="385">
        <f t="shared" si="38"/>
        <v>0</v>
      </c>
      <c r="D143" s="171"/>
      <c r="E143" s="171"/>
      <c r="F143" s="171"/>
      <c r="G143" s="171"/>
      <c r="H143" s="171"/>
      <c r="I143" s="171"/>
      <c r="J143" s="171"/>
      <c r="K143" s="171"/>
      <c r="L143" s="171"/>
      <c r="M143" s="171"/>
      <c r="N143" s="171"/>
      <c r="O143" s="171"/>
      <c r="P143" s="171"/>
      <c r="Q143" s="171"/>
      <c r="R143" s="171"/>
      <c r="S143" s="171"/>
      <c r="T143" s="171"/>
      <c r="U143" s="171"/>
      <c r="V143" s="171"/>
      <c r="W143" s="171"/>
      <c r="X143" s="171">
        <v>103</v>
      </c>
      <c r="Y143" s="171">
        <v>80</v>
      </c>
      <c r="Z143" s="174">
        <f t="shared" si="39"/>
        <v>103</v>
      </c>
      <c r="AA143" s="168">
        <f t="shared" si="39"/>
        <v>80</v>
      </c>
    </row>
    <row r="144" spans="1:27" x14ac:dyDescent="0.2">
      <c r="A144" s="30" t="s">
        <v>29</v>
      </c>
      <c r="B144" s="385">
        <f t="shared" si="38"/>
        <v>0</v>
      </c>
      <c r="C144" s="385">
        <f t="shared" si="38"/>
        <v>0</v>
      </c>
      <c r="D144" s="171"/>
      <c r="E144" s="171"/>
      <c r="F144" s="171"/>
      <c r="G144" s="171"/>
      <c r="H144" s="171"/>
      <c r="I144" s="171"/>
      <c r="J144" s="171"/>
      <c r="K144" s="171"/>
      <c r="L144" s="171"/>
      <c r="M144" s="171"/>
      <c r="N144" s="171"/>
      <c r="O144" s="171"/>
      <c r="P144" s="171"/>
      <c r="Q144" s="171"/>
      <c r="R144" s="171"/>
      <c r="S144" s="171"/>
      <c r="T144" s="171"/>
      <c r="U144" s="171"/>
      <c r="V144" s="171"/>
      <c r="W144" s="171"/>
      <c r="X144" s="171">
        <v>80</v>
      </c>
      <c r="Y144" s="171">
        <v>63</v>
      </c>
      <c r="Z144" s="174">
        <f t="shared" si="39"/>
        <v>80</v>
      </c>
      <c r="AA144" s="168">
        <f t="shared" si="39"/>
        <v>63</v>
      </c>
    </row>
    <row r="145" spans="1:27" x14ac:dyDescent="0.2">
      <c r="A145" s="30" t="s">
        <v>30</v>
      </c>
      <c r="B145" s="385">
        <f t="shared" si="38"/>
        <v>0</v>
      </c>
      <c r="C145" s="385">
        <f t="shared" si="38"/>
        <v>0</v>
      </c>
      <c r="D145" s="171"/>
      <c r="E145" s="171"/>
      <c r="F145" s="171"/>
      <c r="G145" s="171"/>
      <c r="H145" s="171"/>
      <c r="I145" s="171"/>
      <c r="J145" s="171"/>
      <c r="K145" s="171"/>
      <c r="L145" s="171"/>
      <c r="M145" s="171"/>
      <c r="N145" s="171"/>
      <c r="O145" s="171"/>
      <c r="P145" s="171"/>
      <c r="Q145" s="171"/>
      <c r="R145" s="171"/>
      <c r="S145" s="171"/>
      <c r="T145" s="171"/>
      <c r="U145" s="171"/>
      <c r="V145" s="171"/>
      <c r="W145" s="171"/>
      <c r="X145" s="171">
        <v>38</v>
      </c>
      <c r="Y145" s="171">
        <v>26</v>
      </c>
      <c r="Z145" s="174">
        <f t="shared" si="39"/>
        <v>38</v>
      </c>
      <c r="AA145" s="168">
        <f t="shared" si="39"/>
        <v>26</v>
      </c>
    </row>
    <row r="146" spans="1:27" x14ac:dyDescent="0.2">
      <c r="A146" s="30" t="s">
        <v>31</v>
      </c>
      <c r="B146" s="385">
        <f>D146+F146+H146+J146+L146+N146+P146</f>
        <v>0</v>
      </c>
      <c r="C146" s="385">
        <f t="shared" si="38"/>
        <v>0</v>
      </c>
      <c r="D146" s="171"/>
      <c r="E146" s="171"/>
      <c r="F146" s="171"/>
      <c r="G146" s="171"/>
      <c r="H146" s="171"/>
      <c r="I146" s="171"/>
      <c r="J146" s="171"/>
      <c r="K146" s="171"/>
      <c r="L146" s="171"/>
      <c r="M146" s="171"/>
      <c r="N146" s="171"/>
      <c r="O146" s="171"/>
      <c r="P146" s="171"/>
      <c r="Q146" s="171"/>
      <c r="R146" s="171"/>
      <c r="S146" s="171"/>
      <c r="T146" s="171"/>
      <c r="U146" s="171"/>
      <c r="V146" s="171"/>
      <c r="W146" s="171"/>
      <c r="X146" s="171">
        <v>5</v>
      </c>
      <c r="Y146" s="171">
        <v>4</v>
      </c>
      <c r="Z146" s="174">
        <f t="shared" si="39"/>
        <v>5</v>
      </c>
      <c r="AA146" s="168">
        <f t="shared" si="39"/>
        <v>4</v>
      </c>
    </row>
    <row r="147" spans="1:27" ht="13.5" thickBot="1" x14ac:dyDescent="0.25">
      <c r="A147" s="24" t="s">
        <v>4</v>
      </c>
      <c r="B147" s="166">
        <f t="shared" ref="B147:C147" si="40">SUM(B141:B146)</f>
        <v>0</v>
      </c>
      <c r="C147" s="166">
        <f t="shared" si="40"/>
        <v>0</v>
      </c>
      <c r="D147" s="166">
        <f>SUM(D141:D146)</f>
        <v>0</v>
      </c>
      <c r="E147" s="166">
        <f t="shared" ref="E147:Y147" si="41">SUM(E141:E146)</f>
        <v>0</v>
      </c>
      <c r="F147" s="166">
        <f t="shared" si="41"/>
        <v>0</v>
      </c>
      <c r="G147" s="166">
        <f t="shared" si="41"/>
        <v>0</v>
      </c>
      <c r="H147" s="166">
        <f t="shared" si="41"/>
        <v>0</v>
      </c>
      <c r="I147" s="166">
        <f t="shared" si="41"/>
        <v>0</v>
      </c>
      <c r="J147" s="166">
        <f t="shared" si="41"/>
        <v>0</v>
      </c>
      <c r="K147" s="166">
        <f t="shared" si="41"/>
        <v>0</v>
      </c>
      <c r="L147" s="166">
        <f t="shared" si="41"/>
        <v>0</v>
      </c>
      <c r="M147" s="166">
        <f t="shared" si="41"/>
        <v>0</v>
      </c>
      <c r="N147" s="166">
        <f t="shared" si="41"/>
        <v>0</v>
      </c>
      <c r="O147" s="166">
        <f t="shared" si="41"/>
        <v>0</v>
      </c>
      <c r="P147" s="166">
        <f t="shared" si="41"/>
        <v>0</v>
      </c>
      <c r="Q147" s="166">
        <f t="shared" si="41"/>
        <v>0</v>
      </c>
      <c r="R147" s="166">
        <f t="shared" si="41"/>
        <v>0</v>
      </c>
      <c r="S147" s="166">
        <f t="shared" si="41"/>
        <v>0</v>
      </c>
      <c r="T147" s="166">
        <f t="shared" si="41"/>
        <v>0</v>
      </c>
      <c r="U147" s="166">
        <f t="shared" si="41"/>
        <v>0</v>
      </c>
      <c r="V147" s="166">
        <f t="shared" si="41"/>
        <v>0</v>
      </c>
      <c r="W147" s="166">
        <f t="shared" si="41"/>
        <v>0</v>
      </c>
      <c r="X147" s="166">
        <f t="shared" si="41"/>
        <v>279</v>
      </c>
      <c r="Y147" s="166">
        <f t="shared" si="41"/>
        <v>208</v>
      </c>
      <c r="Z147" s="166">
        <f t="shared" si="39"/>
        <v>279</v>
      </c>
      <c r="AA147" s="247">
        <f t="shared" si="39"/>
        <v>208</v>
      </c>
    </row>
  </sheetData>
  <mergeCells count="186">
    <mergeCell ref="A1:AA1"/>
    <mergeCell ref="B2:Q2"/>
    <mergeCell ref="R2:W2"/>
    <mergeCell ref="X2:Y3"/>
    <mergeCell ref="Z2:Z4"/>
    <mergeCell ref="AA2:AA4"/>
    <mergeCell ref="V3:W3"/>
    <mergeCell ref="H3:I3"/>
    <mergeCell ref="J3:K3"/>
    <mergeCell ref="L3:M3"/>
    <mergeCell ref="P3:Q3"/>
    <mergeCell ref="R3:S3"/>
    <mergeCell ref="T3:U3"/>
    <mergeCell ref="A2:A4"/>
    <mergeCell ref="A15:AA15"/>
    <mergeCell ref="A16:AA16"/>
    <mergeCell ref="A17:AA17"/>
    <mergeCell ref="A18:AA18"/>
    <mergeCell ref="A19:O19"/>
    <mergeCell ref="B3:C3"/>
    <mergeCell ref="D3:E3"/>
    <mergeCell ref="F3:G3"/>
    <mergeCell ref="N3:O3"/>
    <mergeCell ref="A14:AA14"/>
    <mergeCell ref="A21:AA21"/>
    <mergeCell ref="A22:A24"/>
    <mergeCell ref="B22:Q22"/>
    <mergeCell ref="R22:W22"/>
    <mergeCell ref="X22:Y23"/>
    <mergeCell ref="Z22:Z24"/>
    <mergeCell ref="AA22:AA24"/>
    <mergeCell ref="B23:C23"/>
    <mergeCell ref="D23:E23"/>
    <mergeCell ref="F23:G23"/>
    <mergeCell ref="H23:I23"/>
    <mergeCell ref="J23:K23"/>
    <mergeCell ref="L23:M23"/>
    <mergeCell ref="N23:O23"/>
    <mergeCell ref="P23:Q23"/>
    <mergeCell ref="R23:S23"/>
    <mergeCell ref="T23:U23"/>
    <mergeCell ref="V23:W23"/>
    <mergeCell ref="A34:AA34"/>
    <mergeCell ref="A35:A37"/>
    <mergeCell ref="B35:Q35"/>
    <mergeCell ref="R35:W35"/>
    <mergeCell ref="X35:Y36"/>
    <mergeCell ref="Z35:Z37"/>
    <mergeCell ref="AA35:AA37"/>
    <mergeCell ref="B36:C36"/>
    <mergeCell ref="D36:E36"/>
    <mergeCell ref="F36:G36"/>
    <mergeCell ref="H36:I36"/>
    <mergeCell ref="J36:K36"/>
    <mergeCell ref="L36:M36"/>
    <mergeCell ref="N36:O36"/>
    <mergeCell ref="A49:A51"/>
    <mergeCell ref="B49:Q49"/>
    <mergeCell ref="R49:W49"/>
    <mergeCell ref="X49:Y50"/>
    <mergeCell ref="Z49:Z51"/>
    <mergeCell ref="P36:Q36"/>
    <mergeCell ref="R36:S36"/>
    <mergeCell ref="T36:U36"/>
    <mergeCell ref="V36:W36"/>
    <mergeCell ref="A48:AA48"/>
    <mergeCell ref="AA49:AA51"/>
    <mergeCell ref="B50:C50"/>
    <mergeCell ref="D50:E50"/>
    <mergeCell ref="F50:G50"/>
    <mergeCell ref="H50:I50"/>
    <mergeCell ref="J50:K50"/>
    <mergeCell ref="L50:M50"/>
    <mergeCell ref="N50:O50"/>
    <mergeCell ref="P50:Q50"/>
    <mergeCell ref="R50:S50"/>
    <mergeCell ref="T50:U50"/>
    <mergeCell ref="V50:W50"/>
    <mergeCell ref="A63:AA63"/>
    <mergeCell ref="A64:A66"/>
    <mergeCell ref="B64:Q64"/>
    <mergeCell ref="R64:W64"/>
    <mergeCell ref="X64:Y65"/>
    <mergeCell ref="Z64:Z66"/>
    <mergeCell ref="AA64:AA66"/>
    <mergeCell ref="B65:C65"/>
    <mergeCell ref="D65:E65"/>
    <mergeCell ref="F65:G65"/>
    <mergeCell ref="H65:I65"/>
    <mergeCell ref="J65:K65"/>
    <mergeCell ref="L65:M65"/>
    <mergeCell ref="N65:O65"/>
    <mergeCell ref="P65:Q65"/>
    <mergeCell ref="R65:S65"/>
    <mergeCell ref="T65:U65"/>
    <mergeCell ref="V65:W65"/>
    <mergeCell ref="A78:AA78"/>
    <mergeCell ref="A79:A81"/>
    <mergeCell ref="B79:Q79"/>
    <mergeCell ref="R79:W79"/>
    <mergeCell ref="X79:Y80"/>
    <mergeCell ref="Z79:Z81"/>
    <mergeCell ref="AA79:AA81"/>
    <mergeCell ref="B80:C80"/>
    <mergeCell ref="D80:E80"/>
    <mergeCell ref="F80:G80"/>
    <mergeCell ref="H80:I80"/>
    <mergeCell ref="J80:K80"/>
    <mergeCell ref="L80:M80"/>
    <mergeCell ref="N80:O80"/>
    <mergeCell ref="A97:A99"/>
    <mergeCell ref="B97:Q97"/>
    <mergeCell ref="R97:W97"/>
    <mergeCell ref="X97:Y98"/>
    <mergeCell ref="Z97:Z99"/>
    <mergeCell ref="P80:Q80"/>
    <mergeCell ref="R80:S80"/>
    <mergeCell ref="T80:U80"/>
    <mergeCell ref="V80:W80"/>
    <mergeCell ref="A96:AA96"/>
    <mergeCell ref="AA97:AA99"/>
    <mergeCell ref="B98:C98"/>
    <mergeCell ref="D98:E98"/>
    <mergeCell ref="F98:G98"/>
    <mergeCell ref="H98:I98"/>
    <mergeCell ref="J98:K98"/>
    <mergeCell ref="L98:M98"/>
    <mergeCell ref="N98:O98"/>
    <mergeCell ref="P98:Q98"/>
    <mergeCell ref="R98:S98"/>
    <mergeCell ref="T98:U98"/>
    <mergeCell ref="V98:W98"/>
    <mergeCell ref="A110:AA110"/>
    <mergeCell ref="A111:A113"/>
    <mergeCell ref="B111:Q111"/>
    <mergeCell ref="R111:W111"/>
    <mergeCell ref="X111:Y112"/>
    <mergeCell ref="Z111:Z113"/>
    <mergeCell ref="AA111:AA113"/>
    <mergeCell ref="B112:C112"/>
    <mergeCell ref="D112:E112"/>
    <mergeCell ref="F112:G112"/>
    <mergeCell ref="H112:I112"/>
    <mergeCell ref="J112:K112"/>
    <mergeCell ref="L112:M112"/>
    <mergeCell ref="N112:O112"/>
    <mergeCell ref="P112:Q112"/>
    <mergeCell ref="R112:S112"/>
    <mergeCell ref="T112:U112"/>
    <mergeCell ref="V112:W112"/>
    <mergeCell ref="A124:AA124"/>
    <mergeCell ref="A125:A127"/>
    <mergeCell ref="B125:Q125"/>
    <mergeCell ref="R125:W125"/>
    <mergeCell ref="X125:Y126"/>
    <mergeCell ref="Z125:Z127"/>
    <mergeCell ref="AA125:AA127"/>
    <mergeCell ref="B126:C126"/>
    <mergeCell ref="D126:E126"/>
    <mergeCell ref="F126:G126"/>
    <mergeCell ref="H126:I126"/>
    <mergeCell ref="J126:K126"/>
    <mergeCell ref="L126:M126"/>
    <mergeCell ref="N126:O126"/>
    <mergeCell ref="A138:A140"/>
    <mergeCell ref="B138:Q138"/>
    <mergeCell ref="R138:W138"/>
    <mergeCell ref="X138:Y139"/>
    <mergeCell ref="Z138:Z140"/>
    <mergeCell ref="P126:Q126"/>
    <mergeCell ref="R126:S126"/>
    <mergeCell ref="T126:U126"/>
    <mergeCell ref="V126:W126"/>
    <mergeCell ref="A137:AA137"/>
    <mergeCell ref="AA138:AA140"/>
    <mergeCell ref="B139:C139"/>
    <mergeCell ref="D139:E139"/>
    <mergeCell ref="F139:G139"/>
    <mergeCell ref="H139:I139"/>
    <mergeCell ref="J139:K139"/>
    <mergeCell ref="L139:M139"/>
    <mergeCell ref="N139:O139"/>
    <mergeCell ref="P139:Q139"/>
    <mergeCell ref="R139:S139"/>
    <mergeCell ref="T139:U139"/>
    <mergeCell ref="V139:W139"/>
  </mergeCells>
  <pageMargins left="0.25" right="0.25" top="0.75" bottom="0.75" header="0.3" footer="0.3"/>
  <pageSetup paperSize="9" scale="57" fitToHeight="0"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T96"/>
  <sheetViews>
    <sheetView topLeftCell="A70" zoomScaleNormal="100" workbookViewId="0">
      <selection activeCell="D87" sqref="D87:O92"/>
    </sheetView>
  </sheetViews>
  <sheetFormatPr defaultColWidth="9.140625" defaultRowHeight="12.75" x14ac:dyDescent="0.2"/>
  <cols>
    <col min="1" max="1" width="22.7109375" style="2" customWidth="1"/>
    <col min="2" max="2" width="9.42578125" style="2" customWidth="1"/>
    <col min="3" max="3" width="7.85546875" style="2" customWidth="1"/>
    <col min="4" max="5" width="8.28515625" style="1" customWidth="1"/>
    <col min="6" max="7" width="6.85546875" style="1" customWidth="1"/>
    <col min="8" max="9" width="14.85546875" style="1" customWidth="1"/>
    <col min="10" max="13" width="9.85546875" style="1" customWidth="1"/>
    <col min="14" max="15" width="11.85546875" style="1" customWidth="1"/>
    <col min="16" max="16384" width="9.140625" style="1"/>
  </cols>
  <sheetData>
    <row r="1" spans="1:20" ht="42" customHeight="1" x14ac:dyDescent="0.25">
      <c r="A1" s="581" t="s">
        <v>463</v>
      </c>
      <c r="B1" s="669"/>
      <c r="C1" s="669"/>
      <c r="D1" s="669"/>
      <c r="E1" s="669"/>
      <c r="F1" s="669"/>
      <c r="G1" s="669"/>
      <c r="H1" s="669"/>
      <c r="I1" s="669"/>
      <c r="J1" s="669"/>
      <c r="K1" s="669"/>
      <c r="L1" s="669"/>
      <c r="M1" s="669"/>
      <c r="N1" s="669"/>
      <c r="O1" s="670"/>
      <c r="Q1" s="82"/>
    </row>
    <row r="2" spans="1:20" s="5" customFormat="1" ht="30" customHeight="1" thickBot="1" x14ac:dyDescent="0.3">
      <c r="A2" s="14" t="s">
        <v>638</v>
      </c>
      <c r="B2" s="671" t="s">
        <v>19</v>
      </c>
      <c r="C2" s="672"/>
      <c r="D2" s="672"/>
      <c r="E2" s="672"/>
      <c r="F2" s="672"/>
      <c r="G2" s="672"/>
      <c r="H2" s="672"/>
      <c r="I2" s="672"/>
      <c r="J2" s="672"/>
      <c r="K2" s="673"/>
      <c r="L2" s="664" t="s">
        <v>616</v>
      </c>
      <c r="M2" s="664"/>
      <c r="N2" s="380" t="s">
        <v>4</v>
      </c>
      <c r="O2" s="384" t="s">
        <v>126</v>
      </c>
      <c r="P2" s="121"/>
      <c r="Q2" s="59"/>
      <c r="S2" s="59"/>
      <c r="T2" s="59"/>
    </row>
    <row r="3" spans="1:20" s="5" customFormat="1" ht="14.45" customHeight="1" x14ac:dyDescent="0.2">
      <c r="A3" s="665" t="s">
        <v>641</v>
      </c>
      <c r="B3" s="667"/>
      <c r="C3" s="667"/>
      <c r="D3" s="667"/>
      <c r="E3" s="667"/>
      <c r="F3" s="667"/>
      <c r="G3" s="667"/>
      <c r="H3" s="667"/>
      <c r="I3" s="667"/>
      <c r="J3" s="667"/>
      <c r="K3" s="667"/>
      <c r="L3" s="667"/>
      <c r="M3" s="667"/>
      <c r="N3" s="667"/>
      <c r="O3" s="355"/>
      <c r="P3" s="121"/>
      <c r="Q3" s="59"/>
      <c r="S3" s="59"/>
      <c r="T3" s="59"/>
    </row>
    <row r="4" spans="1:20" s="5" customFormat="1" ht="12.95" customHeight="1" x14ac:dyDescent="0.2">
      <c r="A4" s="666"/>
      <c r="B4" s="571" t="s">
        <v>4</v>
      </c>
      <c r="C4" s="571" t="s">
        <v>25</v>
      </c>
      <c r="D4" s="668" t="s">
        <v>34</v>
      </c>
      <c r="E4" s="668"/>
      <c r="F4" s="668" t="s">
        <v>35</v>
      </c>
      <c r="G4" s="668"/>
      <c r="H4" s="668" t="s">
        <v>37</v>
      </c>
      <c r="I4" s="668"/>
      <c r="J4" s="668" t="s">
        <v>36</v>
      </c>
      <c r="K4" s="668"/>
      <c r="L4" s="556" t="s">
        <v>4</v>
      </c>
      <c r="M4" s="556" t="s">
        <v>25</v>
      </c>
      <c r="N4" s="664"/>
      <c r="O4" s="661"/>
      <c r="P4" s="121"/>
      <c r="Q4" s="59"/>
      <c r="S4" s="59"/>
      <c r="T4" s="59"/>
    </row>
    <row r="5" spans="1:20" s="5" customFormat="1" ht="25.5" x14ac:dyDescent="0.2">
      <c r="A5" s="14" t="s">
        <v>32</v>
      </c>
      <c r="B5" s="663"/>
      <c r="C5" s="663"/>
      <c r="D5" s="378" t="s">
        <v>4</v>
      </c>
      <c r="E5" s="378" t="s">
        <v>25</v>
      </c>
      <c r="F5" s="378" t="s">
        <v>4</v>
      </c>
      <c r="G5" s="378" t="s">
        <v>25</v>
      </c>
      <c r="H5" s="378" t="s">
        <v>4</v>
      </c>
      <c r="I5" s="378" t="s">
        <v>25</v>
      </c>
      <c r="J5" s="378" t="s">
        <v>4</v>
      </c>
      <c r="K5" s="378" t="s">
        <v>25</v>
      </c>
      <c r="L5" s="556"/>
      <c r="M5" s="556"/>
      <c r="N5" s="664"/>
      <c r="O5" s="662"/>
      <c r="P5" s="121"/>
      <c r="Q5" s="59"/>
      <c r="S5" s="59"/>
      <c r="T5" s="59"/>
    </row>
    <row r="6" spans="1:20" s="5" customFormat="1" x14ac:dyDescent="0.2">
      <c r="A6" s="64" t="s">
        <v>33</v>
      </c>
      <c r="B6" s="386">
        <f>D6+F6+H6+J6</f>
        <v>12</v>
      </c>
      <c r="C6" s="386">
        <f>E6+G6+I6+K6</f>
        <v>2</v>
      </c>
      <c r="D6" s="171">
        <v>1</v>
      </c>
      <c r="E6" s="171"/>
      <c r="F6" s="171">
        <v>5</v>
      </c>
      <c r="G6" s="171">
        <v>1</v>
      </c>
      <c r="H6" s="171">
        <v>5</v>
      </c>
      <c r="I6" s="171">
        <v>1</v>
      </c>
      <c r="J6" s="171">
        <v>1</v>
      </c>
      <c r="K6" s="171"/>
      <c r="L6" s="171">
        <v>2</v>
      </c>
      <c r="M6" s="171"/>
      <c r="N6" s="174">
        <f t="shared" ref="N6:O11" si="0">SUM(D6,F6,H6,J6,L6)</f>
        <v>14</v>
      </c>
      <c r="O6" s="168">
        <f t="shared" si="0"/>
        <v>2</v>
      </c>
      <c r="P6" s="121"/>
      <c r="Q6" s="59"/>
      <c r="S6" s="59"/>
      <c r="T6" s="59"/>
    </row>
    <row r="7" spans="1:20" s="5" customFormat="1" x14ac:dyDescent="0.2">
      <c r="A7" s="64" t="s">
        <v>91</v>
      </c>
      <c r="B7" s="386">
        <f t="shared" ref="B7:C10" si="1">D7+F7+H7+J7</f>
        <v>10</v>
      </c>
      <c r="C7" s="386">
        <f t="shared" si="1"/>
        <v>2</v>
      </c>
      <c r="D7" s="171">
        <v>2</v>
      </c>
      <c r="E7" s="171"/>
      <c r="F7" s="171">
        <v>3</v>
      </c>
      <c r="G7" s="171">
        <v>1</v>
      </c>
      <c r="H7" s="171">
        <v>4</v>
      </c>
      <c r="I7" s="171">
        <v>1</v>
      </c>
      <c r="J7" s="171">
        <v>1</v>
      </c>
      <c r="K7" s="171"/>
      <c r="L7" s="171">
        <v>4</v>
      </c>
      <c r="M7" s="171"/>
      <c r="N7" s="174">
        <f t="shared" si="0"/>
        <v>14</v>
      </c>
      <c r="O7" s="168">
        <f t="shared" si="0"/>
        <v>2</v>
      </c>
      <c r="P7" s="121"/>
      <c r="Q7" s="59"/>
      <c r="S7" s="59"/>
      <c r="T7" s="59"/>
    </row>
    <row r="8" spans="1:20" s="5" customFormat="1" x14ac:dyDescent="0.2">
      <c r="A8" s="64" t="s">
        <v>92</v>
      </c>
      <c r="B8" s="386">
        <f t="shared" si="1"/>
        <v>4</v>
      </c>
      <c r="C8" s="386">
        <f t="shared" si="1"/>
        <v>1</v>
      </c>
      <c r="D8" s="171">
        <v>1</v>
      </c>
      <c r="E8" s="171"/>
      <c r="F8" s="171"/>
      <c r="G8" s="171"/>
      <c r="H8" s="171">
        <v>1</v>
      </c>
      <c r="I8" s="171"/>
      <c r="J8" s="171">
        <v>2</v>
      </c>
      <c r="K8" s="171">
        <v>1</v>
      </c>
      <c r="L8" s="171">
        <v>2</v>
      </c>
      <c r="M8" s="171">
        <v>1</v>
      </c>
      <c r="N8" s="174">
        <f t="shared" si="0"/>
        <v>6</v>
      </c>
      <c r="O8" s="168">
        <f t="shared" si="0"/>
        <v>2</v>
      </c>
      <c r="P8" s="121"/>
      <c r="Q8" s="59"/>
      <c r="S8" s="59"/>
      <c r="T8" s="59"/>
    </row>
    <row r="9" spans="1:20" s="5" customFormat="1" x14ac:dyDescent="0.2">
      <c r="A9" s="64" t="s">
        <v>461</v>
      </c>
      <c r="B9" s="386">
        <f t="shared" si="1"/>
        <v>75</v>
      </c>
      <c r="C9" s="386">
        <f t="shared" si="1"/>
        <v>12</v>
      </c>
      <c r="D9" s="171">
        <v>12</v>
      </c>
      <c r="E9" s="171">
        <v>2</v>
      </c>
      <c r="F9" s="171">
        <v>16</v>
      </c>
      <c r="G9" s="171">
        <v>5</v>
      </c>
      <c r="H9" s="171">
        <v>42</v>
      </c>
      <c r="I9" s="171">
        <v>5</v>
      </c>
      <c r="J9" s="171">
        <v>5</v>
      </c>
      <c r="K9" s="171"/>
      <c r="L9" s="171">
        <v>4</v>
      </c>
      <c r="M9" s="171">
        <v>1</v>
      </c>
      <c r="N9" s="174">
        <f t="shared" si="0"/>
        <v>79</v>
      </c>
      <c r="O9" s="168">
        <f t="shared" si="0"/>
        <v>13</v>
      </c>
      <c r="P9" s="121"/>
      <c r="Q9" s="59"/>
      <c r="S9" s="59"/>
      <c r="T9" s="59"/>
    </row>
    <row r="10" spans="1:20" s="5" customFormat="1" x14ac:dyDescent="0.2">
      <c r="A10" s="220" t="s">
        <v>462</v>
      </c>
      <c r="B10" s="386">
        <f t="shared" si="1"/>
        <v>0</v>
      </c>
      <c r="C10" s="386">
        <f t="shared" si="1"/>
        <v>0</v>
      </c>
      <c r="D10" s="171"/>
      <c r="E10" s="171"/>
      <c r="F10" s="171"/>
      <c r="G10" s="171"/>
      <c r="H10" s="171"/>
      <c r="I10" s="171"/>
      <c r="J10" s="171"/>
      <c r="K10" s="171"/>
      <c r="L10" s="171"/>
      <c r="M10" s="171"/>
      <c r="N10" s="174">
        <f t="shared" si="0"/>
        <v>0</v>
      </c>
      <c r="O10" s="168">
        <f t="shared" si="0"/>
        <v>0</v>
      </c>
      <c r="P10" s="121"/>
      <c r="Q10" s="59"/>
      <c r="S10" s="59"/>
      <c r="T10" s="59"/>
    </row>
    <row r="11" spans="1:20" s="5" customFormat="1" ht="13.5" thickBot="1" x14ac:dyDescent="0.25">
      <c r="A11" s="24" t="s">
        <v>4</v>
      </c>
      <c r="B11" s="166">
        <f>SUM(B6:B10)</f>
        <v>101</v>
      </c>
      <c r="C11" s="166">
        <f>SUM(C6:C10)</f>
        <v>17</v>
      </c>
      <c r="D11" s="166">
        <f>SUM(D6:D10)</f>
        <v>16</v>
      </c>
      <c r="E11" s="166">
        <f t="shared" ref="E11:M11" si="2">SUM(E6:E10)</f>
        <v>2</v>
      </c>
      <c r="F11" s="166">
        <f t="shared" si="2"/>
        <v>24</v>
      </c>
      <c r="G11" s="166">
        <f t="shared" si="2"/>
        <v>7</v>
      </c>
      <c r="H11" s="166">
        <f t="shared" si="2"/>
        <v>52</v>
      </c>
      <c r="I11" s="166">
        <f t="shared" si="2"/>
        <v>7</v>
      </c>
      <c r="J11" s="166">
        <f t="shared" si="2"/>
        <v>9</v>
      </c>
      <c r="K11" s="166">
        <f t="shared" si="2"/>
        <v>1</v>
      </c>
      <c r="L11" s="166">
        <f t="shared" si="2"/>
        <v>12</v>
      </c>
      <c r="M11" s="166">
        <f t="shared" si="2"/>
        <v>2</v>
      </c>
      <c r="N11" s="166">
        <f t="shared" si="0"/>
        <v>113</v>
      </c>
      <c r="O11" s="247">
        <f t="shared" si="0"/>
        <v>19</v>
      </c>
      <c r="P11" s="121"/>
      <c r="Q11" s="59"/>
      <c r="S11" s="59"/>
      <c r="T11" s="59"/>
    </row>
    <row r="12" spans="1:20" s="5" customFormat="1" x14ac:dyDescent="0.2">
      <c r="A12" s="665" t="s">
        <v>642</v>
      </c>
      <c r="B12" s="667"/>
      <c r="C12" s="667"/>
      <c r="D12" s="667"/>
      <c r="E12" s="667"/>
      <c r="F12" s="667"/>
      <c r="G12" s="667"/>
      <c r="H12" s="667"/>
      <c r="I12" s="667"/>
      <c r="J12" s="667"/>
      <c r="K12" s="667"/>
      <c r="L12" s="667"/>
      <c r="M12" s="667"/>
      <c r="N12" s="667"/>
      <c r="O12" s="355"/>
      <c r="P12" s="121"/>
      <c r="Q12" s="59"/>
      <c r="S12" s="59"/>
      <c r="T12" s="59"/>
    </row>
    <row r="13" spans="1:20" s="5" customFormat="1" x14ac:dyDescent="0.2">
      <c r="A13" s="666"/>
      <c r="B13" s="571" t="s">
        <v>4</v>
      </c>
      <c r="C13" s="571" t="s">
        <v>25</v>
      </c>
      <c r="D13" s="664" t="s">
        <v>34</v>
      </c>
      <c r="E13" s="664"/>
      <c r="F13" s="664" t="s">
        <v>35</v>
      </c>
      <c r="G13" s="664"/>
      <c r="H13" s="664" t="s">
        <v>37</v>
      </c>
      <c r="I13" s="664"/>
      <c r="J13" s="664" t="s">
        <v>36</v>
      </c>
      <c r="K13" s="664"/>
      <c r="L13" s="664" t="s">
        <v>4</v>
      </c>
      <c r="M13" s="664" t="s">
        <v>25</v>
      </c>
      <c r="N13" s="664"/>
      <c r="O13" s="661"/>
      <c r="P13" s="121"/>
      <c r="Q13" s="59"/>
      <c r="S13" s="59"/>
      <c r="T13" s="59"/>
    </row>
    <row r="14" spans="1:20" s="5" customFormat="1" ht="25.5" x14ac:dyDescent="0.2">
      <c r="A14" s="64" t="s">
        <v>32</v>
      </c>
      <c r="B14" s="663"/>
      <c r="C14" s="663"/>
      <c r="D14" s="381" t="s">
        <v>4</v>
      </c>
      <c r="E14" s="381" t="s">
        <v>25</v>
      </c>
      <c r="F14" s="381" t="s">
        <v>4</v>
      </c>
      <c r="G14" s="381" t="s">
        <v>25</v>
      </c>
      <c r="H14" s="381" t="s">
        <v>4</v>
      </c>
      <c r="I14" s="381" t="s">
        <v>25</v>
      </c>
      <c r="J14" s="381" t="s">
        <v>4</v>
      </c>
      <c r="K14" s="381" t="s">
        <v>25</v>
      </c>
      <c r="L14" s="664"/>
      <c r="M14" s="664"/>
      <c r="N14" s="664"/>
      <c r="O14" s="662"/>
      <c r="P14" s="121"/>
      <c r="Q14" s="59"/>
      <c r="S14" s="59"/>
      <c r="T14" s="59"/>
    </row>
    <row r="15" spans="1:20" s="5" customFormat="1" x14ac:dyDescent="0.2">
      <c r="A15" s="64" t="s">
        <v>33</v>
      </c>
      <c r="B15" s="386">
        <f>D15+F15+H15+J15</f>
        <v>4</v>
      </c>
      <c r="C15" s="386">
        <f>E15+G15+I15+K15</f>
        <v>2</v>
      </c>
      <c r="D15" s="110">
        <v>2</v>
      </c>
      <c r="E15" s="110"/>
      <c r="F15" s="110"/>
      <c r="G15" s="110"/>
      <c r="H15" s="110">
        <v>2</v>
      </c>
      <c r="I15" s="110">
        <v>2</v>
      </c>
      <c r="J15" s="110"/>
      <c r="K15" s="110"/>
      <c r="L15" s="110"/>
      <c r="M15" s="110"/>
      <c r="N15" s="174">
        <f t="shared" ref="N15:O20" si="3">SUM(D15,F15,H15,J15,L15)</f>
        <v>4</v>
      </c>
      <c r="O15" s="168">
        <f t="shared" si="3"/>
        <v>2</v>
      </c>
      <c r="P15" s="121"/>
      <c r="Q15" s="59"/>
      <c r="S15" s="59"/>
      <c r="T15" s="59"/>
    </row>
    <row r="16" spans="1:20" s="5" customFormat="1" x14ac:dyDescent="0.2">
      <c r="A16" s="64" t="s">
        <v>91</v>
      </c>
      <c r="B16" s="386">
        <f t="shared" ref="B16:C19" si="4">D16+F16+H16+J16</f>
        <v>4</v>
      </c>
      <c r="C16" s="386">
        <f t="shared" si="4"/>
        <v>2</v>
      </c>
      <c r="D16" s="110"/>
      <c r="E16" s="110"/>
      <c r="F16" s="110"/>
      <c r="G16" s="110"/>
      <c r="H16" s="110">
        <v>1</v>
      </c>
      <c r="I16" s="110">
        <v>1</v>
      </c>
      <c r="J16" s="110">
        <v>3</v>
      </c>
      <c r="K16" s="110">
        <v>1</v>
      </c>
      <c r="L16" s="110"/>
      <c r="M16" s="110"/>
      <c r="N16" s="174">
        <f t="shared" si="3"/>
        <v>4</v>
      </c>
      <c r="O16" s="168">
        <f t="shared" si="3"/>
        <v>2</v>
      </c>
      <c r="P16" s="121"/>
      <c r="Q16" s="59"/>
      <c r="S16" s="59"/>
      <c r="T16" s="59"/>
    </row>
    <row r="17" spans="1:20" s="5" customFormat="1" x14ac:dyDescent="0.2">
      <c r="A17" s="64" t="s">
        <v>92</v>
      </c>
      <c r="B17" s="386">
        <f t="shared" si="4"/>
        <v>6</v>
      </c>
      <c r="C17" s="386">
        <f t="shared" si="4"/>
        <v>4</v>
      </c>
      <c r="D17" s="110">
        <v>2</v>
      </c>
      <c r="E17" s="110"/>
      <c r="F17" s="110">
        <v>1</v>
      </c>
      <c r="G17" s="110">
        <v>1</v>
      </c>
      <c r="H17" s="110">
        <v>1</v>
      </c>
      <c r="I17" s="110">
        <v>1</v>
      </c>
      <c r="J17" s="110">
        <v>2</v>
      </c>
      <c r="K17" s="110">
        <v>2</v>
      </c>
      <c r="L17" s="110">
        <v>2</v>
      </c>
      <c r="M17" s="110">
        <v>2</v>
      </c>
      <c r="N17" s="174">
        <f t="shared" si="3"/>
        <v>8</v>
      </c>
      <c r="O17" s="168">
        <f t="shared" si="3"/>
        <v>6</v>
      </c>
      <c r="P17" s="121"/>
      <c r="Q17" s="59"/>
      <c r="S17" s="59"/>
      <c r="T17" s="59"/>
    </row>
    <row r="18" spans="1:20" s="5" customFormat="1" x14ac:dyDescent="0.2">
      <c r="A18" s="64" t="s">
        <v>461</v>
      </c>
      <c r="B18" s="386">
        <f t="shared" si="4"/>
        <v>58</v>
      </c>
      <c r="C18" s="386">
        <f t="shared" si="4"/>
        <v>40</v>
      </c>
      <c r="D18" s="110">
        <v>4</v>
      </c>
      <c r="E18" s="110"/>
      <c r="F18" s="110">
        <v>10</v>
      </c>
      <c r="G18" s="110">
        <v>4</v>
      </c>
      <c r="H18" s="110">
        <v>26</v>
      </c>
      <c r="I18" s="110">
        <v>21</v>
      </c>
      <c r="J18" s="110">
        <v>18</v>
      </c>
      <c r="K18" s="110">
        <v>15</v>
      </c>
      <c r="L18" s="110">
        <v>5</v>
      </c>
      <c r="M18" s="110">
        <v>2</v>
      </c>
      <c r="N18" s="174">
        <f t="shared" si="3"/>
        <v>63</v>
      </c>
      <c r="O18" s="168">
        <f t="shared" si="3"/>
        <v>42</v>
      </c>
      <c r="P18" s="121"/>
      <c r="Q18" s="59"/>
      <c r="S18" s="59"/>
      <c r="T18" s="59"/>
    </row>
    <row r="19" spans="1:20" s="5" customFormat="1" x14ac:dyDescent="0.2">
      <c r="A19" s="220" t="s">
        <v>462</v>
      </c>
      <c r="B19" s="386">
        <f t="shared" si="4"/>
        <v>0</v>
      </c>
      <c r="C19" s="386">
        <f t="shared" si="4"/>
        <v>0</v>
      </c>
      <c r="D19" s="110"/>
      <c r="E19" s="110"/>
      <c r="F19" s="110"/>
      <c r="G19" s="110"/>
      <c r="H19" s="110"/>
      <c r="I19" s="110"/>
      <c r="J19" s="110"/>
      <c r="K19" s="110"/>
      <c r="L19" s="110"/>
      <c r="M19" s="110"/>
      <c r="N19" s="174">
        <f t="shared" si="3"/>
        <v>0</v>
      </c>
      <c r="O19" s="168">
        <f t="shared" si="3"/>
        <v>0</v>
      </c>
      <c r="P19" s="121"/>
      <c r="Q19" s="59"/>
      <c r="S19" s="59"/>
      <c r="T19" s="59"/>
    </row>
    <row r="20" spans="1:20" s="5" customFormat="1" ht="13.5" thickBot="1" x14ac:dyDescent="0.25">
      <c r="A20" s="56" t="s">
        <v>4</v>
      </c>
      <c r="B20" s="353">
        <f t="shared" ref="B20:M20" si="5">SUM(B15:B19)</f>
        <v>72</v>
      </c>
      <c r="C20" s="353">
        <f t="shared" si="5"/>
        <v>48</v>
      </c>
      <c r="D20" s="353">
        <f t="shared" si="5"/>
        <v>8</v>
      </c>
      <c r="E20" s="353">
        <f t="shared" si="5"/>
        <v>0</v>
      </c>
      <c r="F20" s="353">
        <f t="shared" si="5"/>
        <v>11</v>
      </c>
      <c r="G20" s="353">
        <f t="shared" si="5"/>
        <v>5</v>
      </c>
      <c r="H20" s="353">
        <f t="shared" si="5"/>
        <v>30</v>
      </c>
      <c r="I20" s="353">
        <f t="shared" si="5"/>
        <v>25</v>
      </c>
      <c r="J20" s="353">
        <f t="shared" si="5"/>
        <v>23</v>
      </c>
      <c r="K20" s="353">
        <f t="shared" si="5"/>
        <v>18</v>
      </c>
      <c r="L20" s="353">
        <f t="shared" si="5"/>
        <v>7</v>
      </c>
      <c r="M20" s="353">
        <f t="shared" si="5"/>
        <v>4</v>
      </c>
      <c r="N20" s="353">
        <f t="shared" si="3"/>
        <v>79</v>
      </c>
      <c r="O20" s="354">
        <f t="shared" si="3"/>
        <v>52</v>
      </c>
      <c r="P20" s="121"/>
      <c r="Q20" s="59"/>
      <c r="S20" s="59"/>
      <c r="T20" s="59"/>
    </row>
    <row r="21" spans="1:20" s="5" customFormat="1" x14ac:dyDescent="0.2">
      <c r="A21" s="665" t="s">
        <v>643</v>
      </c>
      <c r="B21" s="667"/>
      <c r="C21" s="667"/>
      <c r="D21" s="667"/>
      <c r="E21" s="667"/>
      <c r="F21" s="667"/>
      <c r="G21" s="667"/>
      <c r="H21" s="667"/>
      <c r="I21" s="667"/>
      <c r="J21" s="667"/>
      <c r="K21" s="667"/>
      <c r="L21" s="667"/>
      <c r="M21" s="667"/>
      <c r="N21" s="667"/>
      <c r="O21" s="355"/>
      <c r="P21" s="121"/>
      <c r="Q21" s="59"/>
      <c r="S21" s="59"/>
      <c r="T21" s="59"/>
    </row>
    <row r="22" spans="1:20" s="5" customFormat="1" x14ac:dyDescent="0.2">
      <c r="A22" s="666"/>
      <c r="B22" s="571" t="s">
        <v>4</v>
      </c>
      <c r="C22" s="571" t="s">
        <v>25</v>
      </c>
      <c r="D22" s="668" t="s">
        <v>34</v>
      </c>
      <c r="E22" s="668"/>
      <c r="F22" s="668" t="s">
        <v>35</v>
      </c>
      <c r="G22" s="668"/>
      <c r="H22" s="668" t="s">
        <v>37</v>
      </c>
      <c r="I22" s="668"/>
      <c r="J22" s="668" t="s">
        <v>36</v>
      </c>
      <c r="K22" s="668"/>
      <c r="L22" s="556" t="s">
        <v>4</v>
      </c>
      <c r="M22" s="556" t="s">
        <v>25</v>
      </c>
      <c r="N22" s="664"/>
      <c r="O22" s="661"/>
      <c r="P22" s="121"/>
      <c r="Q22" s="59"/>
      <c r="S22" s="59"/>
      <c r="T22" s="59"/>
    </row>
    <row r="23" spans="1:20" s="5" customFormat="1" ht="25.5" x14ac:dyDescent="0.2">
      <c r="A23" s="14" t="s">
        <v>32</v>
      </c>
      <c r="B23" s="663"/>
      <c r="C23" s="663"/>
      <c r="D23" s="378" t="s">
        <v>4</v>
      </c>
      <c r="E23" s="378" t="s">
        <v>25</v>
      </c>
      <c r="F23" s="378" t="s">
        <v>4</v>
      </c>
      <c r="G23" s="378" t="s">
        <v>25</v>
      </c>
      <c r="H23" s="378" t="s">
        <v>4</v>
      </c>
      <c r="I23" s="378" t="s">
        <v>25</v>
      </c>
      <c r="J23" s="378" t="s">
        <v>4</v>
      </c>
      <c r="K23" s="378" t="s">
        <v>25</v>
      </c>
      <c r="L23" s="556"/>
      <c r="M23" s="556"/>
      <c r="N23" s="664"/>
      <c r="O23" s="662"/>
      <c r="P23" s="121"/>
      <c r="Q23" s="59"/>
      <c r="S23" s="59"/>
      <c r="T23" s="59"/>
    </row>
    <row r="24" spans="1:20" s="5" customFormat="1" x14ac:dyDescent="0.2">
      <c r="A24" s="64" t="s">
        <v>33</v>
      </c>
      <c r="B24" s="386">
        <f>D24+F24+H24+J24</f>
        <v>7</v>
      </c>
      <c r="C24" s="386">
        <f>E24+G24+I24+K24</f>
        <v>4</v>
      </c>
      <c r="D24" s="171">
        <v>2</v>
      </c>
      <c r="E24" s="171"/>
      <c r="F24" s="171">
        <v>1</v>
      </c>
      <c r="G24" s="171"/>
      <c r="H24" s="171">
        <v>2</v>
      </c>
      <c r="I24" s="171">
        <v>2</v>
      </c>
      <c r="J24" s="171">
        <v>2</v>
      </c>
      <c r="K24" s="171">
        <v>2</v>
      </c>
      <c r="L24" s="171"/>
      <c r="M24" s="171"/>
      <c r="N24" s="174">
        <f t="shared" ref="N24:O29" si="6">SUM(D24,F24,H24,J24,L24)</f>
        <v>7</v>
      </c>
      <c r="O24" s="168">
        <f t="shared" si="6"/>
        <v>4</v>
      </c>
      <c r="P24" s="121"/>
      <c r="Q24" s="59"/>
      <c r="S24" s="59"/>
      <c r="T24" s="59"/>
    </row>
    <row r="25" spans="1:20" s="5" customFormat="1" x14ac:dyDescent="0.2">
      <c r="A25" s="64" t="s">
        <v>91</v>
      </c>
      <c r="B25" s="386">
        <f t="shared" ref="B25:C28" si="7">D25+F25+H25+J25</f>
        <v>26</v>
      </c>
      <c r="C25" s="386">
        <f t="shared" si="7"/>
        <v>16</v>
      </c>
      <c r="D25" s="171">
        <v>1</v>
      </c>
      <c r="E25" s="171"/>
      <c r="F25" s="171">
        <v>1</v>
      </c>
      <c r="G25" s="171"/>
      <c r="H25" s="171">
        <v>18</v>
      </c>
      <c r="I25" s="171">
        <v>12</v>
      </c>
      <c r="J25" s="171">
        <v>6</v>
      </c>
      <c r="K25" s="171">
        <v>4</v>
      </c>
      <c r="L25" s="171">
        <v>1</v>
      </c>
      <c r="M25" s="171"/>
      <c r="N25" s="174">
        <f t="shared" si="6"/>
        <v>27</v>
      </c>
      <c r="O25" s="168">
        <f t="shared" si="6"/>
        <v>16</v>
      </c>
      <c r="P25" s="121"/>
      <c r="Q25" s="59"/>
      <c r="S25" s="59"/>
      <c r="T25" s="59"/>
    </row>
    <row r="26" spans="1:20" s="5" customFormat="1" x14ac:dyDescent="0.2">
      <c r="A26" s="64" t="s">
        <v>92</v>
      </c>
      <c r="B26" s="386">
        <f t="shared" si="7"/>
        <v>8</v>
      </c>
      <c r="C26" s="386">
        <f t="shared" si="7"/>
        <v>3</v>
      </c>
      <c r="D26" s="171"/>
      <c r="E26" s="171"/>
      <c r="F26" s="171">
        <v>1</v>
      </c>
      <c r="G26" s="171"/>
      <c r="H26" s="171">
        <v>2</v>
      </c>
      <c r="I26" s="171">
        <v>1</v>
      </c>
      <c r="J26" s="171">
        <v>5</v>
      </c>
      <c r="K26" s="171">
        <v>2</v>
      </c>
      <c r="L26" s="171"/>
      <c r="M26" s="171"/>
      <c r="N26" s="174">
        <f t="shared" si="6"/>
        <v>8</v>
      </c>
      <c r="O26" s="168">
        <f t="shared" si="6"/>
        <v>3</v>
      </c>
      <c r="P26" s="121"/>
      <c r="Q26" s="59"/>
      <c r="S26" s="59"/>
      <c r="T26" s="59"/>
    </row>
    <row r="27" spans="1:20" s="5" customFormat="1" x14ac:dyDescent="0.2">
      <c r="A27" s="64" t="s">
        <v>461</v>
      </c>
      <c r="B27" s="386">
        <f t="shared" si="7"/>
        <v>141</v>
      </c>
      <c r="C27" s="386">
        <f t="shared" si="7"/>
        <v>63</v>
      </c>
      <c r="D27" s="171">
        <v>5</v>
      </c>
      <c r="E27" s="171"/>
      <c r="F27" s="171">
        <v>29</v>
      </c>
      <c r="G27" s="171">
        <v>9</v>
      </c>
      <c r="H27" s="171">
        <v>88</v>
      </c>
      <c r="I27" s="171">
        <v>45</v>
      </c>
      <c r="J27" s="171">
        <v>19</v>
      </c>
      <c r="K27" s="171">
        <v>9</v>
      </c>
      <c r="L27" s="171"/>
      <c r="M27" s="171"/>
      <c r="N27" s="174">
        <f t="shared" si="6"/>
        <v>141</v>
      </c>
      <c r="O27" s="168">
        <f t="shared" si="6"/>
        <v>63</v>
      </c>
      <c r="P27" s="121"/>
      <c r="Q27" s="59"/>
      <c r="S27" s="59"/>
      <c r="T27" s="59"/>
    </row>
    <row r="28" spans="1:20" s="5" customFormat="1" x14ac:dyDescent="0.2">
      <c r="A28" s="220" t="s">
        <v>462</v>
      </c>
      <c r="B28" s="386">
        <f t="shared" si="7"/>
        <v>0</v>
      </c>
      <c r="C28" s="386">
        <f t="shared" si="7"/>
        <v>0</v>
      </c>
      <c r="D28" s="171"/>
      <c r="E28" s="171"/>
      <c r="F28" s="171"/>
      <c r="G28" s="171"/>
      <c r="H28" s="171"/>
      <c r="I28" s="171"/>
      <c r="J28" s="171"/>
      <c r="K28" s="171"/>
      <c r="L28" s="171"/>
      <c r="M28" s="171"/>
      <c r="N28" s="174">
        <f t="shared" si="6"/>
        <v>0</v>
      </c>
      <c r="O28" s="168">
        <f t="shared" si="6"/>
        <v>0</v>
      </c>
      <c r="P28" s="121"/>
      <c r="Q28" s="59"/>
      <c r="S28" s="59"/>
      <c r="T28" s="59"/>
    </row>
    <row r="29" spans="1:20" s="5" customFormat="1" ht="13.5" thickBot="1" x14ac:dyDescent="0.25">
      <c r="A29" s="24" t="s">
        <v>4</v>
      </c>
      <c r="B29" s="166">
        <f t="shared" ref="B29:C29" si="8">SUM(B24:B28)</f>
        <v>182</v>
      </c>
      <c r="C29" s="166">
        <f t="shared" si="8"/>
        <v>86</v>
      </c>
      <c r="D29" s="166">
        <f>SUM(D24:D28)</f>
        <v>8</v>
      </c>
      <c r="E29" s="166">
        <f t="shared" ref="E29:M29" si="9">SUM(E24:E28)</f>
        <v>0</v>
      </c>
      <c r="F29" s="166">
        <f t="shared" si="9"/>
        <v>32</v>
      </c>
      <c r="G29" s="166">
        <f t="shared" si="9"/>
        <v>9</v>
      </c>
      <c r="H29" s="166">
        <f t="shared" si="9"/>
        <v>110</v>
      </c>
      <c r="I29" s="166">
        <f t="shared" si="9"/>
        <v>60</v>
      </c>
      <c r="J29" s="166">
        <f t="shared" si="9"/>
        <v>32</v>
      </c>
      <c r="K29" s="166">
        <f t="shared" si="9"/>
        <v>17</v>
      </c>
      <c r="L29" s="166">
        <f t="shared" si="9"/>
        <v>1</v>
      </c>
      <c r="M29" s="166">
        <f t="shared" si="9"/>
        <v>0</v>
      </c>
      <c r="N29" s="166">
        <f t="shared" si="6"/>
        <v>183</v>
      </c>
      <c r="O29" s="247">
        <f t="shared" si="6"/>
        <v>86</v>
      </c>
      <c r="P29" s="121"/>
      <c r="Q29" s="59"/>
      <c r="S29" s="59"/>
      <c r="T29" s="59"/>
    </row>
    <row r="30" spans="1:20" s="5" customFormat="1" x14ac:dyDescent="0.2">
      <c r="A30" s="665" t="s">
        <v>644</v>
      </c>
      <c r="B30" s="667"/>
      <c r="C30" s="667"/>
      <c r="D30" s="667"/>
      <c r="E30" s="667"/>
      <c r="F30" s="667"/>
      <c r="G30" s="667"/>
      <c r="H30" s="667"/>
      <c r="I30" s="667"/>
      <c r="J30" s="667"/>
      <c r="K30" s="667"/>
      <c r="L30" s="667"/>
      <c r="M30" s="667"/>
      <c r="N30" s="667"/>
      <c r="O30" s="355"/>
      <c r="P30" s="121"/>
      <c r="Q30" s="59"/>
      <c r="S30" s="59"/>
      <c r="T30" s="59"/>
    </row>
    <row r="31" spans="1:20" s="5" customFormat="1" x14ac:dyDescent="0.2">
      <c r="A31" s="666"/>
      <c r="B31" s="571" t="s">
        <v>4</v>
      </c>
      <c r="C31" s="571" t="s">
        <v>25</v>
      </c>
      <c r="D31" s="664" t="s">
        <v>34</v>
      </c>
      <c r="E31" s="664"/>
      <c r="F31" s="664" t="s">
        <v>35</v>
      </c>
      <c r="G31" s="664"/>
      <c r="H31" s="664" t="s">
        <v>37</v>
      </c>
      <c r="I31" s="664"/>
      <c r="J31" s="664" t="s">
        <v>36</v>
      </c>
      <c r="K31" s="664"/>
      <c r="L31" s="664" t="s">
        <v>4</v>
      </c>
      <c r="M31" s="664" t="s">
        <v>25</v>
      </c>
      <c r="N31" s="664"/>
      <c r="O31" s="661"/>
      <c r="P31" s="121"/>
      <c r="Q31" s="59"/>
      <c r="S31" s="59"/>
      <c r="T31" s="59"/>
    </row>
    <row r="32" spans="1:20" s="5" customFormat="1" ht="26.1" customHeight="1" x14ac:dyDescent="0.2">
      <c r="A32" s="14" t="s">
        <v>32</v>
      </c>
      <c r="B32" s="663"/>
      <c r="C32" s="663"/>
      <c r="D32" s="381" t="s">
        <v>4</v>
      </c>
      <c r="E32" s="381" t="s">
        <v>25</v>
      </c>
      <c r="F32" s="381" t="s">
        <v>4</v>
      </c>
      <c r="G32" s="381" t="s">
        <v>25</v>
      </c>
      <c r="H32" s="381" t="s">
        <v>4</v>
      </c>
      <c r="I32" s="381" t="s">
        <v>25</v>
      </c>
      <c r="J32" s="381" t="s">
        <v>4</v>
      </c>
      <c r="K32" s="381" t="s">
        <v>25</v>
      </c>
      <c r="L32" s="664"/>
      <c r="M32" s="664"/>
      <c r="N32" s="664"/>
      <c r="O32" s="662"/>
      <c r="P32" s="121"/>
      <c r="Q32" s="59"/>
      <c r="S32" s="59"/>
      <c r="T32" s="59"/>
    </row>
    <row r="33" spans="1:20" s="5" customFormat="1" x14ac:dyDescent="0.2">
      <c r="A33" s="64" t="s">
        <v>33</v>
      </c>
      <c r="B33" s="386">
        <f>D33+F33+H33+J33</f>
        <v>0</v>
      </c>
      <c r="C33" s="386">
        <f>E33+G33+I33+K33</f>
        <v>0</v>
      </c>
      <c r="D33" s="110"/>
      <c r="E33" s="110"/>
      <c r="F33" s="110"/>
      <c r="G33" s="110"/>
      <c r="H33" s="110"/>
      <c r="I33" s="110"/>
      <c r="J33" s="110"/>
      <c r="K33" s="110"/>
      <c r="L33" s="110"/>
      <c r="M33" s="110"/>
      <c r="N33" s="174">
        <f t="shared" ref="N33:O38" si="10">SUM(D33,F33,H33,J33,L33)</f>
        <v>0</v>
      </c>
      <c r="O33" s="168">
        <f t="shared" si="10"/>
        <v>0</v>
      </c>
      <c r="P33" s="121"/>
      <c r="Q33" s="59"/>
      <c r="S33" s="59"/>
      <c r="T33" s="59"/>
    </row>
    <row r="34" spans="1:20" s="5" customFormat="1" x14ac:dyDescent="0.2">
      <c r="A34" s="64" t="s">
        <v>91</v>
      </c>
      <c r="B34" s="386">
        <f t="shared" ref="B34:C37" si="11">D34+F34+H34+J34</f>
        <v>5</v>
      </c>
      <c r="C34" s="386">
        <f t="shared" si="11"/>
        <v>1</v>
      </c>
      <c r="D34" s="110"/>
      <c r="E34" s="110"/>
      <c r="F34" s="110"/>
      <c r="G34" s="110"/>
      <c r="H34" s="110">
        <v>3</v>
      </c>
      <c r="I34" s="110">
        <v>1</v>
      </c>
      <c r="J34" s="110">
        <v>2</v>
      </c>
      <c r="K34" s="110"/>
      <c r="L34" s="110"/>
      <c r="M34" s="110"/>
      <c r="N34" s="174">
        <f t="shared" si="10"/>
        <v>5</v>
      </c>
      <c r="O34" s="168">
        <f t="shared" si="10"/>
        <v>1</v>
      </c>
      <c r="P34" s="121"/>
      <c r="Q34" s="59"/>
      <c r="S34" s="59"/>
      <c r="T34" s="59"/>
    </row>
    <row r="35" spans="1:20" s="5" customFormat="1" x14ac:dyDescent="0.2">
      <c r="A35" s="64" t="s">
        <v>92</v>
      </c>
      <c r="B35" s="386">
        <f t="shared" si="11"/>
        <v>3</v>
      </c>
      <c r="C35" s="386">
        <f t="shared" si="11"/>
        <v>3</v>
      </c>
      <c r="D35" s="110"/>
      <c r="E35" s="110"/>
      <c r="F35" s="110"/>
      <c r="G35" s="110"/>
      <c r="H35" s="110">
        <v>3</v>
      </c>
      <c r="I35" s="110">
        <v>3</v>
      </c>
      <c r="J35" s="110"/>
      <c r="K35" s="110"/>
      <c r="L35" s="110"/>
      <c r="M35" s="110"/>
      <c r="N35" s="174">
        <f t="shared" si="10"/>
        <v>3</v>
      </c>
      <c r="O35" s="168">
        <f t="shared" si="10"/>
        <v>3</v>
      </c>
      <c r="P35" s="121"/>
      <c r="Q35" s="59"/>
      <c r="S35" s="59"/>
      <c r="T35" s="59"/>
    </row>
    <row r="36" spans="1:20" s="5" customFormat="1" x14ac:dyDescent="0.2">
      <c r="A36" s="64" t="s">
        <v>461</v>
      </c>
      <c r="B36" s="386">
        <f t="shared" si="11"/>
        <v>61</v>
      </c>
      <c r="C36" s="386">
        <f t="shared" si="11"/>
        <v>43</v>
      </c>
      <c r="D36" s="110">
        <v>3</v>
      </c>
      <c r="E36" s="110"/>
      <c r="F36" s="110">
        <v>10</v>
      </c>
      <c r="G36" s="110">
        <v>7</v>
      </c>
      <c r="H36" s="110">
        <v>37</v>
      </c>
      <c r="I36" s="110">
        <v>27</v>
      </c>
      <c r="J36" s="110">
        <v>11</v>
      </c>
      <c r="K36" s="110">
        <v>9</v>
      </c>
      <c r="L36" s="110"/>
      <c r="M36" s="110"/>
      <c r="N36" s="174">
        <f t="shared" si="10"/>
        <v>61</v>
      </c>
      <c r="O36" s="168">
        <f t="shared" si="10"/>
        <v>43</v>
      </c>
      <c r="P36" s="121"/>
      <c r="Q36" s="59"/>
      <c r="S36" s="59"/>
      <c r="T36" s="59"/>
    </row>
    <row r="37" spans="1:20" s="5" customFormat="1" x14ac:dyDescent="0.2">
      <c r="A37" s="220" t="s">
        <v>462</v>
      </c>
      <c r="B37" s="386">
        <f t="shared" si="11"/>
        <v>0</v>
      </c>
      <c r="C37" s="386">
        <f t="shared" si="11"/>
        <v>0</v>
      </c>
      <c r="D37" s="110"/>
      <c r="E37" s="110"/>
      <c r="F37" s="110"/>
      <c r="G37" s="110"/>
      <c r="H37" s="110"/>
      <c r="I37" s="110"/>
      <c r="J37" s="110"/>
      <c r="K37" s="110"/>
      <c r="L37" s="110"/>
      <c r="M37" s="110"/>
      <c r="N37" s="174">
        <f t="shared" si="10"/>
        <v>0</v>
      </c>
      <c r="O37" s="168">
        <f t="shared" si="10"/>
        <v>0</v>
      </c>
      <c r="P37" s="121"/>
      <c r="Q37" s="59"/>
      <c r="S37" s="59"/>
      <c r="T37" s="59"/>
    </row>
    <row r="38" spans="1:20" s="5" customFormat="1" ht="13.5" thickBot="1" x14ac:dyDescent="0.25">
      <c r="A38" s="56" t="s">
        <v>4</v>
      </c>
      <c r="B38" s="353">
        <f t="shared" ref="B38:M38" si="12">SUM(B33:B37)</f>
        <v>69</v>
      </c>
      <c r="C38" s="353">
        <f t="shared" si="12"/>
        <v>47</v>
      </c>
      <c r="D38" s="353">
        <f t="shared" si="12"/>
        <v>3</v>
      </c>
      <c r="E38" s="353">
        <f t="shared" si="12"/>
        <v>0</v>
      </c>
      <c r="F38" s="353">
        <f t="shared" si="12"/>
        <v>10</v>
      </c>
      <c r="G38" s="353">
        <f t="shared" si="12"/>
        <v>7</v>
      </c>
      <c r="H38" s="353">
        <f t="shared" si="12"/>
        <v>43</v>
      </c>
      <c r="I38" s="353">
        <f t="shared" si="12"/>
        <v>31</v>
      </c>
      <c r="J38" s="353">
        <f t="shared" si="12"/>
        <v>13</v>
      </c>
      <c r="K38" s="353">
        <f t="shared" si="12"/>
        <v>9</v>
      </c>
      <c r="L38" s="353">
        <f t="shared" si="12"/>
        <v>0</v>
      </c>
      <c r="M38" s="353">
        <f t="shared" si="12"/>
        <v>0</v>
      </c>
      <c r="N38" s="353">
        <f t="shared" si="10"/>
        <v>69</v>
      </c>
      <c r="O38" s="354">
        <f t="shared" si="10"/>
        <v>47</v>
      </c>
      <c r="P38" s="121"/>
      <c r="Q38" s="59"/>
      <c r="S38" s="59"/>
      <c r="T38" s="59"/>
    </row>
    <row r="39" spans="1:20" s="5" customFormat="1" x14ac:dyDescent="0.2">
      <c r="A39" s="665" t="s">
        <v>645</v>
      </c>
      <c r="B39" s="667"/>
      <c r="C39" s="667"/>
      <c r="D39" s="667"/>
      <c r="E39" s="667"/>
      <c r="F39" s="667"/>
      <c r="G39" s="667"/>
      <c r="H39" s="667"/>
      <c r="I39" s="667"/>
      <c r="J39" s="667"/>
      <c r="K39" s="667"/>
      <c r="L39" s="667"/>
      <c r="M39" s="667"/>
      <c r="N39" s="667"/>
      <c r="O39" s="355"/>
      <c r="P39" s="121"/>
      <c r="Q39" s="59"/>
      <c r="S39" s="59"/>
      <c r="T39" s="59"/>
    </row>
    <row r="40" spans="1:20" s="5" customFormat="1" x14ac:dyDescent="0.2">
      <c r="A40" s="666"/>
      <c r="B40" s="571" t="s">
        <v>4</v>
      </c>
      <c r="C40" s="571" t="s">
        <v>25</v>
      </c>
      <c r="D40" s="668" t="s">
        <v>34</v>
      </c>
      <c r="E40" s="668"/>
      <c r="F40" s="668" t="s">
        <v>35</v>
      </c>
      <c r="G40" s="668"/>
      <c r="H40" s="668" t="s">
        <v>37</v>
      </c>
      <c r="I40" s="668"/>
      <c r="J40" s="668" t="s">
        <v>36</v>
      </c>
      <c r="K40" s="668"/>
      <c r="L40" s="556" t="s">
        <v>4</v>
      </c>
      <c r="M40" s="556" t="s">
        <v>25</v>
      </c>
      <c r="N40" s="664"/>
      <c r="O40" s="661"/>
      <c r="P40" s="121"/>
      <c r="Q40" s="59"/>
      <c r="S40" s="59"/>
      <c r="T40" s="59"/>
    </row>
    <row r="41" spans="1:20" s="5" customFormat="1" ht="26.1" customHeight="1" x14ac:dyDescent="0.2">
      <c r="A41" s="14" t="s">
        <v>32</v>
      </c>
      <c r="B41" s="663"/>
      <c r="C41" s="663"/>
      <c r="D41" s="378" t="s">
        <v>4</v>
      </c>
      <c r="E41" s="378" t="s">
        <v>25</v>
      </c>
      <c r="F41" s="378" t="s">
        <v>4</v>
      </c>
      <c r="G41" s="378" t="s">
        <v>25</v>
      </c>
      <c r="H41" s="378" t="s">
        <v>4</v>
      </c>
      <c r="I41" s="378" t="s">
        <v>25</v>
      </c>
      <c r="J41" s="378" t="s">
        <v>4</v>
      </c>
      <c r="K41" s="378" t="s">
        <v>25</v>
      </c>
      <c r="L41" s="556"/>
      <c r="M41" s="556"/>
      <c r="N41" s="664"/>
      <c r="O41" s="662"/>
      <c r="P41" s="121"/>
      <c r="Q41" s="59"/>
      <c r="S41" s="59"/>
      <c r="T41" s="59"/>
    </row>
    <row r="42" spans="1:20" s="5" customFormat="1" x14ac:dyDescent="0.2">
      <c r="A42" s="64" t="s">
        <v>33</v>
      </c>
      <c r="B42" s="386">
        <f>D42+F42+H42+J42</f>
        <v>3</v>
      </c>
      <c r="C42" s="386">
        <f>E42+G42+I42+K42</f>
        <v>1</v>
      </c>
      <c r="D42" s="171">
        <v>1</v>
      </c>
      <c r="E42" s="171"/>
      <c r="F42" s="171"/>
      <c r="G42" s="171"/>
      <c r="H42" s="171">
        <v>2</v>
      </c>
      <c r="I42" s="171">
        <v>1</v>
      </c>
      <c r="J42" s="171"/>
      <c r="K42" s="171"/>
      <c r="L42" s="171">
        <v>1</v>
      </c>
      <c r="M42" s="171"/>
      <c r="N42" s="174">
        <f t="shared" ref="N42:O47" si="13">SUM(D42,F42,H42,J42,L42)</f>
        <v>4</v>
      </c>
      <c r="O42" s="168">
        <f t="shared" si="13"/>
        <v>1</v>
      </c>
      <c r="P42" s="121"/>
      <c r="Q42" s="59"/>
      <c r="S42" s="59"/>
      <c r="T42" s="59"/>
    </row>
    <row r="43" spans="1:20" s="5" customFormat="1" x14ac:dyDescent="0.2">
      <c r="A43" s="64" t="s">
        <v>91</v>
      </c>
      <c r="B43" s="386">
        <f t="shared" ref="B43:C46" si="14">D43+F43+H43+J43</f>
        <v>7</v>
      </c>
      <c r="C43" s="386">
        <f t="shared" si="14"/>
        <v>1</v>
      </c>
      <c r="D43" s="171">
        <v>2</v>
      </c>
      <c r="E43" s="171"/>
      <c r="F43" s="171">
        <v>1</v>
      </c>
      <c r="G43" s="171">
        <v>1</v>
      </c>
      <c r="H43" s="171">
        <v>2</v>
      </c>
      <c r="I43" s="171"/>
      <c r="J43" s="171">
        <v>2</v>
      </c>
      <c r="K43" s="171"/>
      <c r="L43" s="171"/>
      <c r="M43" s="171"/>
      <c r="N43" s="174">
        <f t="shared" si="13"/>
        <v>7</v>
      </c>
      <c r="O43" s="168">
        <f t="shared" si="13"/>
        <v>1</v>
      </c>
      <c r="P43" s="121"/>
      <c r="Q43" s="59"/>
      <c r="S43" s="59"/>
      <c r="T43" s="59"/>
    </row>
    <row r="44" spans="1:20" s="5" customFormat="1" x14ac:dyDescent="0.2">
      <c r="A44" s="64" t="s">
        <v>92</v>
      </c>
      <c r="B44" s="386">
        <f t="shared" si="14"/>
        <v>5</v>
      </c>
      <c r="C44" s="386">
        <f t="shared" si="14"/>
        <v>1</v>
      </c>
      <c r="D44" s="171"/>
      <c r="E44" s="171"/>
      <c r="F44" s="171">
        <v>1</v>
      </c>
      <c r="G44" s="171"/>
      <c r="H44" s="171">
        <v>2</v>
      </c>
      <c r="I44" s="171">
        <v>1</v>
      </c>
      <c r="J44" s="171">
        <v>2</v>
      </c>
      <c r="K44" s="171"/>
      <c r="L44" s="171"/>
      <c r="M44" s="171"/>
      <c r="N44" s="174">
        <f t="shared" si="13"/>
        <v>5</v>
      </c>
      <c r="O44" s="168">
        <f t="shared" si="13"/>
        <v>1</v>
      </c>
      <c r="P44" s="121"/>
      <c r="Q44" s="59"/>
      <c r="S44" s="59"/>
      <c r="T44" s="59"/>
    </row>
    <row r="45" spans="1:20" s="5" customFormat="1" x14ac:dyDescent="0.2">
      <c r="A45" s="64" t="s">
        <v>461</v>
      </c>
      <c r="B45" s="386">
        <f t="shared" si="14"/>
        <v>24</v>
      </c>
      <c r="C45" s="386">
        <f t="shared" si="14"/>
        <v>5</v>
      </c>
      <c r="D45" s="171">
        <v>2</v>
      </c>
      <c r="E45" s="171"/>
      <c r="F45" s="171">
        <v>6</v>
      </c>
      <c r="G45" s="171">
        <v>1</v>
      </c>
      <c r="H45" s="171">
        <v>5</v>
      </c>
      <c r="I45" s="171"/>
      <c r="J45" s="171">
        <v>11</v>
      </c>
      <c r="K45" s="171">
        <v>4</v>
      </c>
      <c r="L45" s="171"/>
      <c r="M45" s="171"/>
      <c r="N45" s="174">
        <f t="shared" si="13"/>
        <v>24</v>
      </c>
      <c r="O45" s="168">
        <f t="shared" si="13"/>
        <v>5</v>
      </c>
      <c r="P45" s="121"/>
      <c r="Q45" s="59"/>
      <c r="S45" s="59"/>
      <c r="T45" s="59"/>
    </row>
    <row r="46" spans="1:20" s="5" customFormat="1" x14ac:dyDescent="0.2">
      <c r="A46" s="220" t="s">
        <v>462</v>
      </c>
      <c r="B46" s="386">
        <f t="shared" si="14"/>
        <v>0</v>
      </c>
      <c r="C46" s="386">
        <f t="shared" si="14"/>
        <v>0</v>
      </c>
      <c r="D46" s="171"/>
      <c r="E46" s="171"/>
      <c r="F46" s="171"/>
      <c r="G46" s="171"/>
      <c r="H46" s="171"/>
      <c r="I46" s="171"/>
      <c r="J46" s="171"/>
      <c r="K46" s="171"/>
      <c r="L46" s="171"/>
      <c r="M46" s="171"/>
      <c r="N46" s="174">
        <f t="shared" si="13"/>
        <v>0</v>
      </c>
      <c r="O46" s="168">
        <f t="shared" si="13"/>
        <v>0</v>
      </c>
      <c r="P46" s="121"/>
      <c r="Q46" s="59"/>
      <c r="S46" s="59"/>
      <c r="T46" s="59"/>
    </row>
    <row r="47" spans="1:20" s="5" customFormat="1" ht="13.5" thickBot="1" x14ac:dyDescent="0.25">
      <c r="A47" s="24" t="s">
        <v>4</v>
      </c>
      <c r="B47" s="166">
        <f t="shared" ref="B47:C47" si="15">SUM(B42:B46)</f>
        <v>39</v>
      </c>
      <c r="C47" s="166">
        <f t="shared" si="15"/>
        <v>8</v>
      </c>
      <c r="D47" s="166">
        <f>SUM(D42:D46)</f>
        <v>5</v>
      </c>
      <c r="E47" s="166">
        <f t="shared" ref="E47:M47" si="16">SUM(E42:E46)</f>
        <v>0</v>
      </c>
      <c r="F47" s="166">
        <f t="shared" si="16"/>
        <v>8</v>
      </c>
      <c r="G47" s="166">
        <f t="shared" si="16"/>
        <v>2</v>
      </c>
      <c r="H47" s="166">
        <f t="shared" si="16"/>
        <v>11</v>
      </c>
      <c r="I47" s="166">
        <f t="shared" si="16"/>
        <v>2</v>
      </c>
      <c r="J47" s="166">
        <f t="shared" si="16"/>
        <v>15</v>
      </c>
      <c r="K47" s="166">
        <f t="shared" si="16"/>
        <v>4</v>
      </c>
      <c r="L47" s="166">
        <f t="shared" si="16"/>
        <v>1</v>
      </c>
      <c r="M47" s="166">
        <f t="shared" si="16"/>
        <v>0</v>
      </c>
      <c r="N47" s="166">
        <f t="shared" si="13"/>
        <v>40</v>
      </c>
      <c r="O47" s="247">
        <f t="shared" si="13"/>
        <v>8</v>
      </c>
      <c r="P47" s="121"/>
      <c r="Q47" s="59"/>
      <c r="S47" s="59"/>
      <c r="T47" s="59"/>
    </row>
    <row r="48" spans="1:20" s="5" customFormat="1" x14ac:dyDescent="0.2">
      <c r="A48" s="665" t="s">
        <v>646</v>
      </c>
      <c r="B48" s="667"/>
      <c r="C48" s="667"/>
      <c r="D48" s="667"/>
      <c r="E48" s="667"/>
      <c r="F48" s="667"/>
      <c r="G48" s="667"/>
      <c r="H48" s="667"/>
      <c r="I48" s="667"/>
      <c r="J48" s="667"/>
      <c r="K48" s="667"/>
      <c r="L48" s="667"/>
      <c r="M48" s="667"/>
      <c r="N48" s="667"/>
      <c r="O48" s="355"/>
      <c r="P48" s="121"/>
      <c r="Q48" s="59"/>
      <c r="S48" s="59"/>
      <c r="T48" s="59"/>
    </row>
    <row r="49" spans="1:20" s="5" customFormat="1" ht="29.45" customHeight="1" x14ac:dyDescent="0.2">
      <c r="A49" s="666"/>
      <c r="B49" s="571" t="s">
        <v>4</v>
      </c>
      <c r="C49" s="571" t="s">
        <v>25</v>
      </c>
      <c r="D49" s="664" t="s">
        <v>34</v>
      </c>
      <c r="E49" s="664"/>
      <c r="F49" s="664" t="s">
        <v>35</v>
      </c>
      <c r="G49" s="664"/>
      <c r="H49" s="664" t="s">
        <v>37</v>
      </c>
      <c r="I49" s="664"/>
      <c r="J49" s="664" t="s">
        <v>36</v>
      </c>
      <c r="K49" s="664"/>
      <c r="L49" s="664" t="s">
        <v>4</v>
      </c>
      <c r="M49" s="664" t="s">
        <v>25</v>
      </c>
      <c r="N49" s="664"/>
      <c r="O49" s="661"/>
      <c r="P49" s="121"/>
      <c r="Q49" s="59"/>
      <c r="S49" s="59"/>
      <c r="T49" s="59"/>
    </row>
    <row r="50" spans="1:20" s="5" customFormat="1" ht="26.1" customHeight="1" x14ac:dyDescent="0.2">
      <c r="A50" s="14" t="s">
        <v>32</v>
      </c>
      <c r="B50" s="663"/>
      <c r="C50" s="663"/>
      <c r="D50" s="381" t="s">
        <v>4</v>
      </c>
      <c r="E50" s="381" t="s">
        <v>25</v>
      </c>
      <c r="F50" s="381" t="s">
        <v>4</v>
      </c>
      <c r="G50" s="381" t="s">
        <v>25</v>
      </c>
      <c r="H50" s="381" t="s">
        <v>4</v>
      </c>
      <c r="I50" s="381" t="s">
        <v>25</v>
      </c>
      <c r="J50" s="381" t="s">
        <v>4</v>
      </c>
      <c r="K50" s="381" t="s">
        <v>25</v>
      </c>
      <c r="L50" s="664"/>
      <c r="M50" s="664"/>
      <c r="N50" s="664"/>
      <c r="O50" s="662"/>
      <c r="P50" s="121"/>
      <c r="Q50" s="59"/>
      <c r="S50" s="59"/>
      <c r="T50" s="59"/>
    </row>
    <row r="51" spans="1:20" s="5" customFormat="1" x14ac:dyDescent="0.2">
      <c r="A51" s="64" t="s">
        <v>33</v>
      </c>
      <c r="B51" s="386">
        <f>D51+F51+H51+J51</f>
        <v>7</v>
      </c>
      <c r="C51" s="386">
        <f>E51+G51+I51+K51</f>
        <v>2</v>
      </c>
      <c r="D51" s="110">
        <v>1</v>
      </c>
      <c r="E51" s="110"/>
      <c r="F51" s="110">
        <v>1</v>
      </c>
      <c r="G51" s="110"/>
      <c r="H51" s="110">
        <v>3</v>
      </c>
      <c r="I51" s="110">
        <v>1</v>
      </c>
      <c r="J51" s="110">
        <v>2</v>
      </c>
      <c r="K51" s="110">
        <v>1</v>
      </c>
      <c r="L51" s="110">
        <v>2</v>
      </c>
      <c r="M51" s="110"/>
      <c r="N51" s="174">
        <f t="shared" ref="N51:O56" si="17">SUM(D51,F51,H51,J51,L51)</f>
        <v>9</v>
      </c>
      <c r="O51" s="168">
        <f t="shared" si="17"/>
        <v>2</v>
      </c>
      <c r="P51" s="121"/>
      <c r="Q51" s="59"/>
      <c r="S51" s="59"/>
      <c r="T51" s="59"/>
    </row>
    <row r="52" spans="1:20" s="5" customFormat="1" x14ac:dyDescent="0.2">
      <c r="A52" s="64" t="s">
        <v>91</v>
      </c>
      <c r="B52" s="386">
        <f t="shared" ref="B52:C55" si="18">D52+F52+H52+J52</f>
        <v>10</v>
      </c>
      <c r="C52" s="386">
        <f t="shared" si="18"/>
        <v>1</v>
      </c>
      <c r="D52" s="110"/>
      <c r="E52" s="110"/>
      <c r="F52" s="110">
        <v>2</v>
      </c>
      <c r="G52" s="110"/>
      <c r="H52" s="110">
        <v>3</v>
      </c>
      <c r="I52" s="110"/>
      <c r="J52" s="110">
        <v>5</v>
      </c>
      <c r="K52" s="110">
        <v>1</v>
      </c>
      <c r="L52" s="110">
        <v>5</v>
      </c>
      <c r="M52" s="110"/>
      <c r="N52" s="174">
        <f t="shared" si="17"/>
        <v>15</v>
      </c>
      <c r="O52" s="168">
        <f t="shared" si="17"/>
        <v>1</v>
      </c>
      <c r="P52" s="121"/>
      <c r="Q52" s="59"/>
      <c r="S52" s="59"/>
      <c r="T52" s="59"/>
    </row>
    <row r="53" spans="1:20" s="5" customFormat="1" x14ac:dyDescent="0.2">
      <c r="A53" s="64" t="s">
        <v>92</v>
      </c>
      <c r="B53" s="386">
        <f t="shared" si="18"/>
        <v>13</v>
      </c>
      <c r="C53" s="386">
        <f t="shared" si="18"/>
        <v>3</v>
      </c>
      <c r="D53" s="110">
        <v>1</v>
      </c>
      <c r="E53" s="110"/>
      <c r="F53" s="110">
        <v>1</v>
      </c>
      <c r="G53" s="110"/>
      <c r="H53" s="110">
        <v>7</v>
      </c>
      <c r="I53" s="110">
        <v>3</v>
      </c>
      <c r="J53" s="110">
        <v>4</v>
      </c>
      <c r="K53" s="110"/>
      <c r="L53" s="110"/>
      <c r="M53" s="110"/>
      <c r="N53" s="174">
        <f t="shared" si="17"/>
        <v>13</v>
      </c>
      <c r="O53" s="168">
        <f t="shared" si="17"/>
        <v>3</v>
      </c>
      <c r="P53" s="121"/>
      <c r="Q53" s="59"/>
      <c r="S53" s="59"/>
      <c r="T53" s="59"/>
    </row>
    <row r="54" spans="1:20" s="5" customFormat="1" x14ac:dyDescent="0.2">
      <c r="A54" s="64" t="s">
        <v>461</v>
      </c>
      <c r="B54" s="386">
        <f t="shared" si="18"/>
        <v>64</v>
      </c>
      <c r="C54" s="386">
        <f t="shared" si="18"/>
        <v>3</v>
      </c>
      <c r="D54" s="110">
        <v>5</v>
      </c>
      <c r="E54" s="110"/>
      <c r="F54" s="110">
        <v>12</v>
      </c>
      <c r="G54" s="110"/>
      <c r="H54" s="110">
        <v>37</v>
      </c>
      <c r="I54" s="110">
        <v>2</v>
      </c>
      <c r="J54" s="110">
        <v>10</v>
      </c>
      <c r="K54" s="110">
        <v>1</v>
      </c>
      <c r="L54" s="110">
        <v>7</v>
      </c>
      <c r="M54" s="110">
        <v>3</v>
      </c>
      <c r="N54" s="174">
        <f t="shared" si="17"/>
        <v>71</v>
      </c>
      <c r="O54" s="168">
        <f t="shared" si="17"/>
        <v>6</v>
      </c>
      <c r="P54" s="121"/>
      <c r="Q54" s="59"/>
      <c r="S54" s="59"/>
      <c r="T54" s="59"/>
    </row>
    <row r="55" spans="1:20" s="5" customFormat="1" x14ac:dyDescent="0.2">
      <c r="A55" s="220" t="s">
        <v>462</v>
      </c>
      <c r="B55" s="386">
        <f t="shared" si="18"/>
        <v>0</v>
      </c>
      <c r="C55" s="386">
        <f t="shared" si="18"/>
        <v>0</v>
      </c>
      <c r="D55" s="110"/>
      <c r="E55" s="110"/>
      <c r="F55" s="110"/>
      <c r="G55" s="110"/>
      <c r="H55" s="110"/>
      <c r="I55" s="110"/>
      <c r="J55" s="110"/>
      <c r="K55" s="110"/>
      <c r="L55" s="110"/>
      <c r="M55" s="110"/>
      <c r="N55" s="174">
        <f t="shared" si="17"/>
        <v>0</v>
      </c>
      <c r="O55" s="168">
        <f t="shared" si="17"/>
        <v>0</v>
      </c>
      <c r="P55" s="121"/>
      <c r="Q55" s="59"/>
      <c r="S55" s="59"/>
      <c r="T55" s="59"/>
    </row>
    <row r="56" spans="1:20" s="5" customFormat="1" ht="13.5" thickBot="1" x14ac:dyDescent="0.25">
      <c r="A56" s="56" t="s">
        <v>4</v>
      </c>
      <c r="B56" s="353">
        <f t="shared" ref="B56:M56" si="19">SUM(B51:B55)</f>
        <v>94</v>
      </c>
      <c r="C56" s="353">
        <f t="shared" si="19"/>
        <v>9</v>
      </c>
      <c r="D56" s="353">
        <f t="shared" si="19"/>
        <v>7</v>
      </c>
      <c r="E56" s="353">
        <f t="shared" si="19"/>
        <v>0</v>
      </c>
      <c r="F56" s="353">
        <f t="shared" si="19"/>
        <v>16</v>
      </c>
      <c r="G56" s="353">
        <f t="shared" si="19"/>
        <v>0</v>
      </c>
      <c r="H56" s="353">
        <f t="shared" si="19"/>
        <v>50</v>
      </c>
      <c r="I56" s="353">
        <f t="shared" si="19"/>
        <v>6</v>
      </c>
      <c r="J56" s="353">
        <f t="shared" si="19"/>
        <v>21</v>
      </c>
      <c r="K56" s="353">
        <f t="shared" si="19"/>
        <v>3</v>
      </c>
      <c r="L56" s="353">
        <f t="shared" si="19"/>
        <v>14</v>
      </c>
      <c r="M56" s="353">
        <f t="shared" si="19"/>
        <v>3</v>
      </c>
      <c r="N56" s="353">
        <f t="shared" si="17"/>
        <v>108</v>
      </c>
      <c r="O56" s="354">
        <f t="shared" si="17"/>
        <v>12</v>
      </c>
      <c r="P56" s="121"/>
      <c r="Q56" s="59"/>
      <c r="S56" s="59"/>
      <c r="T56" s="59"/>
    </row>
    <row r="57" spans="1:20" s="5" customFormat="1" x14ac:dyDescent="0.2">
      <c r="A57" s="665" t="s">
        <v>647</v>
      </c>
      <c r="B57" s="667"/>
      <c r="C57" s="667"/>
      <c r="D57" s="667"/>
      <c r="E57" s="667"/>
      <c r="F57" s="667"/>
      <c r="G57" s="667"/>
      <c r="H57" s="667"/>
      <c r="I57" s="667"/>
      <c r="J57" s="667"/>
      <c r="K57" s="667"/>
      <c r="L57" s="667"/>
      <c r="M57" s="667"/>
      <c r="N57" s="667"/>
      <c r="O57" s="355"/>
    </row>
    <row r="58" spans="1:20" s="5" customFormat="1" ht="18" customHeight="1" x14ac:dyDescent="0.2">
      <c r="A58" s="666"/>
      <c r="B58" s="571" t="s">
        <v>4</v>
      </c>
      <c r="C58" s="571" t="s">
        <v>25</v>
      </c>
      <c r="D58" s="668" t="s">
        <v>34</v>
      </c>
      <c r="E58" s="668"/>
      <c r="F58" s="668" t="s">
        <v>35</v>
      </c>
      <c r="G58" s="668"/>
      <c r="H58" s="668" t="s">
        <v>37</v>
      </c>
      <c r="I58" s="668"/>
      <c r="J58" s="668" t="s">
        <v>36</v>
      </c>
      <c r="K58" s="668"/>
      <c r="L58" s="556" t="s">
        <v>4</v>
      </c>
      <c r="M58" s="556" t="s">
        <v>25</v>
      </c>
      <c r="N58" s="664"/>
      <c r="O58" s="661"/>
    </row>
    <row r="59" spans="1:20" s="5" customFormat="1" ht="15" customHeight="1" x14ac:dyDescent="0.2">
      <c r="A59" s="14" t="s">
        <v>32</v>
      </c>
      <c r="B59" s="663"/>
      <c r="C59" s="663"/>
      <c r="D59" s="378" t="s">
        <v>4</v>
      </c>
      <c r="E59" s="378" t="s">
        <v>25</v>
      </c>
      <c r="F59" s="378" t="s">
        <v>4</v>
      </c>
      <c r="G59" s="378" t="s">
        <v>25</v>
      </c>
      <c r="H59" s="378" t="s">
        <v>4</v>
      </c>
      <c r="I59" s="378" t="s">
        <v>25</v>
      </c>
      <c r="J59" s="378" t="s">
        <v>4</v>
      </c>
      <c r="K59" s="378" t="s">
        <v>25</v>
      </c>
      <c r="L59" s="556"/>
      <c r="M59" s="556"/>
      <c r="N59" s="664"/>
      <c r="O59" s="662"/>
    </row>
    <row r="60" spans="1:20" s="6" customFormat="1" ht="12.75" customHeight="1" x14ac:dyDescent="0.2">
      <c r="A60" s="64" t="s">
        <v>33</v>
      </c>
      <c r="B60" s="386">
        <f>D60+F60+H60+J60</f>
        <v>38</v>
      </c>
      <c r="C60" s="386">
        <f>E60+G60+I60+K60</f>
        <v>12</v>
      </c>
      <c r="D60" s="171">
        <v>2</v>
      </c>
      <c r="E60" s="171"/>
      <c r="F60" s="171">
        <v>3</v>
      </c>
      <c r="G60" s="171"/>
      <c r="H60" s="171">
        <v>12</v>
      </c>
      <c r="I60" s="171">
        <v>4</v>
      </c>
      <c r="J60" s="171">
        <v>21</v>
      </c>
      <c r="K60" s="171">
        <v>8</v>
      </c>
      <c r="L60" s="171">
        <v>1</v>
      </c>
      <c r="M60" s="171">
        <v>1</v>
      </c>
      <c r="N60" s="174">
        <f t="shared" ref="N60:O65" si="20">SUM(D60,F60,H60,J60,L60)</f>
        <v>39</v>
      </c>
      <c r="O60" s="168">
        <f t="shared" si="20"/>
        <v>13</v>
      </c>
    </row>
    <row r="61" spans="1:20" s="6" customFormat="1" ht="12.75" customHeight="1" x14ac:dyDescent="0.2">
      <c r="A61" s="64" t="s">
        <v>91</v>
      </c>
      <c r="B61" s="386">
        <f t="shared" ref="B61:C64" si="21">D61+F61+H61+J61</f>
        <v>15</v>
      </c>
      <c r="C61" s="386">
        <f t="shared" si="21"/>
        <v>7</v>
      </c>
      <c r="D61" s="171">
        <v>2</v>
      </c>
      <c r="E61" s="171"/>
      <c r="F61" s="171">
        <v>1</v>
      </c>
      <c r="G61" s="171"/>
      <c r="H61" s="171">
        <v>3</v>
      </c>
      <c r="I61" s="171">
        <v>1</v>
      </c>
      <c r="J61" s="171">
        <v>9</v>
      </c>
      <c r="K61" s="171">
        <v>6</v>
      </c>
      <c r="L61" s="171"/>
      <c r="M61" s="171"/>
      <c r="N61" s="174">
        <f t="shared" si="20"/>
        <v>15</v>
      </c>
      <c r="O61" s="168">
        <f t="shared" si="20"/>
        <v>7</v>
      </c>
    </row>
    <row r="62" spans="1:20" s="6" customFormat="1" ht="12.75" customHeight="1" x14ac:dyDescent="0.2">
      <c r="A62" s="64" t="s">
        <v>92</v>
      </c>
      <c r="B62" s="386">
        <f t="shared" si="21"/>
        <v>2</v>
      </c>
      <c r="C62" s="386">
        <f t="shared" si="21"/>
        <v>1</v>
      </c>
      <c r="D62" s="171"/>
      <c r="E62" s="171"/>
      <c r="F62" s="171"/>
      <c r="G62" s="171"/>
      <c r="H62" s="171"/>
      <c r="I62" s="171"/>
      <c r="J62" s="171">
        <v>2</v>
      </c>
      <c r="K62" s="171">
        <v>1</v>
      </c>
      <c r="L62" s="171"/>
      <c r="M62" s="171"/>
      <c r="N62" s="174">
        <f t="shared" si="20"/>
        <v>2</v>
      </c>
      <c r="O62" s="168">
        <f t="shared" si="20"/>
        <v>1</v>
      </c>
    </row>
    <row r="63" spans="1:20" s="6" customFormat="1" ht="12.75" customHeight="1" x14ac:dyDescent="0.2">
      <c r="A63" s="64" t="s">
        <v>461</v>
      </c>
      <c r="B63" s="386">
        <f t="shared" si="21"/>
        <v>15</v>
      </c>
      <c r="C63" s="386">
        <f t="shared" si="21"/>
        <v>8</v>
      </c>
      <c r="D63" s="171">
        <v>1</v>
      </c>
      <c r="E63" s="171"/>
      <c r="F63" s="171"/>
      <c r="G63" s="171"/>
      <c r="H63" s="171">
        <v>1</v>
      </c>
      <c r="I63" s="171"/>
      <c r="J63" s="171">
        <v>13</v>
      </c>
      <c r="K63" s="171">
        <v>8</v>
      </c>
      <c r="L63" s="171">
        <v>1</v>
      </c>
      <c r="M63" s="171"/>
      <c r="N63" s="174">
        <f t="shared" si="20"/>
        <v>16</v>
      </c>
      <c r="O63" s="168">
        <f t="shared" si="20"/>
        <v>8</v>
      </c>
    </row>
    <row r="64" spans="1:20" s="6" customFormat="1" ht="12.75" customHeight="1" x14ac:dyDescent="0.2">
      <c r="A64" s="220" t="s">
        <v>462</v>
      </c>
      <c r="B64" s="386">
        <f t="shared" si="21"/>
        <v>0</v>
      </c>
      <c r="C64" s="386">
        <f t="shared" si="21"/>
        <v>0</v>
      </c>
      <c r="D64" s="171"/>
      <c r="E64" s="171"/>
      <c r="F64" s="171"/>
      <c r="G64" s="171"/>
      <c r="H64" s="171"/>
      <c r="I64" s="171"/>
      <c r="J64" s="171"/>
      <c r="K64" s="171"/>
      <c r="L64" s="171"/>
      <c r="M64" s="171"/>
      <c r="N64" s="174">
        <f t="shared" si="20"/>
        <v>0</v>
      </c>
      <c r="O64" s="168">
        <f t="shared" si="20"/>
        <v>0</v>
      </c>
    </row>
    <row r="65" spans="1:15" s="6" customFormat="1" ht="13.5" thickBot="1" x14ac:dyDescent="0.25">
      <c r="A65" s="24" t="s">
        <v>4</v>
      </c>
      <c r="B65" s="166">
        <f t="shared" ref="B65:C65" si="22">SUM(B60:B64)</f>
        <v>70</v>
      </c>
      <c r="C65" s="166">
        <f t="shared" si="22"/>
        <v>28</v>
      </c>
      <c r="D65" s="166">
        <f>SUM(D60:D64)</f>
        <v>5</v>
      </c>
      <c r="E65" s="166">
        <f t="shared" ref="E65:M65" si="23">SUM(E60:E64)</f>
        <v>0</v>
      </c>
      <c r="F65" s="166">
        <f t="shared" si="23"/>
        <v>4</v>
      </c>
      <c r="G65" s="166">
        <f t="shared" si="23"/>
        <v>0</v>
      </c>
      <c r="H65" s="166">
        <f t="shared" si="23"/>
        <v>16</v>
      </c>
      <c r="I65" s="166">
        <f t="shared" si="23"/>
        <v>5</v>
      </c>
      <c r="J65" s="166">
        <f t="shared" si="23"/>
        <v>45</v>
      </c>
      <c r="K65" s="166">
        <f t="shared" si="23"/>
        <v>23</v>
      </c>
      <c r="L65" s="166">
        <f t="shared" si="23"/>
        <v>2</v>
      </c>
      <c r="M65" s="166">
        <f t="shared" si="23"/>
        <v>1</v>
      </c>
      <c r="N65" s="166">
        <f t="shared" si="20"/>
        <v>72</v>
      </c>
      <c r="O65" s="247">
        <f t="shared" si="20"/>
        <v>29</v>
      </c>
    </row>
    <row r="66" spans="1:15" s="6" customFormat="1" x14ac:dyDescent="0.2">
      <c r="A66" s="665" t="s">
        <v>670</v>
      </c>
      <c r="B66" s="667"/>
      <c r="C66" s="667"/>
      <c r="D66" s="667"/>
      <c r="E66" s="667"/>
      <c r="F66" s="667"/>
      <c r="G66" s="667"/>
      <c r="H66" s="667"/>
      <c r="I66" s="667"/>
      <c r="J66" s="667"/>
      <c r="K66" s="667"/>
      <c r="L66" s="667"/>
      <c r="M66" s="667"/>
      <c r="N66" s="667"/>
      <c r="O66" s="355"/>
    </row>
    <row r="67" spans="1:15" s="6" customFormat="1" ht="24" customHeight="1" x14ac:dyDescent="0.2">
      <c r="A67" s="666"/>
      <c r="B67" s="571" t="s">
        <v>4</v>
      </c>
      <c r="C67" s="571" t="s">
        <v>25</v>
      </c>
      <c r="D67" s="664" t="s">
        <v>34</v>
      </c>
      <c r="E67" s="664"/>
      <c r="F67" s="664" t="s">
        <v>35</v>
      </c>
      <c r="G67" s="664"/>
      <c r="H67" s="664" t="s">
        <v>37</v>
      </c>
      <c r="I67" s="664"/>
      <c r="J67" s="664" t="s">
        <v>36</v>
      </c>
      <c r="K67" s="664"/>
      <c r="L67" s="664" t="s">
        <v>4</v>
      </c>
      <c r="M67" s="664" t="s">
        <v>25</v>
      </c>
      <c r="N67" s="664"/>
      <c r="O67" s="661"/>
    </row>
    <row r="68" spans="1:15" s="6" customFormat="1" ht="15" customHeight="1" x14ac:dyDescent="0.2">
      <c r="A68" s="14" t="s">
        <v>32</v>
      </c>
      <c r="B68" s="663"/>
      <c r="C68" s="663"/>
      <c r="D68" s="381" t="s">
        <v>4</v>
      </c>
      <c r="E68" s="381" t="s">
        <v>25</v>
      </c>
      <c r="F68" s="381" t="s">
        <v>4</v>
      </c>
      <c r="G68" s="381" t="s">
        <v>25</v>
      </c>
      <c r="H68" s="381" t="s">
        <v>4</v>
      </c>
      <c r="I68" s="381" t="s">
        <v>25</v>
      </c>
      <c r="J68" s="381" t="s">
        <v>4</v>
      </c>
      <c r="K68" s="381" t="s">
        <v>25</v>
      </c>
      <c r="L68" s="664"/>
      <c r="M68" s="664"/>
      <c r="N68" s="664"/>
      <c r="O68" s="662"/>
    </row>
    <row r="69" spans="1:15" s="6" customFormat="1" x14ac:dyDescent="0.2">
      <c r="A69" s="64" t="s">
        <v>33</v>
      </c>
      <c r="B69" s="386">
        <f>D69+F69+H69+J69</f>
        <v>0</v>
      </c>
      <c r="C69" s="386">
        <f>E69+G69+I69+K69</f>
        <v>0</v>
      </c>
      <c r="D69" s="110"/>
      <c r="E69" s="110"/>
      <c r="F69" s="110"/>
      <c r="G69" s="110"/>
      <c r="H69" s="110"/>
      <c r="I69" s="110"/>
      <c r="J69" s="110"/>
      <c r="K69" s="110"/>
      <c r="L69" s="110">
        <v>5</v>
      </c>
      <c r="M69" s="110">
        <v>1</v>
      </c>
      <c r="N69" s="174">
        <f t="shared" ref="N69:O74" si="24">SUM(D69,F69,H69,J69,L69)</f>
        <v>5</v>
      </c>
      <c r="O69" s="168">
        <f t="shared" si="24"/>
        <v>1</v>
      </c>
    </row>
    <row r="70" spans="1:15" s="6" customFormat="1" x14ac:dyDescent="0.2">
      <c r="A70" s="64" t="s">
        <v>91</v>
      </c>
      <c r="B70" s="386">
        <f t="shared" ref="B70:C73" si="25">D70+F70+H70+J70</f>
        <v>0</v>
      </c>
      <c r="C70" s="386">
        <f t="shared" si="25"/>
        <v>0</v>
      </c>
      <c r="D70" s="110"/>
      <c r="E70" s="110"/>
      <c r="F70" s="110"/>
      <c r="G70" s="110"/>
      <c r="H70" s="110"/>
      <c r="I70" s="110"/>
      <c r="J70" s="110"/>
      <c r="K70" s="110"/>
      <c r="L70" s="110">
        <v>21</v>
      </c>
      <c r="M70" s="110">
        <v>12</v>
      </c>
      <c r="N70" s="174">
        <f t="shared" si="24"/>
        <v>21</v>
      </c>
      <c r="O70" s="168">
        <f t="shared" si="24"/>
        <v>12</v>
      </c>
    </row>
    <row r="71" spans="1:15" s="6" customFormat="1" x14ac:dyDescent="0.2">
      <c r="A71" s="64" t="s">
        <v>92</v>
      </c>
      <c r="B71" s="386">
        <f t="shared" si="25"/>
        <v>0</v>
      </c>
      <c r="C71" s="386">
        <f t="shared" si="25"/>
        <v>0</v>
      </c>
      <c r="D71" s="110"/>
      <c r="E71" s="110"/>
      <c r="F71" s="110"/>
      <c r="G71" s="110"/>
      <c r="H71" s="110"/>
      <c r="I71" s="110"/>
      <c r="J71" s="110"/>
      <c r="K71" s="110"/>
      <c r="L71" s="110">
        <v>11</v>
      </c>
      <c r="M71" s="110">
        <v>1</v>
      </c>
      <c r="N71" s="174">
        <f t="shared" si="24"/>
        <v>11</v>
      </c>
      <c r="O71" s="168">
        <f t="shared" si="24"/>
        <v>1</v>
      </c>
    </row>
    <row r="72" spans="1:15" s="6" customFormat="1" x14ac:dyDescent="0.2">
      <c r="A72" s="64" t="s">
        <v>461</v>
      </c>
      <c r="B72" s="386">
        <f t="shared" si="25"/>
        <v>0</v>
      </c>
      <c r="C72" s="386">
        <f t="shared" si="25"/>
        <v>0</v>
      </c>
      <c r="D72" s="110"/>
      <c r="E72" s="110"/>
      <c r="F72" s="110"/>
      <c r="G72" s="110"/>
      <c r="H72" s="110"/>
      <c r="I72" s="110"/>
      <c r="J72" s="110"/>
      <c r="K72" s="110"/>
      <c r="L72" s="110">
        <v>77</v>
      </c>
      <c r="M72" s="110">
        <v>27</v>
      </c>
      <c r="N72" s="174">
        <f t="shared" si="24"/>
        <v>77</v>
      </c>
      <c r="O72" s="168">
        <f t="shared" si="24"/>
        <v>27</v>
      </c>
    </row>
    <row r="73" spans="1:15" s="6" customFormat="1" x14ac:dyDescent="0.2">
      <c r="A73" s="220" t="s">
        <v>462</v>
      </c>
      <c r="B73" s="386">
        <f t="shared" si="25"/>
        <v>0</v>
      </c>
      <c r="C73" s="386">
        <f t="shared" si="25"/>
        <v>0</v>
      </c>
      <c r="D73" s="110"/>
      <c r="E73" s="110"/>
      <c r="F73" s="110"/>
      <c r="G73" s="110"/>
      <c r="H73" s="110"/>
      <c r="I73" s="110"/>
      <c r="J73" s="110"/>
      <c r="K73" s="110"/>
      <c r="L73" s="110"/>
      <c r="M73" s="110"/>
      <c r="N73" s="174">
        <f t="shared" si="24"/>
        <v>0</v>
      </c>
      <c r="O73" s="168">
        <f t="shared" si="24"/>
        <v>0</v>
      </c>
    </row>
    <row r="74" spans="1:15" ht="13.5" thickBot="1" x14ac:dyDescent="0.25">
      <c r="A74" s="56" t="s">
        <v>4</v>
      </c>
      <c r="B74" s="353">
        <f t="shared" ref="B74:M74" si="26">SUM(B69:B73)</f>
        <v>0</v>
      </c>
      <c r="C74" s="353">
        <f t="shared" si="26"/>
        <v>0</v>
      </c>
      <c r="D74" s="353">
        <f t="shared" si="26"/>
        <v>0</v>
      </c>
      <c r="E74" s="353">
        <f t="shared" si="26"/>
        <v>0</v>
      </c>
      <c r="F74" s="353">
        <f t="shared" si="26"/>
        <v>0</v>
      </c>
      <c r="G74" s="353">
        <f t="shared" si="26"/>
        <v>0</v>
      </c>
      <c r="H74" s="353">
        <f t="shared" si="26"/>
        <v>0</v>
      </c>
      <c r="I74" s="353">
        <f t="shared" si="26"/>
        <v>0</v>
      </c>
      <c r="J74" s="353">
        <f t="shared" si="26"/>
        <v>0</v>
      </c>
      <c r="K74" s="353">
        <f t="shared" si="26"/>
        <v>0</v>
      </c>
      <c r="L74" s="353">
        <f t="shared" si="26"/>
        <v>114</v>
      </c>
      <c r="M74" s="353">
        <f t="shared" si="26"/>
        <v>41</v>
      </c>
      <c r="N74" s="353">
        <f t="shared" si="24"/>
        <v>114</v>
      </c>
      <c r="O74" s="354">
        <f t="shared" si="24"/>
        <v>41</v>
      </c>
    </row>
    <row r="75" spans="1:15" x14ac:dyDescent="0.2">
      <c r="A75" s="665" t="s">
        <v>87</v>
      </c>
      <c r="B75" s="667"/>
      <c r="C75" s="667"/>
      <c r="D75" s="675"/>
      <c r="E75" s="677"/>
      <c r="F75" s="677"/>
      <c r="G75" s="677"/>
      <c r="H75" s="677"/>
      <c r="I75" s="677"/>
      <c r="J75" s="677"/>
      <c r="K75" s="677"/>
      <c r="L75" s="677"/>
      <c r="M75" s="677"/>
      <c r="N75" s="677"/>
      <c r="O75" s="678"/>
    </row>
    <row r="76" spans="1:15" x14ac:dyDescent="0.2">
      <c r="A76" s="666"/>
      <c r="B76" s="571" t="s">
        <v>4</v>
      </c>
      <c r="C76" s="571" t="s">
        <v>25</v>
      </c>
      <c r="D76" s="664" t="s">
        <v>34</v>
      </c>
      <c r="E76" s="664"/>
      <c r="F76" s="664" t="s">
        <v>35</v>
      </c>
      <c r="G76" s="664"/>
      <c r="H76" s="664" t="s">
        <v>37</v>
      </c>
      <c r="I76" s="664"/>
      <c r="J76" s="664" t="s">
        <v>36</v>
      </c>
      <c r="K76" s="664"/>
      <c r="L76" s="664" t="s">
        <v>4</v>
      </c>
      <c r="M76" s="664" t="s">
        <v>25</v>
      </c>
      <c r="N76" s="664"/>
      <c r="O76" s="661"/>
    </row>
    <row r="77" spans="1:15" ht="12.75" customHeight="1" x14ac:dyDescent="0.2">
      <c r="A77" s="14" t="s">
        <v>32</v>
      </c>
      <c r="B77" s="663"/>
      <c r="C77" s="663"/>
      <c r="D77" s="381" t="s">
        <v>4</v>
      </c>
      <c r="E77" s="381" t="s">
        <v>25</v>
      </c>
      <c r="F77" s="381" t="s">
        <v>4</v>
      </c>
      <c r="G77" s="381" t="s">
        <v>25</v>
      </c>
      <c r="H77" s="381" t="s">
        <v>4</v>
      </c>
      <c r="I77" s="381" t="s">
        <v>25</v>
      </c>
      <c r="J77" s="381" t="s">
        <v>4</v>
      </c>
      <c r="K77" s="381" t="s">
        <v>25</v>
      </c>
      <c r="L77" s="664"/>
      <c r="M77" s="664"/>
      <c r="N77" s="664"/>
      <c r="O77" s="662"/>
    </row>
    <row r="78" spans="1:15" x14ac:dyDescent="0.2">
      <c r="A78" s="64" t="s">
        <v>33</v>
      </c>
      <c r="B78" s="386">
        <f>D78+F78+H78+J78</f>
        <v>0</v>
      </c>
      <c r="C78" s="386">
        <f>E78+G78+I78+K78</f>
        <v>0</v>
      </c>
      <c r="D78" s="110"/>
      <c r="E78" s="110"/>
      <c r="F78" s="110"/>
      <c r="G78" s="110"/>
      <c r="H78" s="110"/>
      <c r="I78" s="110"/>
      <c r="J78" s="110"/>
      <c r="K78" s="110"/>
      <c r="L78" s="110"/>
      <c r="M78" s="110"/>
      <c r="N78" s="174">
        <f t="shared" ref="N78:O83" si="27">SUM(D78,F78,H78,J78,L78)</f>
        <v>0</v>
      </c>
      <c r="O78" s="168">
        <f t="shared" si="27"/>
        <v>0</v>
      </c>
    </row>
    <row r="79" spans="1:15" x14ac:dyDescent="0.2">
      <c r="A79" s="64" t="s">
        <v>91</v>
      </c>
      <c r="B79" s="386">
        <f t="shared" ref="B79:C82" si="28">D79+F79+H79+J79</f>
        <v>0</v>
      </c>
      <c r="C79" s="386">
        <f t="shared" si="28"/>
        <v>0</v>
      </c>
      <c r="D79" s="110"/>
      <c r="E79" s="110"/>
      <c r="F79" s="110"/>
      <c r="G79" s="110"/>
      <c r="H79" s="110"/>
      <c r="I79" s="110"/>
      <c r="J79" s="110"/>
      <c r="K79" s="110"/>
      <c r="L79" s="110"/>
      <c r="M79" s="110"/>
      <c r="N79" s="174">
        <f t="shared" si="27"/>
        <v>0</v>
      </c>
      <c r="O79" s="168">
        <f t="shared" si="27"/>
        <v>0</v>
      </c>
    </row>
    <row r="80" spans="1:15" x14ac:dyDescent="0.2">
      <c r="A80" s="64" t="s">
        <v>92</v>
      </c>
      <c r="B80" s="386">
        <f t="shared" si="28"/>
        <v>0</v>
      </c>
      <c r="C80" s="386">
        <f t="shared" si="28"/>
        <v>0</v>
      </c>
      <c r="D80" s="110"/>
      <c r="E80" s="110"/>
      <c r="F80" s="110"/>
      <c r="G80" s="110"/>
      <c r="H80" s="110"/>
      <c r="I80" s="110"/>
      <c r="J80" s="110"/>
      <c r="K80" s="110"/>
      <c r="L80" s="110"/>
      <c r="M80" s="110"/>
      <c r="N80" s="174">
        <f t="shared" si="27"/>
        <v>0</v>
      </c>
      <c r="O80" s="168">
        <f t="shared" si="27"/>
        <v>0</v>
      </c>
    </row>
    <row r="81" spans="1:15" x14ac:dyDescent="0.2">
      <c r="A81" s="64" t="s">
        <v>461</v>
      </c>
      <c r="B81" s="386">
        <f t="shared" si="28"/>
        <v>0</v>
      </c>
      <c r="C81" s="386">
        <f t="shared" si="28"/>
        <v>0</v>
      </c>
      <c r="D81" s="110"/>
      <c r="E81" s="110"/>
      <c r="F81" s="110"/>
      <c r="G81" s="110"/>
      <c r="H81" s="110"/>
      <c r="I81" s="110"/>
      <c r="J81" s="110"/>
      <c r="K81" s="110"/>
      <c r="L81" s="110"/>
      <c r="M81" s="110"/>
      <c r="N81" s="174">
        <f t="shared" si="27"/>
        <v>0</v>
      </c>
      <c r="O81" s="168">
        <f t="shared" si="27"/>
        <v>0</v>
      </c>
    </row>
    <row r="82" spans="1:15" x14ac:dyDescent="0.2">
      <c r="A82" s="220" t="s">
        <v>462</v>
      </c>
      <c r="B82" s="386">
        <f t="shared" si="28"/>
        <v>0</v>
      </c>
      <c r="C82" s="386">
        <f t="shared" si="28"/>
        <v>0</v>
      </c>
      <c r="D82" s="110"/>
      <c r="E82" s="110"/>
      <c r="F82" s="110"/>
      <c r="G82" s="110"/>
      <c r="H82" s="110"/>
      <c r="I82" s="110"/>
      <c r="J82" s="110"/>
      <c r="K82" s="110"/>
      <c r="L82" s="110"/>
      <c r="M82" s="110"/>
      <c r="N82" s="174">
        <f t="shared" si="27"/>
        <v>0</v>
      </c>
      <c r="O82" s="168">
        <f t="shared" si="27"/>
        <v>0</v>
      </c>
    </row>
    <row r="83" spans="1:15" ht="13.5" thickBot="1" x14ac:dyDescent="0.25">
      <c r="A83" s="24" t="s">
        <v>4</v>
      </c>
      <c r="B83" s="166">
        <f t="shared" ref="B83:C83" si="29">SUM(B78:B82)</f>
        <v>0</v>
      </c>
      <c r="C83" s="166">
        <f t="shared" si="29"/>
        <v>0</v>
      </c>
      <c r="D83" s="166">
        <f>SUM(D78:D82)</f>
        <v>0</v>
      </c>
      <c r="E83" s="166">
        <f t="shared" ref="E83:M83" si="30">SUM(E78:E82)</f>
        <v>0</v>
      </c>
      <c r="F83" s="166">
        <f t="shared" si="30"/>
        <v>0</v>
      </c>
      <c r="G83" s="166">
        <f t="shared" si="30"/>
        <v>0</v>
      </c>
      <c r="H83" s="166">
        <f t="shared" si="30"/>
        <v>0</v>
      </c>
      <c r="I83" s="166">
        <f t="shared" si="30"/>
        <v>0</v>
      </c>
      <c r="J83" s="166">
        <f t="shared" si="30"/>
        <v>0</v>
      </c>
      <c r="K83" s="166">
        <f t="shared" si="30"/>
        <v>0</v>
      </c>
      <c r="L83" s="166">
        <f t="shared" si="30"/>
        <v>0</v>
      </c>
      <c r="M83" s="166">
        <f t="shared" si="30"/>
        <v>0</v>
      </c>
      <c r="N83" s="166">
        <f t="shared" si="27"/>
        <v>0</v>
      </c>
      <c r="O83" s="247">
        <f t="shared" si="27"/>
        <v>0</v>
      </c>
    </row>
    <row r="84" spans="1:15" x14ac:dyDescent="0.2">
      <c r="A84" s="665" t="s">
        <v>687</v>
      </c>
      <c r="B84" s="675"/>
      <c r="C84" s="676"/>
      <c r="D84" s="675"/>
      <c r="E84" s="677"/>
      <c r="F84" s="677"/>
      <c r="G84" s="677"/>
      <c r="H84" s="677"/>
      <c r="I84" s="677"/>
      <c r="J84" s="677"/>
      <c r="K84" s="677"/>
      <c r="L84" s="677"/>
      <c r="M84" s="677"/>
      <c r="N84" s="677"/>
      <c r="O84" s="678"/>
    </row>
    <row r="85" spans="1:15" ht="12.95" customHeight="1" x14ac:dyDescent="0.2">
      <c r="A85" s="674"/>
      <c r="B85" s="571" t="s">
        <v>4</v>
      </c>
      <c r="C85" s="571" t="s">
        <v>25</v>
      </c>
      <c r="D85" s="557" t="s">
        <v>34</v>
      </c>
      <c r="E85" s="558"/>
      <c r="F85" s="557" t="s">
        <v>35</v>
      </c>
      <c r="G85" s="558"/>
      <c r="H85" s="557" t="s">
        <v>37</v>
      </c>
      <c r="I85" s="558"/>
      <c r="J85" s="557" t="s">
        <v>36</v>
      </c>
      <c r="K85" s="558"/>
      <c r="L85" s="659" t="s">
        <v>4</v>
      </c>
      <c r="M85" s="659" t="s">
        <v>25</v>
      </c>
      <c r="N85" s="659"/>
      <c r="O85" s="661"/>
    </row>
    <row r="86" spans="1:15" ht="26.1" customHeight="1" x14ac:dyDescent="0.2">
      <c r="A86" s="14" t="s">
        <v>32</v>
      </c>
      <c r="B86" s="572"/>
      <c r="C86" s="572"/>
      <c r="D86" s="381" t="s">
        <v>4</v>
      </c>
      <c r="E86" s="381" t="s">
        <v>25</v>
      </c>
      <c r="F86" s="381" t="s">
        <v>4</v>
      </c>
      <c r="G86" s="381" t="s">
        <v>25</v>
      </c>
      <c r="H86" s="381" t="s">
        <v>4</v>
      </c>
      <c r="I86" s="381" t="s">
        <v>25</v>
      </c>
      <c r="J86" s="381" t="s">
        <v>4</v>
      </c>
      <c r="K86" s="381" t="s">
        <v>25</v>
      </c>
      <c r="L86" s="660"/>
      <c r="M86" s="660"/>
      <c r="N86" s="660"/>
      <c r="O86" s="662"/>
    </row>
    <row r="87" spans="1:15" x14ac:dyDescent="0.2">
      <c r="A87" s="64" t="s">
        <v>33</v>
      </c>
      <c r="B87" s="386">
        <f>D87+F87+H87+J87</f>
        <v>71</v>
      </c>
      <c r="C87" s="386">
        <f>E87+G87+I87+K87</f>
        <v>23</v>
      </c>
      <c r="D87" s="110">
        <f>D6+D15+D24+D33+D42+D51+D60+D69+D78</f>
        <v>9</v>
      </c>
      <c r="E87" s="110">
        <f t="shared" ref="E87:M91" si="31">E6+E15+E24+E33+E42+E51+E60+E69+E78</f>
        <v>0</v>
      </c>
      <c r="F87" s="110">
        <f t="shared" si="31"/>
        <v>10</v>
      </c>
      <c r="G87" s="110">
        <f t="shared" si="31"/>
        <v>1</v>
      </c>
      <c r="H87" s="110">
        <f t="shared" si="31"/>
        <v>26</v>
      </c>
      <c r="I87" s="110">
        <f t="shared" si="31"/>
        <v>11</v>
      </c>
      <c r="J87" s="110">
        <f t="shared" si="31"/>
        <v>26</v>
      </c>
      <c r="K87" s="110">
        <f t="shared" si="31"/>
        <v>11</v>
      </c>
      <c r="L87" s="110">
        <f t="shared" si="31"/>
        <v>11</v>
      </c>
      <c r="M87" s="110">
        <f t="shared" si="31"/>
        <v>2</v>
      </c>
      <c r="N87" s="174">
        <f>SUM(D87,F87,H87,J87,L87)</f>
        <v>82</v>
      </c>
      <c r="O87" s="168">
        <f t="shared" ref="N87:O92" si="32">SUM(E87,G87,I87,K87,M87)</f>
        <v>25</v>
      </c>
    </row>
    <row r="88" spans="1:15" x14ac:dyDescent="0.2">
      <c r="A88" s="64" t="s">
        <v>91</v>
      </c>
      <c r="B88" s="386">
        <f t="shared" ref="B88:C91" si="33">D88+F88+H88+J88</f>
        <v>77</v>
      </c>
      <c r="C88" s="386">
        <f t="shared" si="33"/>
        <v>30</v>
      </c>
      <c r="D88" s="110">
        <f>D7+D16+D25+D34+D43+D52+D61+D70+D79</f>
        <v>7</v>
      </c>
      <c r="E88" s="110">
        <f t="shared" si="31"/>
        <v>0</v>
      </c>
      <c r="F88" s="110">
        <f t="shared" si="31"/>
        <v>8</v>
      </c>
      <c r="G88" s="110">
        <f t="shared" si="31"/>
        <v>2</v>
      </c>
      <c r="H88" s="110">
        <f t="shared" si="31"/>
        <v>34</v>
      </c>
      <c r="I88" s="110">
        <f t="shared" si="31"/>
        <v>16</v>
      </c>
      <c r="J88" s="110">
        <f t="shared" si="31"/>
        <v>28</v>
      </c>
      <c r="K88" s="110">
        <f t="shared" si="31"/>
        <v>12</v>
      </c>
      <c r="L88" s="110">
        <f t="shared" si="31"/>
        <v>31</v>
      </c>
      <c r="M88" s="110">
        <f t="shared" si="31"/>
        <v>12</v>
      </c>
      <c r="N88" s="174">
        <f t="shared" si="32"/>
        <v>108</v>
      </c>
      <c r="O88" s="168">
        <f t="shared" si="32"/>
        <v>42</v>
      </c>
    </row>
    <row r="89" spans="1:15" x14ac:dyDescent="0.2">
      <c r="A89" s="64" t="s">
        <v>92</v>
      </c>
      <c r="B89" s="386">
        <f t="shared" si="33"/>
        <v>41</v>
      </c>
      <c r="C89" s="386">
        <f t="shared" si="33"/>
        <v>16</v>
      </c>
      <c r="D89" s="110">
        <f>D8+D17+D26+D35+D44+D53+D62+D71+D80</f>
        <v>4</v>
      </c>
      <c r="E89" s="110">
        <f t="shared" si="31"/>
        <v>0</v>
      </c>
      <c r="F89" s="110">
        <f t="shared" si="31"/>
        <v>4</v>
      </c>
      <c r="G89" s="110">
        <f t="shared" si="31"/>
        <v>1</v>
      </c>
      <c r="H89" s="110">
        <f t="shared" si="31"/>
        <v>16</v>
      </c>
      <c r="I89" s="110">
        <f t="shared" si="31"/>
        <v>9</v>
      </c>
      <c r="J89" s="110">
        <f t="shared" si="31"/>
        <v>17</v>
      </c>
      <c r="K89" s="110">
        <f t="shared" si="31"/>
        <v>6</v>
      </c>
      <c r="L89" s="110">
        <f t="shared" si="31"/>
        <v>15</v>
      </c>
      <c r="M89" s="110">
        <f t="shared" si="31"/>
        <v>4</v>
      </c>
      <c r="N89" s="174">
        <f t="shared" si="32"/>
        <v>56</v>
      </c>
      <c r="O89" s="168">
        <f t="shared" si="32"/>
        <v>20</v>
      </c>
    </row>
    <row r="90" spans="1:15" x14ac:dyDescent="0.2">
      <c r="A90" s="64" t="s">
        <v>461</v>
      </c>
      <c r="B90" s="386">
        <f t="shared" si="33"/>
        <v>438</v>
      </c>
      <c r="C90" s="386">
        <f t="shared" si="33"/>
        <v>174</v>
      </c>
      <c r="D90" s="110">
        <f>D9+D18+D27+D36+D45+D54+D63+D72+D81</f>
        <v>32</v>
      </c>
      <c r="E90" s="110">
        <f t="shared" si="31"/>
        <v>2</v>
      </c>
      <c r="F90" s="110">
        <f t="shared" si="31"/>
        <v>83</v>
      </c>
      <c r="G90" s="110">
        <f t="shared" si="31"/>
        <v>26</v>
      </c>
      <c r="H90" s="110">
        <f t="shared" si="31"/>
        <v>236</v>
      </c>
      <c r="I90" s="110">
        <f t="shared" si="31"/>
        <v>100</v>
      </c>
      <c r="J90" s="110">
        <f t="shared" si="31"/>
        <v>87</v>
      </c>
      <c r="K90" s="110">
        <f t="shared" si="31"/>
        <v>46</v>
      </c>
      <c r="L90" s="110">
        <f t="shared" si="31"/>
        <v>94</v>
      </c>
      <c r="M90" s="110">
        <f t="shared" si="31"/>
        <v>33</v>
      </c>
      <c r="N90" s="174">
        <f t="shared" si="32"/>
        <v>532</v>
      </c>
      <c r="O90" s="168">
        <f t="shared" si="32"/>
        <v>207</v>
      </c>
    </row>
    <row r="91" spans="1:15" ht="13.5" thickBot="1" x14ac:dyDescent="0.25">
      <c r="A91" s="387" t="s">
        <v>462</v>
      </c>
      <c r="B91" s="388">
        <f t="shared" si="33"/>
        <v>0</v>
      </c>
      <c r="C91" s="388">
        <f t="shared" si="33"/>
        <v>0</v>
      </c>
      <c r="D91" s="389">
        <f>D10+D19+D28+D37+D46+D55+D64+D73+D82</f>
        <v>0</v>
      </c>
      <c r="E91" s="389">
        <f t="shared" si="31"/>
        <v>0</v>
      </c>
      <c r="F91" s="389">
        <f t="shared" si="31"/>
        <v>0</v>
      </c>
      <c r="G91" s="389">
        <f t="shared" si="31"/>
        <v>0</v>
      </c>
      <c r="H91" s="389">
        <f t="shared" si="31"/>
        <v>0</v>
      </c>
      <c r="I91" s="389">
        <f t="shared" si="31"/>
        <v>0</v>
      </c>
      <c r="J91" s="389">
        <f t="shared" si="31"/>
        <v>0</v>
      </c>
      <c r="K91" s="389">
        <f t="shared" si="31"/>
        <v>0</v>
      </c>
      <c r="L91" s="389">
        <f t="shared" si="31"/>
        <v>0</v>
      </c>
      <c r="M91" s="389">
        <f t="shared" si="31"/>
        <v>0</v>
      </c>
      <c r="N91" s="353">
        <f t="shared" si="32"/>
        <v>0</v>
      </c>
      <c r="O91" s="354">
        <f t="shared" si="32"/>
        <v>0</v>
      </c>
    </row>
    <row r="92" spans="1:15" s="51" customFormat="1" ht="13.5" thickBot="1" x14ac:dyDescent="0.25">
      <c r="A92" s="94" t="s">
        <v>688</v>
      </c>
      <c r="B92" s="390">
        <f t="shared" ref="B92:C92" si="34">SUM(B87:B91)</f>
        <v>627</v>
      </c>
      <c r="C92" s="390">
        <f t="shared" si="34"/>
        <v>243</v>
      </c>
      <c r="D92" s="390">
        <f>SUM(D87:D91)</f>
        <v>52</v>
      </c>
      <c r="E92" s="390">
        <f t="shared" ref="E92:M92" si="35">SUM(E87:E91)</f>
        <v>2</v>
      </c>
      <c r="F92" s="390">
        <f t="shared" si="35"/>
        <v>105</v>
      </c>
      <c r="G92" s="390">
        <f t="shared" si="35"/>
        <v>30</v>
      </c>
      <c r="H92" s="390">
        <f t="shared" si="35"/>
        <v>312</v>
      </c>
      <c r="I92" s="390">
        <f t="shared" si="35"/>
        <v>136</v>
      </c>
      <c r="J92" s="390">
        <f t="shared" si="35"/>
        <v>158</v>
      </c>
      <c r="K92" s="390">
        <f t="shared" si="35"/>
        <v>75</v>
      </c>
      <c r="L92" s="390">
        <f t="shared" si="35"/>
        <v>151</v>
      </c>
      <c r="M92" s="390">
        <f t="shared" si="35"/>
        <v>51</v>
      </c>
      <c r="N92" s="390">
        <f t="shared" si="32"/>
        <v>778</v>
      </c>
      <c r="O92" s="391">
        <f t="shared" si="32"/>
        <v>294</v>
      </c>
    </row>
    <row r="93" spans="1:15" s="51" customFormat="1" x14ac:dyDescent="0.2">
      <c r="A93" s="2"/>
      <c r="B93" s="2"/>
      <c r="C93" s="2"/>
      <c r="D93" s="2"/>
      <c r="E93" s="2"/>
      <c r="F93" s="2"/>
      <c r="G93" s="2"/>
      <c r="H93" s="2"/>
      <c r="I93" s="2"/>
      <c r="J93" s="2"/>
      <c r="K93" s="2"/>
      <c r="L93" s="2"/>
      <c r="M93" s="2"/>
      <c r="N93" s="2"/>
      <c r="O93" s="2"/>
    </row>
    <row r="94" spans="1:15" x14ac:dyDescent="0.2">
      <c r="A94" s="4" t="s">
        <v>38</v>
      </c>
      <c r="B94" s="4"/>
      <c r="C94" s="4"/>
    </row>
    <row r="95" spans="1:15" ht="15" customHeight="1" x14ac:dyDescent="0.2">
      <c r="A95" s="619" t="s">
        <v>146</v>
      </c>
      <c r="B95" s="619"/>
      <c r="C95" s="619"/>
      <c r="D95" s="619"/>
      <c r="E95" s="619"/>
      <c r="F95" s="619"/>
      <c r="G95" s="619"/>
      <c r="H95" s="619"/>
      <c r="I95" s="619"/>
      <c r="J95" s="619"/>
      <c r="K95" s="619"/>
      <c r="L95" s="619"/>
      <c r="M95" s="619"/>
      <c r="N95" s="619"/>
      <c r="O95" s="619"/>
    </row>
    <row r="96" spans="1:15" ht="15" customHeight="1" x14ac:dyDescent="0.2">
      <c r="A96" s="580" t="s">
        <v>528</v>
      </c>
      <c r="B96" s="580"/>
      <c r="C96" s="580"/>
      <c r="D96" s="580"/>
      <c r="E96" s="580"/>
      <c r="F96" s="580"/>
      <c r="G96" s="580"/>
      <c r="H96" s="580"/>
      <c r="I96" s="580"/>
      <c r="J96" s="580"/>
      <c r="K96" s="580"/>
      <c r="L96" s="580"/>
      <c r="M96" s="580"/>
      <c r="N96" s="580"/>
      <c r="O96" s="580"/>
    </row>
  </sheetData>
  <mergeCells count="135">
    <mergeCell ref="F58:G58"/>
    <mergeCell ref="H58:I58"/>
    <mergeCell ref="D76:E76"/>
    <mergeCell ref="F76:G76"/>
    <mergeCell ref="H76:I76"/>
    <mergeCell ref="L76:L77"/>
    <mergeCell ref="M76:M77"/>
    <mergeCell ref="A84:A85"/>
    <mergeCell ref="B84:C84"/>
    <mergeCell ref="D84:O84"/>
    <mergeCell ref="B85:B86"/>
    <mergeCell ref="C85:C86"/>
    <mergeCell ref="O67:O68"/>
    <mergeCell ref="A75:A76"/>
    <mergeCell ref="B75:C75"/>
    <mergeCell ref="D75:O75"/>
    <mergeCell ref="B76:B77"/>
    <mergeCell ref="C76:C77"/>
    <mergeCell ref="J76:K76"/>
    <mergeCell ref="N76:N77"/>
    <mergeCell ref="O76:O77"/>
    <mergeCell ref="A66:A67"/>
    <mergeCell ref="B66:C66"/>
    <mergeCell ref="D66:N66"/>
    <mergeCell ref="L31:L32"/>
    <mergeCell ref="M31:M32"/>
    <mergeCell ref="D22:E22"/>
    <mergeCell ref="F22:G22"/>
    <mergeCell ref="H22:I22"/>
    <mergeCell ref="L22:L23"/>
    <mergeCell ref="M4:M5"/>
    <mergeCell ref="D13:E13"/>
    <mergeCell ref="F13:G13"/>
    <mergeCell ref="H13:I13"/>
    <mergeCell ref="L13:L14"/>
    <mergeCell ref="M13:M14"/>
    <mergeCell ref="D4:E4"/>
    <mergeCell ref="F4:G4"/>
    <mergeCell ref="H4:I4"/>
    <mergeCell ref="L4:L5"/>
    <mergeCell ref="A1:O1"/>
    <mergeCell ref="B2:K2"/>
    <mergeCell ref="L2:M2"/>
    <mergeCell ref="A3:A4"/>
    <mergeCell ref="B3:C3"/>
    <mergeCell ref="D3:N3"/>
    <mergeCell ref="B4:B5"/>
    <mergeCell ref="C4:C5"/>
    <mergeCell ref="J4:K4"/>
    <mergeCell ref="N4:N5"/>
    <mergeCell ref="O4:O5"/>
    <mergeCell ref="O13:O14"/>
    <mergeCell ref="A21:A22"/>
    <mergeCell ref="B21:C21"/>
    <mergeCell ref="D21:N21"/>
    <mergeCell ref="B22:B23"/>
    <mergeCell ref="C22:C23"/>
    <mergeCell ref="J22:K22"/>
    <mergeCell ref="N22:N23"/>
    <mergeCell ref="O22:O23"/>
    <mergeCell ref="A12:A13"/>
    <mergeCell ref="B12:C12"/>
    <mergeCell ref="D12:N12"/>
    <mergeCell ref="B13:B14"/>
    <mergeCell ref="C13:C14"/>
    <mergeCell ref="J13:K13"/>
    <mergeCell ref="N13:N14"/>
    <mergeCell ref="M22:M23"/>
    <mergeCell ref="O31:O32"/>
    <mergeCell ref="A39:A40"/>
    <mergeCell ref="B39:C39"/>
    <mergeCell ref="D39:N39"/>
    <mergeCell ref="B40:B41"/>
    <mergeCell ref="C40:C41"/>
    <mergeCell ref="J40:K40"/>
    <mergeCell ref="N40:N41"/>
    <mergeCell ref="O40:O41"/>
    <mergeCell ref="A30:A31"/>
    <mergeCell ref="B30:C30"/>
    <mergeCell ref="D30:N30"/>
    <mergeCell ref="B31:B32"/>
    <mergeCell ref="C31:C32"/>
    <mergeCell ref="J31:K31"/>
    <mergeCell ref="N31:N32"/>
    <mergeCell ref="M40:M41"/>
    <mergeCell ref="D40:E40"/>
    <mergeCell ref="F40:G40"/>
    <mergeCell ref="H40:I40"/>
    <mergeCell ref="L40:L41"/>
    <mergeCell ref="D31:E31"/>
    <mergeCell ref="F31:G31"/>
    <mergeCell ref="H31:I31"/>
    <mergeCell ref="O49:O50"/>
    <mergeCell ref="A57:A58"/>
    <mergeCell ref="B57:C57"/>
    <mergeCell ref="D57:N57"/>
    <mergeCell ref="B58:B59"/>
    <mergeCell ref="C58:C59"/>
    <mergeCell ref="J58:K58"/>
    <mergeCell ref="N58:N59"/>
    <mergeCell ref="O58:O59"/>
    <mergeCell ref="A48:A49"/>
    <mergeCell ref="B48:C48"/>
    <mergeCell ref="D48:N48"/>
    <mergeCell ref="B49:B50"/>
    <mergeCell ref="C49:C50"/>
    <mergeCell ref="J49:K49"/>
    <mergeCell ref="N49:N50"/>
    <mergeCell ref="D49:E49"/>
    <mergeCell ref="F49:G49"/>
    <mergeCell ref="H49:I49"/>
    <mergeCell ref="L49:L50"/>
    <mergeCell ref="M49:M50"/>
    <mergeCell ref="L58:L59"/>
    <mergeCell ref="M58:M59"/>
    <mergeCell ref="D58:E58"/>
    <mergeCell ref="B67:B68"/>
    <mergeCell ref="C67:C68"/>
    <mergeCell ref="J67:K67"/>
    <mergeCell ref="N67:N68"/>
    <mergeCell ref="L67:L68"/>
    <mergeCell ref="F67:G67"/>
    <mergeCell ref="H67:I67"/>
    <mergeCell ref="M67:M68"/>
    <mergeCell ref="D67:E67"/>
    <mergeCell ref="M85:M86"/>
    <mergeCell ref="N85:N86"/>
    <mergeCell ref="O85:O86"/>
    <mergeCell ref="A95:O95"/>
    <mergeCell ref="A96:O96"/>
    <mergeCell ref="D85:E85"/>
    <mergeCell ref="F85:G85"/>
    <mergeCell ref="H85:I85"/>
    <mergeCell ref="J85:K85"/>
    <mergeCell ref="L85:L86"/>
  </mergeCells>
  <pageMargins left="0.7" right="0.7" top="0.75" bottom="0.75" header="0.3" footer="0.3"/>
  <pageSetup paperSize="9" scale="80" fitToHeight="0" orientation="landscape"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43"/>
  <sheetViews>
    <sheetView topLeftCell="A4" workbookViewId="0">
      <selection activeCell="B26" sqref="B26:J27"/>
    </sheetView>
  </sheetViews>
  <sheetFormatPr defaultColWidth="9.140625" defaultRowHeight="15" x14ac:dyDescent="0.25"/>
  <cols>
    <col min="1" max="1" width="35.5703125" style="433" customWidth="1"/>
    <col min="2" max="2" width="7.5703125" style="393" customWidth="1"/>
    <col min="3" max="3" width="10" style="393" customWidth="1"/>
    <col min="4" max="4" width="10.5703125" style="393" customWidth="1"/>
    <col min="5" max="5" width="16.42578125" style="393" customWidth="1"/>
    <col min="6" max="6" width="9.7109375" style="393" customWidth="1"/>
    <col min="7" max="7" width="13.28515625" style="393" customWidth="1"/>
    <col min="8" max="8" width="25.85546875" style="393" customWidth="1"/>
    <col min="9" max="9" width="21.42578125" style="393" customWidth="1"/>
    <col min="10" max="10" width="11.85546875" style="393" customWidth="1"/>
    <col min="11" max="14" width="9.140625" style="392"/>
    <col min="15" max="16384" width="9.140625" style="393"/>
  </cols>
  <sheetData>
    <row r="1" spans="1:14" ht="24" customHeight="1" thickBot="1" x14ac:dyDescent="0.3">
      <c r="A1" s="679" t="s">
        <v>446</v>
      </c>
      <c r="B1" s="680"/>
      <c r="C1" s="680"/>
      <c r="D1" s="680"/>
      <c r="E1" s="680"/>
      <c r="F1" s="680"/>
      <c r="G1" s="680"/>
      <c r="H1" s="680"/>
      <c r="I1" s="681"/>
      <c r="J1" s="682"/>
    </row>
    <row r="2" spans="1:14" s="394" customFormat="1" ht="21.75" customHeight="1" x14ac:dyDescent="0.2">
      <c r="A2" s="683" t="s">
        <v>638</v>
      </c>
      <c r="B2" s="685" t="s">
        <v>447</v>
      </c>
      <c r="C2" s="685" t="s">
        <v>448</v>
      </c>
      <c r="D2" s="687" t="s">
        <v>449</v>
      </c>
      <c r="E2" s="687" t="s">
        <v>450</v>
      </c>
      <c r="F2" s="687" t="s">
        <v>564</v>
      </c>
      <c r="G2" s="687" t="s">
        <v>451</v>
      </c>
      <c r="H2" s="687" t="s">
        <v>689</v>
      </c>
      <c r="I2" s="687" t="s">
        <v>580</v>
      </c>
      <c r="J2" s="690" t="s">
        <v>565</v>
      </c>
    </row>
    <row r="3" spans="1:14" s="394" customFormat="1" ht="26.25" customHeight="1" thickBot="1" x14ac:dyDescent="0.25">
      <c r="A3" s="684"/>
      <c r="B3" s="686"/>
      <c r="C3" s="686"/>
      <c r="D3" s="688"/>
      <c r="E3" s="688"/>
      <c r="F3" s="688"/>
      <c r="G3" s="688"/>
      <c r="H3" s="688"/>
      <c r="I3" s="688"/>
      <c r="J3" s="691"/>
    </row>
    <row r="4" spans="1:14" ht="26.25" customHeight="1" x14ac:dyDescent="0.2">
      <c r="A4" s="395" t="s">
        <v>640</v>
      </c>
      <c r="B4" s="396">
        <v>1</v>
      </c>
      <c r="C4" s="396">
        <v>4</v>
      </c>
      <c r="D4" s="396">
        <v>21</v>
      </c>
      <c r="E4" s="396">
        <v>30</v>
      </c>
      <c r="F4" s="396">
        <v>1</v>
      </c>
      <c r="G4" s="396">
        <v>12</v>
      </c>
      <c r="H4" s="397"/>
      <c r="I4" s="398"/>
      <c r="J4" s="399">
        <f t="shared" ref="J4:J23" si="0">SUM(B4:I4)</f>
        <v>69</v>
      </c>
      <c r="K4" s="393"/>
      <c r="L4" s="393"/>
      <c r="M4" s="393"/>
      <c r="N4" s="393"/>
    </row>
    <row r="5" spans="1:14" ht="15" customHeight="1" thickBot="1" x14ac:dyDescent="0.25">
      <c r="A5" s="400" t="s">
        <v>98</v>
      </c>
      <c r="B5" s="401"/>
      <c r="C5" s="401"/>
      <c r="D5" s="401">
        <v>5</v>
      </c>
      <c r="E5" s="401">
        <v>4</v>
      </c>
      <c r="F5" s="401"/>
      <c r="G5" s="401">
        <v>1</v>
      </c>
      <c r="H5" s="402"/>
      <c r="I5" s="403"/>
      <c r="J5" s="404">
        <f t="shared" si="0"/>
        <v>10</v>
      </c>
      <c r="K5" s="393"/>
      <c r="L5" s="393"/>
      <c r="M5" s="393"/>
      <c r="N5" s="393"/>
    </row>
    <row r="6" spans="1:14" ht="15" customHeight="1" x14ac:dyDescent="0.25">
      <c r="A6" s="395" t="str">
        <f>'[1]2.1'!A4</f>
        <v>Fakulta strojní</v>
      </c>
      <c r="B6" s="396">
        <v>1</v>
      </c>
      <c r="C6" s="396">
        <v>4</v>
      </c>
      <c r="D6" s="396">
        <v>19</v>
      </c>
      <c r="E6" s="396">
        <v>34</v>
      </c>
      <c r="F6" s="396">
        <v>1</v>
      </c>
      <c r="G6" s="397"/>
      <c r="H6" s="398"/>
      <c r="I6" s="396">
        <v>10</v>
      </c>
      <c r="J6" s="399">
        <f t="shared" si="0"/>
        <v>69</v>
      </c>
    </row>
    <row r="7" spans="1:14" ht="15" customHeight="1" thickBot="1" x14ac:dyDescent="0.3">
      <c r="A7" s="405" t="s">
        <v>98</v>
      </c>
      <c r="B7" s="406"/>
      <c r="C7" s="406">
        <v>1</v>
      </c>
      <c r="D7" s="406">
        <v>2</v>
      </c>
      <c r="E7" s="406">
        <v>3</v>
      </c>
      <c r="F7" s="406">
        <v>1</v>
      </c>
      <c r="G7" s="407"/>
      <c r="H7" s="408"/>
      <c r="I7" s="406">
        <v>3</v>
      </c>
      <c r="J7" s="409">
        <f t="shared" si="0"/>
        <v>10</v>
      </c>
    </row>
    <row r="8" spans="1:14" ht="15" customHeight="1" x14ac:dyDescent="0.25">
      <c r="A8" s="395" t="str">
        <f>'[1]2.1'!A18</f>
        <v>Fakulta textilní</v>
      </c>
      <c r="B8" s="396">
        <v>1</v>
      </c>
      <c r="C8" s="396">
        <v>4</v>
      </c>
      <c r="D8" s="396">
        <v>9</v>
      </c>
      <c r="E8" s="396">
        <v>23</v>
      </c>
      <c r="F8" s="396">
        <v>1</v>
      </c>
      <c r="G8" s="397"/>
      <c r="H8" s="398"/>
      <c r="I8" s="396">
        <v>6</v>
      </c>
      <c r="J8" s="399">
        <f t="shared" si="0"/>
        <v>44</v>
      </c>
    </row>
    <row r="9" spans="1:14" ht="15" customHeight="1" thickBot="1" x14ac:dyDescent="0.3">
      <c r="A9" s="405" t="s">
        <v>98</v>
      </c>
      <c r="B9" s="406"/>
      <c r="C9" s="406">
        <v>3</v>
      </c>
      <c r="D9" s="406">
        <v>6</v>
      </c>
      <c r="E9" s="406">
        <v>1</v>
      </c>
      <c r="F9" s="406">
        <v>1</v>
      </c>
      <c r="G9" s="407"/>
      <c r="H9" s="408"/>
      <c r="I9" s="406">
        <v>4</v>
      </c>
      <c r="J9" s="409">
        <f t="shared" si="0"/>
        <v>15</v>
      </c>
    </row>
    <row r="10" spans="1:14" ht="26.25" x14ac:dyDescent="0.25">
      <c r="A10" s="395" t="str">
        <f>'[1]2.1'!A32</f>
        <v>Fakulta přírodovědně-humanitní a pedagogická</v>
      </c>
      <c r="B10" s="396">
        <v>1</v>
      </c>
      <c r="C10" s="396">
        <v>4</v>
      </c>
      <c r="D10" s="396">
        <v>12</v>
      </c>
      <c r="E10" s="396">
        <v>25</v>
      </c>
      <c r="F10" s="396">
        <v>1</v>
      </c>
      <c r="G10" s="397"/>
      <c r="H10" s="398"/>
      <c r="I10" s="396">
        <v>15</v>
      </c>
      <c r="J10" s="399">
        <f t="shared" si="0"/>
        <v>58</v>
      </c>
    </row>
    <row r="11" spans="1:14" ht="15" customHeight="1" thickBot="1" x14ac:dyDescent="0.3">
      <c r="A11" s="405" t="s">
        <v>98</v>
      </c>
      <c r="B11" s="406"/>
      <c r="C11" s="406">
        <v>2</v>
      </c>
      <c r="D11" s="406">
        <v>6</v>
      </c>
      <c r="E11" s="406">
        <v>5</v>
      </c>
      <c r="F11" s="406">
        <v>1</v>
      </c>
      <c r="G11" s="407"/>
      <c r="H11" s="408"/>
      <c r="I11" s="406">
        <v>3</v>
      </c>
      <c r="J11" s="409">
        <f t="shared" si="0"/>
        <v>17</v>
      </c>
    </row>
    <row r="12" spans="1:14" ht="15" customHeight="1" x14ac:dyDescent="0.25">
      <c r="A12" s="395" t="str">
        <f>'[1]2.1'!A46</f>
        <v>Ekonomická fakulta</v>
      </c>
      <c r="B12" s="396">
        <v>1</v>
      </c>
      <c r="C12" s="396">
        <v>5</v>
      </c>
      <c r="D12" s="396">
        <v>12</v>
      </c>
      <c r="E12" s="396">
        <v>33</v>
      </c>
      <c r="F12" s="396">
        <v>1</v>
      </c>
      <c r="G12" s="397"/>
      <c r="H12" s="398"/>
      <c r="I12" s="396">
        <v>7</v>
      </c>
      <c r="J12" s="399">
        <f t="shared" si="0"/>
        <v>59</v>
      </c>
    </row>
    <row r="13" spans="1:14" ht="15" customHeight="1" thickBot="1" x14ac:dyDescent="0.3">
      <c r="A13" s="405" t="s">
        <v>98</v>
      </c>
      <c r="B13" s="406"/>
      <c r="C13" s="406">
        <v>3</v>
      </c>
      <c r="D13" s="406">
        <v>5</v>
      </c>
      <c r="E13" s="406">
        <v>14</v>
      </c>
      <c r="F13" s="406">
        <v>1</v>
      </c>
      <c r="G13" s="407"/>
      <c r="H13" s="408"/>
      <c r="I13" s="406">
        <v>3</v>
      </c>
      <c r="J13" s="409">
        <f t="shared" si="0"/>
        <v>26</v>
      </c>
    </row>
    <row r="14" spans="1:14" ht="15" customHeight="1" x14ac:dyDescent="0.25">
      <c r="A14" s="395" t="str">
        <f>'[1]2.1'!A60</f>
        <v>Fakulta umění a architektury</v>
      </c>
      <c r="B14" s="396">
        <v>1</v>
      </c>
      <c r="C14" s="396">
        <v>3</v>
      </c>
      <c r="D14" s="396">
        <v>12</v>
      </c>
      <c r="E14" s="396">
        <v>11</v>
      </c>
      <c r="F14" s="396">
        <v>1</v>
      </c>
      <c r="G14" s="397"/>
      <c r="H14" s="398"/>
      <c r="I14" s="396">
        <v>6</v>
      </c>
      <c r="J14" s="399">
        <f t="shared" si="0"/>
        <v>34</v>
      </c>
    </row>
    <row r="15" spans="1:14" ht="15" customHeight="1" thickBot="1" x14ac:dyDescent="0.3">
      <c r="A15" s="405" t="s">
        <v>98</v>
      </c>
      <c r="B15" s="406"/>
      <c r="C15" s="406">
        <v>1</v>
      </c>
      <c r="D15" s="406">
        <v>1</v>
      </c>
      <c r="E15" s="406">
        <v>2</v>
      </c>
      <c r="F15" s="406">
        <v>1</v>
      </c>
      <c r="G15" s="407"/>
      <c r="H15" s="408"/>
      <c r="I15" s="406">
        <v>1</v>
      </c>
      <c r="J15" s="409">
        <f t="shared" si="0"/>
        <v>6</v>
      </c>
    </row>
    <row r="16" spans="1:14" ht="26.25" x14ac:dyDescent="0.25">
      <c r="A16" s="395" t="str">
        <f>'[1]2.1'!A74</f>
        <v>Fakulta mechatroniky, informatiky a mezioborových studií</v>
      </c>
      <c r="B16" s="396">
        <v>1</v>
      </c>
      <c r="C16" s="396">
        <v>3</v>
      </c>
      <c r="D16" s="396">
        <v>9</v>
      </c>
      <c r="E16" s="396">
        <v>28</v>
      </c>
      <c r="F16" s="396">
        <v>1</v>
      </c>
      <c r="G16" s="397"/>
      <c r="H16" s="398"/>
      <c r="I16" s="396">
        <v>3</v>
      </c>
      <c r="J16" s="399">
        <f t="shared" si="0"/>
        <v>45</v>
      </c>
    </row>
    <row r="17" spans="1:15" ht="15" customHeight="1" thickBot="1" x14ac:dyDescent="0.3">
      <c r="A17" s="405" t="s">
        <v>98</v>
      </c>
      <c r="B17" s="406"/>
      <c r="C17" s="406"/>
      <c r="D17" s="406">
        <v>2</v>
      </c>
      <c r="E17" s="406">
        <v>1</v>
      </c>
      <c r="F17" s="406">
        <v>1</v>
      </c>
      <c r="G17" s="407"/>
      <c r="H17" s="408"/>
      <c r="I17" s="406"/>
      <c r="J17" s="409">
        <f t="shared" si="0"/>
        <v>4</v>
      </c>
    </row>
    <row r="18" spans="1:15" ht="15" customHeight="1" x14ac:dyDescent="0.25">
      <c r="A18" s="395" t="str">
        <f>'[1]2.1'!A88</f>
        <v>Fakulta zdravotnických studií</v>
      </c>
      <c r="B18" s="410">
        <v>1</v>
      </c>
      <c r="C18" s="410">
        <v>3</v>
      </c>
      <c r="D18" s="410">
        <v>9</v>
      </c>
      <c r="E18" s="410">
        <v>14</v>
      </c>
      <c r="F18" s="410">
        <v>1</v>
      </c>
      <c r="G18" s="397"/>
      <c r="H18" s="398"/>
      <c r="I18" s="410"/>
      <c r="J18" s="399">
        <f t="shared" si="0"/>
        <v>28</v>
      </c>
    </row>
    <row r="19" spans="1:15" ht="15" customHeight="1" thickBot="1" x14ac:dyDescent="0.3">
      <c r="A19" s="405" t="s">
        <v>98</v>
      </c>
      <c r="B19" s="411"/>
      <c r="C19" s="411">
        <v>1</v>
      </c>
      <c r="D19" s="411">
        <v>2</v>
      </c>
      <c r="E19" s="411">
        <v>5</v>
      </c>
      <c r="F19" s="411">
        <v>1</v>
      </c>
      <c r="G19" s="407"/>
      <c r="H19" s="408"/>
      <c r="I19" s="411"/>
      <c r="J19" s="412">
        <f t="shared" si="0"/>
        <v>9</v>
      </c>
    </row>
    <row r="20" spans="1:15" ht="30" customHeight="1" x14ac:dyDescent="0.25">
      <c r="A20" s="413" t="s">
        <v>670</v>
      </c>
      <c r="B20" s="414"/>
      <c r="C20" s="414"/>
      <c r="D20" s="414"/>
      <c r="E20" s="415">
        <v>29</v>
      </c>
      <c r="F20" s="415">
        <v>1</v>
      </c>
      <c r="G20" s="416"/>
      <c r="H20" s="415">
        <v>1</v>
      </c>
      <c r="I20" s="415">
        <v>12</v>
      </c>
      <c r="J20" s="417">
        <f t="shared" si="0"/>
        <v>43</v>
      </c>
    </row>
    <row r="21" spans="1:15" ht="15" customHeight="1" thickBot="1" x14ac:dyDescent="0.3">
      <c r="A21" s="405" t="s">
        <v>98</v>
      </c>
      <c r="B21" s="408"/>
      <c r="C21" s="408"/>
      <c r="D21" s="408"/>
      <c r="E21" s="411">
        <v>2</v>
      </c>
      <c r="F21" s="411">
        <v>1</v>
      </c>
      <c r="G21" s="418"/>
      <c r="H21" s="411"/>
      <c r="I21" s="411">
        <v>1</v>
      </c>
      <c r="J21" s="412">
        <f t="shared" si="0"/>
        <v>4</v>
      </c>
    </row>
    <row r="22" spans="1:15" ht="15" customHeight="1" x14ac:dyDescent="0.25">
      <c r="A22" s="395" t="s">
        <v>537</v>
      </c>
      <c r="B22" s="398"/>
      <c r="C22" s="398"/>
      <c r="D22" s="398"/>
      <c r="E22" s="398"/>
      <c r="F22" s="398"/>
      <c r="G22" s="397"/>
      <c r="H22" s="410"/>
      <c r="I22" s="410">
        <v>2</v>
      </c>
      <c r="J22" s="399">
        <f t="shared" si="0"/>
        <v>2</v>
      </c>
    </row>
    <row r="23" spans="1:15" ht="15" customHeight="1" thickBot="1" x14ac:dyDescent="0.3">
      <c r="A23" s="405" t="s">
        <v>98</v>
      </c>
      <c r="B23" s="408"/>
      <c r="C23" s="408"/>
      <c r="D23" s="408"/>
      <c r="E23" s="408"/>
      <c r="F23" s="408"/>
      <c r="G23" s="407"/>
      <c r="H23" s="411"/>
      <c r="I23" s="411">
        <v>2</v>
      </c>
      <c r="J23" s="412">
        <f t="shared" si="0"/>
        <v>2</v>
      </c>
    </row>
    <row r="24" spans="1:15" ht="30" customHeight="1" x14ac:dyDescent="0.25">
      <c r="A24" s="419" t="s">
        <v>690</v>
      </c>
      <c r="B24" s="420">
        <f>B6+B8+B10+B12+B14+B16+B18+B20</f>
        <v>7</v>
      </c>
      <c r="C24" s="420">
        <f t="shared" ref="C24:F25" si="1">C6+C8+C10+C12+C14+C16+C18+C20</f>
        <v>26</v>
      </c>
      <c r="D24" s="420">
        <f t="shared" si="1"/>
        <v>82</v>
      </c>
      <c r="E24" s="420">
        <f t="shared" si="1"/>
        <v>197</v>
      </c>
      <c r="F24" s="420">
        <f t="shared" si="1"/>
        <v>8</v>
      </c>
      <c r="G24" s="421"/>
      <c r="H24" s="420">
        <f>H20</f>
        <v>1</v>
      </c>
      <c r="I24" s="420">
        <f>I6+I8+I10+I12+I14+I16+I18+I20</f>
        <v>59</v>
      </c>
      <c r="J24" s="420">
        <f>J6+J8+J10+J12+J14+J16+J18+J20</f>
        <v>380</v>
      </c>
      <c r="K24" s="422"/>
    </row>
    <row r="25" spans="1:15" ht="15" customHeight="1" thickBot="1" x14ac:dyDescent="0.3">
      <c r="A25" s="405" t="s">
        <v>98</v>
      </c>
      <c r="B25" s="423">
        <f>B7+B9+B11+B13+B15+B17+B19+B21</f>
        <v>0</v>
      </c>
      <c r="C25" s="423">
        <f t="shared" si="1"/>
        <v>11</v>
      </c>
      <c r="D25" s="423">
        <f t="shared" si="1"/>
        <v>24</v>
      </c>
      <c r="E25" s="423">
        <f t="shared" si="1"/>
        <v>33</v>
      </c>
      <c r="F25" s="423">
        <f t="shared" si="1"/>
        <v>8</v>
      </c>
      <c r="G25" s="408"/>
      <c r="H25" s="423">
        <f>SUM(H21,H23)</f>
        <v>0</v>
      </c>
      <c r="I25" s="423">
        <f>I7+I9+I11+I13+I15+I17+I19+I21</f>
        <v>15</v>
      </c>
      <c r="J25" s="423">
        <f>J7+J9+J11+J13+J15+J17+J19+J21</f>
        <v>91</v>
      </c>
      <c r="O25" s="424"/>
    </row>
    <row r="26" spans="1:15" ht="26.25" x14ac:dyDescent="0.25">
      <c r="A26" s="425" t="s">
        <v>691</v>
      </c>
      <c r="B26" s="426">
        <f>B24+B4</f>
        <v>8</v>
      </c>
      <c r="C26" s="426">
        <f t="shared" ref="C26:G27" si="2">C24+C4</f>
        <v>30</v>
      </c>
      <c r="D26" s="426">
        <f t="shared" si="2"/>
        <v>103</v>
      </c>
      <c r="E26" s="426">
        <f t="shared" si="2"/>
        <v>227</v>
      </c>
      <c r="F26" s="426">
        <f t="shared" si="2"/>
        <v>9</v>
      </c>
      <c r="G26" s="426">
        <f t="shared" si="2"/>
        <v>12</v>
      </c>
      <c r="H26" s="426">
        <f t="shared" ref="H26:J27" si="3">H24+H22</f>
        <v>1</v>
      </c>
      <c r="I26" s="426">
        <f t="shared" si="3"/>
        <v>61</v>
      </c>
      <c r="J26" s="426">
        <f t="shared" si="3"/>
        <v>382</v>
      </c>
      <c r="O26" s="424"/>
    </row>
    <row r="27" spans="1:15" ht="15" customHeight="1" thickBot="1" x14ac:dyDescent="0.3">
      <c r="A27" s="405" t="s">
        <v>98</v>
      </c>
      <c r="B27" s="423">
        <f>B25+B5</f>
        <v>0</v>
      </c>
      <c r="C27" s="423">
        <f t="shared" si="2"/>
        <v>11</v>
      </c>
      <c r="D27" s="423">
        <f t="shared" si="2"/>
        <v>29</v>
      </c>
      <c r="E27" s="423">
        <f t="shared" si="2"/>
        <v>37</v>
      </c>
      <c r="F27" s="423">
        <f t="shared" si="2"/>
        <v>8</v>
      </c>
      <c r="G27" s="423">
        <f t="shared" si="2"/>
        <v>1</v>
      </c>
      <c r="H27" s="423">
        <f t="shared" si="3"/>
        <v>0</v>
      </c>
      <c r="I27" s="423">
        <f t="shared" si="3"/>
        <v>17</v>
      </c>
      <c r="J27" s="423">
        <f t="shared" si="3"/>
        <v>93</v>
      </c>
      <c r="O27" s="424"/>
    </row>
    <row r="28" spans="1:15" ht="15" customHeight="1" x14ac:dyDescent="0.2">
      <c r="A28" s="427"/>
      <c r="B28" s="428"/>
      <c r="C28" s="428"/>
      <c r="D28" s="428"/>
      <c r="E28" s="428"/>
      <c r="F28" s="428"/>
      <c r="G28" s="428"/>
      <c r="H28" s="428"/>
      <c r="I28" s="428"/>
      <c r="J28" s="428"/>
      <c r="K28" s="429"/>
      <c r="L28" s="429"/>
      <c r="M28" s="429"/>
      <c r="N28" s="429"/>
      <c r="O28" s="424"/>
    </row>
    <row r="29" spans="1:15" ht="27.75" customHeight="1" x14ac:dyDescent="0.2">
      <c r="A29" s="694" t="s">
        <v>586</v>
      </c>
      <c r="B29" s="694"/>
      <c r="C29" s="694"/>
      <c r="D29" s="694"/>
      <c r="E29" s="694"/>
      <c r="F29" s="694"/>
      <c r="G29" s="694"/>
      <c r="H29" s="694"/>
      <c r="I29" s="694"/>
      <c r="J29" s="694"/>
      <c r="K29" s="429"/>
      <c r="L29" s="429"/>
      <c r="M29" s="429"/>
      <c r="N29" s="429"/>
      <c r="O29" s="424"/>
    </row>
    <row r="30" spans="1:15" ht="15" customHeight="1" x14ac:dyDescent="0.2">
      <c r="A30" s="693" t="s">
        <v>538</v>
      </c>
      <c r="B30" s="693"/>
      <c r="C30" s="693"/>
      <c r="D30" s="693"/>
      <c r="E30" s="693"/>
      <c r="F30" s="693"/>
      <c r="G30" s="693"/>
      <c r="H30" s="693"/>
      <c r="I30" s="693"/>
      <c r="J30" s="693"/>
      <c r="K30" s="429"/>
      <c r="L30" s="429"/>
      <c r="M30" s="429"/>
      <c r="N30" s="429"/>
      <c r="O30" s="424"/>
    </row>
    <row r="31" spans="1:15" ht="15" customHeight="1" x14ac:dyDescent="0.2">
      <c r="A31" s="689" t="s">
        <v>479</v>
      </c>
      <c r="B31" s="689"/>
      <c r="C31" s="689"/>
      <c r="D31" s="689"/>
      <c r="E31" s="689"/>
      <c r="F31" s="689"/>
      <c r="G31" s="689"/>
      <c r="H31" s="689"/>
      <c r="I31" s="689"/>
      <c r="J31" s="689"/>
      <c r="K31" s="429"/>
      <c r="L31" s="429"/>
      <c r="M31" s="429"/>
      <c r="N31" s="429"/>
      <c r="O31" s="424"/>
    </row>
    <row r="32" spans="1:15" s="428" customFormat="1" ht="27.75" customHeight="1" x14ac:dyDescent="0.2">
      <c r="A32" s="689" t="s">
        <v>584</v>
      </c>
      <c r="B32" s="689"/>
      <c r="C32" s="689"/>
      <c r="D32" s="689"/>
      <c r="E32" s="689"/>
      <c r="F32" s="689"/>
      <c r="G32" s="689"/>
      <c r="H32" s="689"/>
      <c r="I32" s="689"/>
      <c r="J32" s="689"/>
      <c r="K32" s="430"/>
      <c r="L32" s="430"/>
      <c r="M32" s="430"/>
      <c r="N32" s="430"/>
      <c r="O32" s="431"/>
    </row>
    <row r="33" spans="1:15" s="428" customFormat="1" ht="27.75" customHeight="1" x14ac:dyDescent="0.2">
      <c r="A33" s="692" t="s">
        <v>585</v>
      </c>
      <c r="B33" s="692"/>
      <c r="C33" s="692"/>
      <c r="D33" s="692"/>
      <c r="E33" s="692"/>
      <c r="F33" s="692"/>
      <c r="G33" s="692"/>
      <c r="H33" s="692"/>
      <c r="I33" s="692"/>
      <c r="J33" s="692"/>
      <c r="K33" s="430"/>
      <c r="L33" s="430"/>
      <c r="M33" s="430"/>
      <c r="N33" s="430"/>
      <c r="O33" s="431"/>
    </row>
    <row r="34" spans="1:15" ht="15" customHeight="1" x14ac:dyDescent="0.2">
      <c r="A34" s="693" t="s">
        <v>692</v>
      </c>
      <c r="B34" s="693"/>
      <c r="C34" s="693"/>
      <c r="D34" s="693"/>
      <c r="E34" s="693"/>
      <c r="F34" s="693"/>
      <c r="G34" s="693"/>
      <c r="H34" s="693"/>
      <c r="I34" s="693"/>
      <c r="J34" s="693"/>
      <c r="K34" s="393"/>
      <c r="L34" s="393"/>
      <c r="M34" s="393"/>
      <c r="N34" s="393"/>
    </row>
    <row r="35" spans="1:15" ht="15" customHeight="1" x14ac:dyDescent="0.2">
      <c r="A35" s="393"/>
      <c r="K35" s="393"/>
      <c r="L35" s="393"/>
      <c r="M35" s="393"/>
      <c r="N35" s="393"/>
    </row>
    <row r="36" spans="1:15" ht="12.75" x14ac:dyDescent="0.2">
      <c r="A36" s="432"/>
      <c r="B36" s="432"/>
      <c r="C36" s="432"/>
      <c r="D36" s="432"/>
      <c r="E36" s="432"/>
      <c r="F36" s="432"/>
      <c r="G36" s="432"/>
      <c r="H36" s="432"/>
      <c r="I36" s="432"/>
      <c r="J36" s="432"/>
      <c r="K36" s="393"/>
      <c r="L36" s="393"/>
      <c r="M36" s="393"/>
      <c r="N36" s="393"/>
    </row>
    <row r="37" spans="1:15" ht="12.75" x14ac:dyDescent="0.2">
      <c r="A37" s="393"/>
      <c r="K37" s="393"/>
      <c r="L37" s="393"/>
      <c r="M37" s="393"/>
      <c r="N37" s="393"/>
    </row>
    <row r="38" spans="1:15" ht="12.75" x14ac:dyDescent="0.2">
      <c r="A38" s="393"/>
      <c r="K38" s="393"/>
      <c r="L38" s="393"/>
      <c r="M38" s="393"/>
      <c r="N38" s="393"/>
    </row>
    <row r="39" spans="1:15" ht="12.75" x14ac:dyDescent="0.2">
      <c r="A39" s="393"/>
      <c r="K39" s="393"/>
      <c r="L39" s="393"/>
      <c r="M39" s="393"/>
      <c r="N39" s="393"/>
    </row>
    <row r="40" spans="1:15" ht="12.75" x14ac:dyDescent="0.2">
      <c r="A40" s="393"/>
      <c r="K40" s="393"/>
      <c r="L40" s="393"/>
      <c r="M40" s="393"/>
      <c r="N40" s="393"/>
    </row>
    <row r="41" spans="1:15" ht="12.75" x14ac:dyDescent="0.2">
      <c r="A41" s="393"/>
      <c r="K41" s="393"/>
      <c r="L41" s="393"/>
      <c r="M41" s="393"/>
      <c r="N41" s="393"/>
    </row>
    <row r="42" spans="1:15" ht="12.75" x14ac:dyDescent="0.2">
      <c r="A42" s="393"/>
      <c r="K42" s="393"/>
      <c r="L42" s="393"/>
      <c r="M42" s="393"/>
      <c r="N42" s="393"/>
    </row>
    <row r="43" spans="1:15" ht="12.75" x14ac:dyDescent="0.2">
      <c r="A43" s="393"/>
      <c r="K43" s="393"/>
      <c r="L43" s="393"/>
      <c r="M43" s="393"/>
      <c r="N43" s="393"/>
    </row>
  </sheetData>
  <mergeCells count="17">
    <mergeCell ref="A31:J31"/>
    <mergeCell ref="J2:J3"/>
    <mergeCell ref="A33:J33"/>
    <mergeCell ref="A32:J32"/>
    <mergeCell ref="A34:J34"/>
    <mergeCell ref="A29:J29"/>
    <mergeCell ref="A30:J30"/>
    <mergeCell ref="A1:J1"/>
    <mergeCell ref="A2:A3"/>
    <mergeCell ref="B2:B3"/>
    <mergeCell ref="C2:C3"/>
    <mergeCell ref="D2:D3"/>
    <mergeCell ref="E2:E3"/>
    <mergeCell ref="F2:F3"/>
    <mergeCell ref="G2:G3"/>
    <mergeCell ref="H2:H3"/>
    <mergeCell ref="I2:I3"/>
  </mergeCells>
  <pageMargins left="0.7" right="0.7" top="0.75" bottom="0.75" header="0.3" footer="0.3"/>
  <pageSetup paperSize="9" scale="77"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X108"/>
  <sheetViews>
    <sheetView topLeftCell="A58" zoomScaleNormal="100" workbookViewId="0">
      <selection activeCell="C76" sqref="C76:L83"/>
    </sheetView>
  </sheetViews>
  <sheetFormatPr defaultColWidth="9.140625" defaultRowHeight="12.75" x14ac:dyDescent="0.2"/>
  <cols>
    <col min="1" max="1" width="44.140625" style="2" customWidth="1"/>
    <col min="2" max="2" width="11.42578125" style="2" customWidth="1"/>
    <col min="3" max="7" width="10.140625" style="1" customWidth="1"/>
    <col min="8" max="8" width="18" style="1" customWidth="1"/>
    <col min="9" max="9" width="14.28515625" style="1" customWidth="1"/>
    <col min="10" max="10" width="15.28515625" style="1" customWidth="1"/>
    <col min="11" max="11" width="14.28515625" style="1" customWidth="1"/>
    <col min="12" max="12" width="15.140625" style="1" customWidth="1"/>
    <col min="13" max="13" width="11" style="1" customWidth="1"/>
    <col min="14" max="16384" width="9.140625" style="1"/>
  </cols>
  <sheetData>
    <row r="1" spans="1:13" ht="42.75" customHeight="1" thickBot="1" x14ac:dyDescent="0.3">
      <c r="A1" s="695" t="s">
        <v>520</v>
      </c>
      <c r="B1" s="696"/>
      <c r="C1" s="697"/>
      <c r="D1" s="697"/>
      <c r="E1" s="697"/>
      <c r="F1" s="697"/>
      <c r="G1" s="697"/>
      <c r="H1" s="697"/>
      <c r="I1" s="697"/>
      <c r="J1" s="697"/>
      <c r="K1" s="697"/>
      <c r="L1" s="697"/>
      <c r="M1" s="697"/>
    </row>
    <row r="2" spans="1:13" s="5" customFormat="1" ht="18.75" customHeight="1" x14ac:dyDescent="0.25">
      <c r="A2" s="605" t="s">
        <v>638</v>
      </c>
      <c r="B2" s="644" t="s">
        <v>19</v>
      </c>
      <c r="C2" s="640"/>
      <c r="D2" s="640"/>
      <c r="E2" s="640"/>
      <c r="F2" s="640"/>
      <c r="G2" s="640"/>
      <c r="H2" s="641"/>
      <c r="I2" s="543" t="s">
        <v>578</v>
      </c>
      <c r="J2" s="698"/>
      <c r="K2" s="698"/>
      <c r="L2" s="699" t="s">
        <v>511</v>
      </c>
      <c r="M2" s="700" t="s">
        <v>85</v>
      </c>
    </row>
    <row r="3" spans="1:13" s="5" customFormat="1" ht="52.5" customHeight="1" thickBot="1" x14ac:dyDescent="0.25">
      <c r="A3" s="629"/>
      <c r="B3" s="50" t="s">
        <v>693</v>
      </c>
      <c r="C3" s="378" t="s">
        <v>20</v>
      </c>
      <c r="D3" s="378" t="s">
        <v>21</v>
      </c>
      <c r="E3" s="378" t="s">
        <v>22</v>
      </c>
      <c r="F3" s="382" t="s">
        <v>23</v>
      </c>
      <c r="G3" s="378" t="s">
        <v>24</v>
      </c>
      <c r="H3" s="378" t="s">
        <v>57</v>
      </c>
      <c r="I3" s="378" t="s">
        <v>512</v>
      </c>
      <c r="J3" s="382" t="s">
        <v>617</v>
      </c>
      <c r="K3" s="378" t="s">
        <v>513</v>
      </c>
      <c r="L3" s="699"/>
      <c r="M3" s="701"/>
    </row>
    <row r="4" spans="1:13" s="5" customFormat="1" ht="12.95" customHeight="1" x14ac:dyDescent="0.2">
      <c r="A4" s="156" t="s">
        <v>641</v>
      </c>
      <c r="B4" s="434">
        <f>C4+D4+E4+F4+G4+H4</f>
        <v>6.6655534351145036</v>
      </c>
      <c r="C4" s="435">
        <f>SUM(C5:C10)</f>
        <v>1.2151717557251909</v>
      </c>
      <c r="D4" s="435">
        <f t="shared" ref="D4:L4" si="0">SUM(D5:D10)</f>
        <v>0.45038167938931295</v>
      </c>
      <c r="E4" s="435">
        <f t="shared" si="0"/>
        <v>3.0076335877862594</v>
      </c>
      <c r="F4" s="435">
        <f t="shared" si="0"/>
        <v>1.9923664122137406</v>
      </c>
      <c r="G4" s="435">
        <f t="shared" si="0"/>
        <v>0</v>
      </c>
      <c r="H4" s="435">
        <f t="shared" si="0"/>
        <v>0</v>
      </c>
      <c r="I4" s="435">
        <f t="shared" si="0"/>
        <v>0</v>
      </c>
      <c r="J4" s="435">
        <f t="shared" si="0"/>
        <v>3.1154580152671754</v>
      </c>
      <c r="K4" s="435">
        <f t="shared" si="0"/>
        <v>0.87938931297709932</v>
      </c>
      <c r="L4" s="435">
        <f t="shared" si="0"/>
        <v>1.1717557251908397</v>
      </c>
      <c r="M4" s="436">
        <f>SUM(C4:L4)</f>
        <v>11.83215648854962</v>
      </c>
    </row>
    <row r="5" spans="1:13" s="5" customFormat="1" x14ac:dyDescent="0.2">
      <c r="A5" s="172" t="s">
        <v>484</v>
      </c>
      <c r="B5" s="437">
        <f>C5+D5+E5+F5+G5+H5</f>
        <v>0</v>
      </c>
      <c r="C5" s="438"/>
      <c r="D5" s="439"/>
      <c r="E5" s="439"/>
      <c r="F5" s="439"/>
      <c r="G5" s="439"/>
      <c r="H5" s="439"/>
      <c r="I5" s="439"/>
      <c r="J5" s="439"/>
      <c r="K5" s="439"/>
      <c r="L5" s="440"/>
      <c r="M5" s="441">
        <f>SUM(C5:L5)</f>
        <v>0</v>
      </c>
    </row>
    <row r="6" spans="1:13" s="5" customFormat="1" x14ac:dyDescent="0.2">
      <c r="A6" s="172" t="s">
        <v>485</v>
      </c>
      <c r="B6" s="437">
        <f t="shared" ref="B6:B11" si="1">C6+D6+E6+F6+G6+H6</f>
        <v>0.61593511450381677</v>
      </c>
      <c r="C6" s="438">
        <f>875/2096</f>
        <v>0.41746183206106868</v>
      </c>
      <c r="D6" s="439">
        <f>416/2096</f>
        <v>0.19847328244274809</v>
      </c>
      <c r="E6" s="439"/>
      <c r="F6" s="439"/>
      <c r="G6" s="439"/>
      <c r="H6" s="439"/>
      <c r="I6" s="439"/>
      <c r="J6" s="439">
        <f>1</f>
        <v>1</v>
      </c>
      <c r="K6" s="439">
        <f>448/2096</f>
        <v>0.21374045801526717</v>
      </c>
      <c r="L6" s="440">
        <f>360/2096</f>
        <v>0.1717557251908397</v>
      </c>
      <c r="M6" s="441">
        <f t="shared" ref="M6:M69" si="2">SUM(C6:L6)</f>
        <v>2.0014312977099236</v>
      </c>
    </row>
    <row r="7" spans="1:13" s="5" customFormat="1" x14ac:dyDescent="0.2">
      <c r="A7" s="172" t="s">
        <v>481</v>
      </c>
      <c r="B7" s="437">
        <f t="shared" si="1"/>
        <v>0</v>
      </c>
      <c r="C7" s="438"/>
      <c r="D7" s="439"/>
      <c r="E7" s="439"/>
      <c r="F7" s="439"/>
      <c r="G7" s="439"/>
      <c r="H7" s="439"/>
      <c r="I7" s="439"/>
      <c r="J7" s="439"/>
      <c r="K7" s="439"/>
      <c r="L7" s="440"/>
      <c r="M7" s="441">
        <f t="shared" si="2"/>
        <v>0</v>
      </c>
    </row>
    <row r="8" spans="1:13" s="5" customFormat="1" x14ac:dyDescent="0.2">
      <c r="A8" s="172" t="s">
        <v>482</v>
      </c>
      <c r="B8" s="437">
        <f t="shared" si="1"/>
        <v>1</v>
      </c>
      <c r="C8" s="438"/>
      <c r="D8" s="439"/>
      <c r="E8" s="439">
        <f>2096/2096</f>
        <v>1</v>
      </c>
      <c r="F8" s="439"/>
      <c r="G8" s="439"/>
      <c r="H8" s="439"/>
      <c r="I8" s="439"/>
      <c r="J8" s="439"/>
      <c r="K8" s="439"/>
      <c r="L8" s="440">
        <v>1</v>
      </c>
      <c r="M8" s="441">
        <f t="shared" si="2"/>
        <v>2</v>
      </c>
    </row>
    <row r="9" spans="1:13" s="5" customFormat="1" x14ac:dyDescent="0.2">
      <c r="A9" s="172" t="s">
        <v>483</v>
      </c>
      <c r="B9" s="437">
        <f t="shared" si="1"/>
        <v>1</v>
      </c>
      <c r="C9" s="438"/>
      <c r="D9" s="439"/>
      <c r="E9" s="439">
        <v>1</v>
      </c>
      <c r="F9" s="439"/>
      <c r="G9" s="439"/>
      <c r="H9" s="439"/>
      <c r="I9" s="439"/>
      <c r="J9" s="439"/>
      <c r="K9" s="439"/>
      <c r="L9" s="440"/>
      <c r="M9" s="441">
        <f t="shared" si="2"/>
        <v>1</v>
      </c>
    </row>
    <row r="10" spans="1:13" s="5" customFormat="1" x14ac:dyDescent="0.2">
      <c r="A10" s="172" t="s">
        <v>486</v>
      </c>
      <c r="B10" s="437">
        <f t="shared" si="1"/>
        <v>4.0496183206106871</v>
      </c>
      <c r="C10" s="442">
        <f>1672/2096</f>
        <v>0.79770992366412219</v>
      </c>
      <c r="D10" s="439">
        <f>528/2096</f>
        <v>0.25190839694656486</v>
      </c>
      <c r="E10" s="439">
        <f>2112/2096</f>
        <v>1.0076335877862594</v>
      </c>
      <c r="F10" s="439">
        <f>4176/2096</f>
        <v>1.9923664122137406</v>
      </c>
      <c r="G10" s="439"/>
      <c r="H10" s="439"/>
      <c r="I10" s="439"/>
      <c r="J10" s="439">
        <f>4434/2096</f>
        <v>2.1154580152671754</v>
      </c>
      <c r="K10" s="439">
        <f>1395.2/2096</f>
        <v>0.66564885496183213</v>
      </c>
      <c r="L10" s="440"/>
      <c r="M10" s="441">
        <f t="shared" si="2"/>
        <v>6.8307251908396944</v>
      </c>
    </row>
    <row r="11" spans="1:13" s="5" customFormat="1" ht="35.25" customHeight="1" thickBot="1" x14ac:dyDescent="0.25">
      <c r="A11" s="172" t="s">
        <v>521</v>
      </c>
      <c r="B11" s="437">
        <f t="shared" si="1"/>
        <v>2.1984732824427478</v>
      </c>
      <c r="C11" s="438"/>
      <c r="D11" s="439">
        <f>416/2096</f>
        <v>0.19847328244274809</v>
      </c>
      <c r="E11" s="439">
        <f>(2096+1056)/2096</f>
        <v>1.5038167938931297</v>
      </c>
      <c r="F11" s="439">
        <f>1040/2096</f>
        <v>0.49618320610687022</v>
      </c>
      <c r="G11" s="439"/>
      <c r="H11" s="439"/>
      <c r="I11" s="439"/>
      <c r="J11" s="439">
        <v>1</v>
      </c>
      <c r="K11" s="439"/>
      <c r="L11" s="440">
        <v>1</v>
      </c>
      <c r="M11" s="441">
        <f>SUM(C11:L11)</f>
        <v>4.1984732824427482</v>
      </c>
    </row>
    <row r="12" spans="1:13" s="5" customFormat="1" x14ac:dyDescent="0.2">
      <c r="A12" s="156" t="s">
        <v>642</v>
      </c>
      <c r="B12" s="434">
        <f>C12+D12+E12+F12+G12+H12</f>
        <v>4.1223091603053437</v>
      </c>
      <c r="C12" s="435">
        <f>SUM(C13:C18)</f>
        <v>0</v>
      </c>
      <c r="D12" s="435">
        <f t="shared" ref="D12:L12" si="3">SUM(D13:D18)</f>
        <v>1</v>
      </c>
      <c r="E12" s="435">
        <f t="shared" si="3"/>
        <v>3.0122137404580154</v>
      </c>
      <c r="F12" s="435">
        <f t="shared" si="3"/>
        <v>0</v>
      </c>
      <c r="G12" s="435">
        <f t="shared" si="3"/>
        <v>0.11009541984732824</v>
      </c>
      <c r="H12" s="435">
        <f t="shared" si="3"/>
        <v>0</v>
      </c>
      <c r="I12" s="435">
        <f t="shared" si="3"/>
        <v>1.0961832061068701</v>
      </c>
      <c r="J12" s="435">
        <f t="shared" si="3"/>
        <v>2.0877862595419847</v>
      </c>
      <c r="K12" s="435">
        <f t="shared" si="3"/>
        <v>8.3969465648854963E-2</v>
      </c>
      <c r="L12" s="435">
        <f t="shared" si="3"/>
        <v>6.2022900763358785E-2</v>
      </c>
      <c r="M12" s="436">
        <f t="shared" si="2"/>
        <v>7.4522709923664125</v>
      </c>
    </row>
    <row r="13" spans="1:13" s="5" customFormat="1" x14ac:dyDescent="0.2">
      <c r="A13" s="172" t="s">
        <v>484</v>
      </c>
      <c r="B13" s="437">
        <f>C13+D13+E13+F13+G13+H13</f>
        <v>0</v>
      </c>
      <c r="C13" s="438"/>
      <c r="D13" s="439"/>
      <c r="E13" s="439"/>
      <c r="F13" s="439"/>
      <c r="G13" s="439"/>
      <c r="H13" s="439"/>
      <c r="I13" s="439"/>
      <c r="J13" s="439"/>
      <c r="K13" s="439"/>
      <c r="L13" s="440"/>
      <c r="M13" s="441">
        <f t="shared" si="2"/>
        <v>0</v>
      </c>
    </row>
    <row r="14" spans="1:13" s="5" customFormat="1" x14ac:dyDescent="0.2">
      <c r="A14" s="172" t="s">
        <v>485</v>
      </c>
      <c r="B14" s="437">
        <f t="shared" ref="B14:B19" si="4">C14+D14+E14+F14+G14+H14</f>
        <v>0</v>
      </c>
      <c r="C14" s="438"/>
      <c r="D14" s="439"/>
      <c r="E14" s="439"/>
      <c r="F14" s="439"/>
      <c r="G14" s="439"/>
      <c r="H14" s="439"/>
      <c r="I14" s="439"/>
      <c r="J14" s="439"/>
      <c r="K14" s="439"/>
      <c r="L14" s="440"/>
      <c r="M14" s="441">
        <f t="shared" si="2"/>
        <v>0</v>
      </c>
    </row>
    <row r="15" spans="1:13" s="5" customFormat="1" x14ac:dyDescent="0.2">
      <c r="A15" s="172" t="s">
        <v>481</v>
      </c>
      <c r="B15" s="437">
        <f t="shared" si="4"/>
        <v>0</v>
      </c>
      <c r="C15" s="438"/>
      <c r="D15" s="439"/>
      <c r="E15" s="439"/>
      <c r="F15" s="439"/>
      <c r="G15" s="439"/>
      <c r="H15" s="439"/>
      <c r="I15" s="439"/>
      <c r="J15" s="439"/>
      <c r="K15" s="439"/>
      <c r="L15" s="440"/>
      <c r="M15" s="441">
        <f t="shared" si="2"/>
        <v>0</v>
      </c>
    </row>
    <row r="16" spans="1:13" s="5" customFormat="1" x14ac:dyDescent="0.2">
      <c r="A16" s="172" t="s">
        <v>482</v>
      </c>
      <c r="B16" s="437">
        <f t="shared" si="4"/>
        <v>2</v>
      </c>
      <c r="C16" s="438"/>
      <c r="D16" s="439">
        <v>1</v>
      </c>
      <c r="E16" s="439">
        <v>1</v>
      </c>
      <c r="F16" s="439"/>
      <c r="G16" s="439"/>
      <c r="H16" s="439"/>
      <c r="I16" s="439"/>
      <c r="J16" s="439"/>
      <c r="K16" s="439"/>
      <c r="L16" s="440">
        <f>30/2096</f>
        <v>1.4312977099236641E-2</v>
      </c>
      <c r="M16" s="441">
        <f t="shared" si="2"/>
        <v>2.0143129770992365</v>
      </c>
    </row>
    <row r="17" spans="1:13" s="5" customFormat="1" x14ac:dyDescent="0.2">
      <c r="A17" s="172" t="s">
        <v>483</v>
      </c>
      <c r="B17" s="437">
        <f t="shared" si="4"/>
        <v>0</v>
      </c>
      <c r="C17" s="438"/>
      <c r="D17" s="439"/>
      <c r="E17" s="439"/>
      <c r="F17" s="439"/>
      <c r="G17" s="439"/>
      <c r="H17" s="439"/>
      <c r="I17" s="439">
        <f>1040/2096</f>
        <v>0.49618320610687022</v>
      </c>
      <c r="J17" s="439"/>
      <c r="K17" s="439"/>
      <c r="L17" s="440"/>
      <c r="M17" s="441">
        <f t="shared" si="2"/>
        <v>0.49618320610687022</v>
      </c>
    </row>
    <row r="18" spans="1:13" s="5" customFormat="1" x14ac:dyDescent="0.2">
      <c r="A18" s="172" t="s">
        <v>486</v>
      </c>
      <c r="B18" s="437">
        <f t="shared" si="4"/>
        <v>2.1223091603053437</v>
      </c>
      <c r="C18" s="442"/>
      <c r="D18" s="439"/>
      <c r="E18" s="439">
        <f>4217.6/2096</f>
        <v>2.0122137404580154</v>
      </c>
      <c r="F18" s="439"/>
      <c r="G18" s="439">
        <f>230.76/2096</f>
        <v>0.11009541984732824</v>
      </c>
      <c r="H18" s="439"/>
      <c r="I18" s="439">
        <f>1257.6/2096</f>
        <v>0.6</v>
      </c>
      <c r="J18" s="439">
        <f>4376/2096</f>
        <v>2.0877862595419847</v>
      </c>
      <c r="K18" s="439">
        <f>176/2096</f>
        <v>8.3969465648854963E-2</v>
      </c>
      <c r="L18" s="440">
        <f>100/2096</f>
        <v>4.7709923664122141E-2</v>
      </c>
      <c r="M18" s="441">
        <f t="shared" si="2"/>
        <v>4.9417748091603064</v>
      </c>
    </row>
    <row r="19" spans="1:13" s="5" customFormat="1" ht="26.25" thickBot="1" x14ac:dyDescent="0.25">
      <c r="A19" s="172" t="s">
        <v>521</v>
      </c>
      <c r="B19" s="437">
        <f t="shared" si="4"/>
        <v>2.0489122137404583</v>
      </c>
      <c r="C19" s="438"/>
      <c r="D19" s="439"/>
      <c r="E19" s="439">
        <f>(2096+2121.6)/2096</f>
        <v>2.0122137404580154</v>
      </c>
      <c r="F19" s="439"/>
      <c r="G19" s="439">
        <f>76.92/2096</f>
        <v>3.6698473282442752E-2</v>
      </c>
      <c r="H19" s="439"/>
      <c r="I19" s="439">
        <f>(1040+1257.6)/2096</f>
        <v>1.0961832061068701</v>
      </c>
      <c r="J19" s="439">
        <f>2280/2096</f>
        <v>1.0877862595419847</v>
      </c>
      <c r="K19" s="439"/>
      <c r="L19" s="440">
        <f>100/2096</f>
        <v>4.7709923664122141E-2</v>
      </c>
      <c r="M19" s="441">
        <f t="shared" si="2"/>
        <v>4.2805916030534359</v>
      </c>
    </row>
    <row r="20" spans="1:13" s="5" customFormat="1" x14ac:dyDescent="0.2">
      <c r="A20" s="156" t="s">
        <v>643</v>
      </c>
      <c r="B20" s="434">
        <f>C20+D20+E20+F20+G20+H20</f>
        <v>12.596994274809159</v>
      </c>
      <c r="C20" s="435">
        <f>SUM(C21:C26)</f>
        <v>0</v>
      </c>
      <c r="D20" s="435">
        <f t="shared" ref="D20:L20" si="5">SUM(D21:D26)</f>
        <v>2.7442748091603053</v>
      </c>
      <c r="E20" s="435">
        <f t="shared" si="5"/>
        <v>5.7713740458015259</v>
      </c>
      <c r="F20" s="435">
        <f t="shared" si="5"/>
        <v>2</v>
      </c>
      <c r="G20" s="435">
        <f t="shared" si="5"/>
        <v>2.0813454198473282</v>
      </c>
      <c r="H20" s="435">
        <f t="shared" si="5"/>
        <v>0</v>
      </c>
      <c r="I20" s="435">
        <f t="shared" si="5"/>
        <v>0</v>
      </c>
      <c r="J20" s="435">
        <f t="shared" si="5"/>
        <v>0</v>
      </c>
      <c r="K20" s="435">
        <f t="shared" si="5"/>
        <v>0</v>
      </c>
      <c r="L20" s="435">
        <f t="shared" si="5"/>
        <v>1</v>
      </c>
      <c r="M20" s="436">
        <f t="shared" si="2"/>
        <v>13.596994274809159</v>
      </c>
    </row>
    <row r="21" spans="1:13" s="5" customFormat="1" x14ac:dyDescent="0.2">
      <c r="A21" s="172" t="s">
        <v>484</v>
      </c>
      <c r="B21" s="437">
        <f>C21+D21+E21+F21+G21+H21</f>
        <v>1</v>
      </c>
      <c r="C21" s="438"/>
      <c r="D21" s="439">
        <v>1</v>
      </c>
      <c r="E21" s="439"/>
      <c r="F21" s="439"/>
      <c r="G21" s="439"/>
      <c r="H21" s="439"/>
      <c r="I21" s="439"/>
      <c r="J21" s="439"/>
      <c r="K21" s="439"/>
      <c r="L21" s="440"/>
      <c r="M21" s="441">
        <f t="shared" si="2"/>
        <v>1</v>
      </c>
    </row>
    <row r="22" spans="1:13" s="5" customFormat="1" x14ac:dyDescent="0.2">
      <c r="A22" s="172" t="s">
        <v>485</v>
      </c>
      <c r="B22" s="437">
        <f t="shared" ref="B22:B27" si="6">C22+D22+E22+F22+G22+H22</f>
        <v>1</v>
      </c>
      <c r="C22" s="438"/>
      <c r="D22" s="439"/>
      <c r="E22" s="439"/>
      <c r="F22" s="439">
        <v>1</v>
      </c>
      <c r="G22" s="439"/>
      <c r="H22" s="439"/>
      <c r="I22" s="439"/>
      <c r="J22" s="439"/>
      <c r="K22" s="439"/>
      <c r="L22" s="440"/>
      <c r="M22" s="441">
        <f t="shared" si="2"/>
        <v>1</v>
      </c>
    </row>
    <row r="23" spans="1:13" s="5" customFormat="1" x14ac:dyDescent="0.2">
      <c r="A23" s="172" t="s">
        <v>481</v>
      </c>
      <c r="B23" s="437">
        <f t="shared" si="6"/>
        <v>0</v>
      </c>
      <c r="C23" s="438"/>
      <c r="D23" s="439"/>
      <c r="E23" s="439"/>
      <c r="F23" s="439"/>
      <c r="G23" s="439"/>
      <c r="H23" s="439"/>
      <c r="I23" s="439"/>
      <c r="J23" s="439"/>
      <c r="K23" s="439"/>
      <c r="L23" s="440"/>
      <c r="M23" s="441">
        <f t="shared" si="2"/>
        <v>0</v>
      </c>
    </row>
    <row r="24" spans="1:13" s="5" customFormat="1" x14ac:dyDescent="0.2">
      <c r="A24" s="172" t="s">
        <v>482</v>
      </c>
      <c r="B24" s="437">
        <f t="shared" si="6"/>
        <v>3.7675572519083969</v>
      </c>
      <c r="C24" s="438"/>
      <c r="D24" s="439">
        <v>1</v>
      </c>
      <c r="E24" s="439">
        <f>5800.8/2096</f>
        <v>2.7675572519083969</v>
      </c>
      <c r="F24" s="439"/>
      <c r="G24" s="439"/>
      <c r="H24" s="439"/>
      <c r="I24" s="439"/>
      <c r="J24" s="439"/>
      <c r="K24" s="439"/>
      <c r="L24" s="440">
        <v>1</v>
      </c>
      <c r="M24" s="441">
        <f t="shared" si="2"/>
        <v>4.7675572519083964</v>
      </c>
    </row>
    <row r="25" spans="1:13" s="5" customFormat="1" x14ac:dyDescent="0.2">
      <c r="A25" s="172" t="s">
        <v>483</v>
      </c>
      <c r="B25" s="437">
        <f t="shared" si="6"/>
        <v>3.4961832061068701</v>
      </c>
      <c r="C25" s="438"/>
      <c r="D25" s="439">
        <f>1560/2096</f>
        <v>0.74427480916030531</v>
      </c>
      <c r="E25" s="439">
        <f>5768/2096</f>
        <v>2.7519083969465647</v>
      </c>
      <c r="F25" s="439"/>
      <c r="G25" s="439"/>
      <c r="H25" s="439"/>
      <c r="I25" s="439"/>
      <c r="J25" s="439"/>
      <c r="K25" s="439"/>
      <c r="L25" s="440"/>
      <c r="M25" s="441">
        <f t="shared" si="2"/>
        <v>3.4961832061068701</v>
      </c>
    </row>
    <row r="26" spans="1:13" s="5" customFormat="1" x14ac:dyDescent="0.2">
      <c r="A26" s="172" t="s">
        <v>486</v>
      </c>
      <c r="B26" s="437">
        <f t="shared" si="6"/>
        <v>3.333253816793893</v>
      </c>
      <c r="C26" s="442"/>
      <c r="D26" s="439"/>
      <c r="E26" s="439">
        <f>528/2096</f>
        <v>0.25190839694656486</v>
      </c>
      <c r="F26" s="439">
        <v>1</v>
      </c>
      <c r="G26" s="439">
        <f>4362.5/2096</f>
        <v>2.0813454198473282</v>
      </c>
      <c r="H26" s="439"/>
      <c r="I26" s="439"/>
      <c r="J26" s="439"/>
      <c r="K26" s="439"/>
      <c r="L26" s="440"/>
      <c r="M26" s="441">
        <f t="shared" si="2"/>
        <v>3.333253816793893</v>
      </c>
    </row>
    <row r="27" spans="1:13" s="5" customFormat="1" ht="26.25" thickBot="1" x14ac:dyDescent="0.25">
      <c r="A27" s="172" t="s">
        <v>521</v>
      </c>
      <c r="B27" s="437">
        <f t="shared" si="6"/>
        <v>5.3477099236641221</v>
      </c>
      <c r="C27" s="438"/>
      <c r="D27" s="439">
        <f>1040/2096</f>
        <v>0.49618320610687022</v>
      </c>
      <c r="E27" s="439">
        <f>(5800.8+176)/2096</f>
        <v>2.8515267175572521</v>
      </c>
      <c r="F27" s="439">
        <v>1</v>
      </c>
      <c r="G27" s="439">
        <v>1</v>
      </c>
      <c r="H27" s="439"/>
      <c r="I27" s="439"/>
      <c r="J27" s="439"/>
      <c r="K27" s="439"/>
      <c r="L27" s="440">
        <v>1</v>
      </c>
      <c r="M27" s="441">
        <f t="shared" si="2"/>
        <v>6.3477099236641221</v>
      </c>
    </row>
    <row r="28" spans="1:13" s="5" customFormat="1" x14ac:dyDescent="0.2">
      <c r="A28" s="156" t="s">
        <v>644</v>
      </c>
      <c r="B28" s="434">
        <f>C28+D28+E28+F28+G28+H28</f>
        <v>4.0999999999999996</v>
      </c>
      <c r="C28" s="435">
        <f>SUM(C29:C34)</f>
        <v>0</v>
      </c>
      <c r="D28" s="435">
        <f t="shared" ref="D28:L28" si="7">SUM(D29:D34)</f>
        <v>0</v>
      </c>
      <c r="E28" s="435">
        <f t="shared" si="7"/>
        <v>1</v>
      </c>
      <c r="F28" s="435">
        <f t="shared" si="7"/>
        <v>3.1</v>
      </c>
      <c r="G28" s="435">
        <f t="shared" si="7"/>
        <v>0</v>
      </c>
      <c r="H28" s="435">
        <f t="shared" si="7"/>
        <v>0</v>
      </c>
      <c r="I28" s="435">
        <f t="shared" si="7"/>
        <v>0</v>
      </c>
      <c r="J28" s="435">
        <f t="shared" si="7"/>
        <v>0.69083969465648853</v>
      </c>
      <c r="K28" s="435">
        <f t="shared" si="7"/>
        <v>0</v>
      </c>
      <c r="L28" s="435">
        <f t="shared" si="7"/>
        <v>7.1564885496183204E-3</v>
      </c>
      <c r="M28" s="436">
        <f t="shared" si="2"/>
        <v>4.7979961832061067</v>
      </c>
    </row>
    <row r="29" spans="1:13" s="5" customFormat="1" x14ac:dyDescent="0.2">
      <c r="A29" s="172" t="s">
        <v>484</v>
      </c>
      <c r="B29" s="437">
        <f>C29+D29+E29+F29+G29</f>
        <v>0.8748091603053435</v>
      </c>
      <c r="C29" s="438"/>
      <c r="D29" s="439"/>
      <c r="E29" s="439"/>
      <c r="F29" s="439">
        <f>1833.6/2096</f>
        <v>0.8748091603053435</v>
      </c>
      <c r="G29" s="439"/>
      <c r="H29" s="439"/>
      <c r="I29" s="439"/>
      <c r="J29" s="439"/>
      <c r="K29" s="439"/>
      <c r="L29" s="440"/>
      <c r="M29" s="441">
        <f t="shared" si="2"/>
        <v>0.8748091603053435</v>
      </c>
    </row>
    <row r="30" spans="1:13" s="5" customFormat="1" x14ac:dyDescent="0.2">
      <c r="A30" s="172" t="s">
        <v>485</v>
      </c>
      <c r="B30" s="437">
        <f t="shared" ref="B30:B35" si="8">C30+D30+E30+F30+G30</f>
        <v>0</v>
      </c>
      <c r="C30" s="438"/>
      <c r="D30" s="439"/>
      <c r="E30" s="439"/>
      <c r="F30" s="439"/>
      <c r="G30" s="439"/>
      <c r="H30" s="439"/>
      <c r="I30" s="439"/>
      <c r="J30" s="439"/>
      <c r="K30" s="439"/>
      <c r="L30" s="440"/>
      <c r="M30" s="441">
        <f t="shared" si="2"/>
        <v>0</v>
      </c>
    </row>
    <row r="31" spans="1:13" s="5" customFormat="1" x14ac:dyDescent="0.2">
      <c r="A31" s="172" t="s">
        <v>481</v>
      </c>
      <c r="B31" s="437">
        <f t="shared" si="8"/>
        <v>0.8748091603053435</v>
      </c>
      <c r="C31" s="438"/>
      <c r="D31" s="439"/>
      <c r="E31" s="439"/>
      <c r="F31" s="439">
        <f>1833.6/2096</f>
        <v>0.8748091603053435</v>
      </c>
      <c r="G31" s="439"/>
      <c r="H31" s="439"/>
      <c r="I31" s="439"/>
      <c r="J31" s="439"/>
      <c r="K31" s="439"/>
      <c r="L31" s="440"/>
      <c r="M31" s="441">
        <f t="shared" si="2"/>
        <v>0.8748091603053435</v>
      </c>
    </row>
    <row r="32" spans="1:13" s="5" customFormat="1" x14ac:dyDescent="0.2">
      <c r="A32" s="172" t="s">
        <v>482</v>
      </c>
      <c r="B32" s="437">
        <f t="shared" si="8"/>
        <v>0</v>
      </c>
      <c r="C32" s="438"/>
      <c r="D32" s="439"/>
      <c r="E32" s="439"/>
      <c r="F32" s="439"/>
      <c r="G32" s="439"/>
      <c r="H32" s="439"/>
      <c r="I32" s="439"/>
      <c r="J32" s="439">
        <f>1448/2096</f>
        <v>0.69083969465648853</v>
      </c>
      <c r="K32" s="439"/>
      <c r="L32" s="440"/>
      <c r="M32" s="441">
        <f t="shared" si="2"/>
        <v>0.69083969465648853</v>
      </c>
    </row>
    <row r="33" spans="1:13" s="5" customFormat="1" x14ac:dyDescent="0.2">
      <c r="A33" s="172" t="s">
        <v>483</v>
      </c>
      <c r="B33" s="437">
        <f t="shared" si="8"/>
        <v>1.4007633587786259</v>
      </c>
      <c r="C33" s="438"/>
      <c r="D33" s="439"/>
      <c r="E33" s="439">
        <v>1</v>
      </c>
      <c r="F33" s="439">
        <f>840/2096</f>
        <v>0.40076335877862596</v>
      </c>
      <c r="G33" s="439"/>
      <c r="H33" s="439"/>
      <c r="I33" s="439"/>
      <c r="J33" s="439"/>
      <c r="K33" s="439"/>
      <c r="L33" s="440"/>
      <c r="M33" s="441">
        <f t="shared" si="2"/>
        <v>1.4007633587786259</v>
      </c>
    </row>
    <row r="34" spans="1:13" s="5" customFormat="1" x14ac:dyDescent="0.2">
      <c r="A34" s="172" t="s">
        <v>486</v>
      </c>
      <c r="B34" s="437">
        <f t="shared" si="8"/>
        <v>0.94961832061068707</v>
      </c>
      <c r="C34" s="442"/>
      <c r="D34" s="439"/>
      <c r="E34" s="439"/>
      <c r="F34" s="439">
        <f>1990.4/2096</f>
        <v>0.94961832061068707</v>
      </c>
      <c r="G34" s="439"/>
      <c r="H34" s="439"/>
      <c r="I34" s="439"/>
      <c r="J34" s="439"/>
      <c r="K34" s="439"/>
      <c r="L34" s="440">
        <f>15/2096</f>
        <v>7.1564885496183204E-3</v>
      </c>
      <c r="M34" s="441">
        <f t="shared" si="2"/>
        <v>0.95677480916030544</v>
      </c>
    </row>
    <row r="35" spans="1:13" s="5" customFormat="1" ht="26.25" thickBot="1" x14ac:dyDescent="0.25">
      <c r="A35" s="172" t="s">
        <v>521</v>
      </c>
      <c r="B35" s="437">
        <f t="shared" si="8"/>
        <v>1.8244274809160306</v>
      </c>
      <c r="C35" s="438"/>
      <c r="D35" s="439"/>
      <c r="E35" s="439"/>
      <c r="F35" s="439">
        <f>(1833.6+1990.4)/2096</f>
        <v>1.8244274809160306</v>
      </c>
      <c r="G35" s="439"/>
      <c r="H35" s="439"/>
      <c r="I35" s="439"/>
      <c r="J35" s="439"/>
      <c r="K35" s="439"/>
      <c r="L35" s="440"/>
      <c r="M35" s="441">
        <f t="shared" si="2"/>
        <v>1.8244274809160306</v>
      </c>
    </row>
    <row r="36" spans="1:13" s="5" customFormat="1" x14ac:dyDescent="0.2">
      <c r="A36" s="156" t="s">
        <v>645</v>
      </c>
      <c r="B36" s="434">
        <f>C36+D36+E36+F36+G36+H36</f>
        <v>0</v>
      </c>
      <c r="C36" s="435">
        <f>SUM(C37:C42)</f>
        <v>0</v>
      </c>
      <c r="D36" s="435">
        <f t="shared" ref="D36:L36" si="9">SUM(D37:D42)</f>
        <v>0</v>
      </c>
      <c r="E36" s="435">
        <f t="shared" si="9"/>
        <v>0</v>
      </c>
      <c r="F36" s="435">
        <f t="shared" si="9"/>
        <v>0</v>
      </c>
      <c r="G36" s="435">
        <f t="shared" si="9"/>
        <v>0</v>
      </c>
      <c r="H36" s="435">
        <f t="shared" si="9"/>
        <v>0</v>
      </c>
      <c r="I36" s="435">
        <f t="shared" si="9"/>
        <v>0</v>
      </c>
      <c r="J36" s="435">
        <f t="shared" si="9"/>
        <v>0</v>
      </c>
      <c r="K36" s="435">
        <f t="shared" si="9"/>
        <v>0</v>
      </c>
      <c r="L36" s="435">
        <f t="shared" si="9"/>
        <v>0</v>
      </c>
      <c r="M36" s="436">
        <f t="shared" si="2"/>
        <v>0</v>
      </c>
    </row>
    <row r="37" spans="1:13" s="5" customFormat="1" x14ac:dyDescent="0.2">
      <c r="A37" s="172" t="s">
        <v>484</v>
      </c>
      <c r="B37" s="437">
        <f>C37+D37+E37+F37+G37+H37</f>
        <v>0</v>
      </c>
      <c r="C37" s="438"/>
      <c r="D37" s="439"/>
      <c r="E37" s="439"/>
      <c r="F37" s="439"/>
      <c r="G37" s="439"/>
      <c r="H37" s="439"/>
      <c r="I37" s="439"/>
      <c r="J37" s="439"/>
      <c r="K37" s="439"/>
      <c r="L37" s="440"/>
      <c r="M37" s="441">
        <f t="shared" si="2"/>
        <v>0</v>
      </c>
    </row>
    <row r="38" spans="1:13" s="5" customFormat="1" x14ac:dyDescent="0.2">
      <c r="A38" s="172" t="s">
        <v>485</v>
      </c>
      <c r="B38" s="437">
        <f t="shared" ref="B38:B43" si="10">C38+D38+E38+F38+G38+H38</f>
        <v>0</v>
      </c>
      <c r="C38" s="438"/>
      <c r="D38" s="439"/>
      <c r="E38" s="439"/>
      <c r="F38" s="439"/>
      <c r="G38" s="439"/>
      <c r="H38" s="439"/>
      <c r="I38" s="439"/>
      <c r="J38" s="439"/>
      <c r="K38" s="439"/>
      <c r="L38" s="440"/>
      <c r="M38" s="441">
        <f t="shared" si="2"/>
        <v>0</v>
      </c>
    </row>
    <row r="39" spans="1:13" s="5" customFormat="1" x14ac:dyDescent="0.2">
      <c r="A39" s="172" t="s">
        <v>481</v>
      </c>
      <c r="B39" s="437">
        <f t="shared" si="10"/>
        <v>0</v>
      </c>
      <c r="C39" s="438"/>
      <c r="D39" s="439"/>
      <c r="E39" s="439"/>
      <c r="F39" s="439"/>
      <c r="G39" s="439"/>
      <c r="H39" s="439"/>
      <c r="I39" s="439"/>
      <c r="J39" s="439"/>
      <c r="K39" s="439"/>
      <c r="L39" s="440"/>
      <c r="M39" s="441">
        <f t="shared" si="2"/>
        <v>0</v>
      </c>
    </row>
    <row r="40" spans="1:13" s="5" customFormat="1" x14ac:dyDescent="0.2">
      <c r="A40" s="172" t="s">
        <v>482</v>
      </c>
      <c r="B40" s="437">
        <f t="shared" si="10"/>
        <v>0</v>
      </c>
      <c r="C40" s="438"/>
      <c r="D40" s="439"/>
      <c r="E40" s="439"/>
      <c r="F40" s="439"/>
      <c r="G40" s="439"/>
      <c r="H40" s="439"/>
      <c r="I40" s="439"/>
      <c r="J40" s="439"/>
      <c r="K40" s="439"/>
      <c r="L40" s="440"/>
      <c r="M40" s="441">
        <f t="shared" si="2"/>
        <v>0</v>
      </c>
    </row>
    <row r="41" spans="1:13" s="5" customFormat="1" x14ac:dyDescent="0.2">
      <c r="A41" s="172" t="s">
        <v>483</v>
      </c>
      <c r="B41" s="437">
        <f t="shared" si="10"/>
        <v>0</v>
      </c>
      <c r="C41" s="438"/>
      <c r="D41" s="439"/>
      <c r="E41" s="439"/>
      <c r="F41" s="439"/>
      <c r="G41" s="439"/>
      <c r="H41" s="439"/>
      <c r="I41" s="439"/>
      <c r="J41" s="439"/>
      <c r="K41" s="439"/>
      <c r="L41" s="440"/>
      <c r="M41" s="441">
        <f t="shared" si="2"/>
        <v>0</v>
      </c>
    </row>
    <row r="42" spans="1:13" s="5" customFormat="1" x14ac:dyDescent="0.2">
      <c r="A42" s="172" t="s">
        <v>486</v>
      </c>
      <c r="B42" s="437">
        <f t="shared" si="10"/>
        <v>0</v>
      </c>
      <c r="C42" s="442"/>
      <c r="D42" s="439"/>
      <c r="E42" s="439"/>
      <c r="F42" s="439"/>
      <c r="G42" s="439"/>
      <c r="H42" s="439"/>
      <c r="I42" s="439"/>
      <c r="J42" s="439"/>
      <c r="K42" s="439"/>
      <c r="L42" s="440"/>
      <c r="M42" s="441">
        <f t="shared" si="2"/>
        <v>0</v>
      </c>
    </row>
    <row r="43" spans="1:13" s="5" customFormat="1" ht="26.25" thickBot="1" x14ac:dyDescent="0.25">
      <c r="A43" s="172" t="s">
        <v>521</v>
      </c>
      <c r="B43" s="437">
        <f t="shared" si="10"/>
        <v>0</v>
      </c>
      <c r="C43" s="438"/>
      <c r="D43" s="439"/>
      <c r="E43" s="439"/>
      <c r="F43" s="439"/>
      <c r="G43" s="439"/>
      <c r="H43" s="439"/>
      <c r="I43" s="439"/>
      <c r="J43" s="439"/>
      <c r="K43" s="439"/>
      <c r="L43" s="440"/>
      <c r="M43" s="441">
        <f t="shared" si="2"/>
        <v>0</v>
      </c>
    </row>
    <row r="44" spans="1:13" s="5" customFormat="1" ht="25.5" x14ac:dyDescent="0.2">
      <c r="A44" s="156" t="s">
        <v>646</v>
      </c>
      <c r="B44" s="434">
        <f>C44+D44+E44+F44+G44+H44</f>
        <v>1.2</v>
      </c>
      <c r="C44" s="435">
        <f>SUM(C45:C50)</f>
        <v>0</v>
      </c>
      <c r="D44" s="435">
        <f t="shared" ref="D44:L44" si="11">SUM(D45:D50)</f>
        <v>0</v>
      </c>
      <c r="E44" s="435">
        <f t="shared" si="11"/>
        <v>1.2</v>
      </c>
      <c r="F44" s="435">
        <f t="shared" si="11"/>
        <v>0</v>
      </c>
      <c r="G44" s="435">
        <f t="shared" si="11"/>
        <v>0</v>
      </c>
      <c r="H44" s="435">
        <f t="shared" si="11"/>
        <v>0</v>
      </c>
      <c r="I44" s="435">
        <f t="shared" si="11"/>
        <v>0</v>
      </c>
      <c r="J44" s="435">
        <f t="shared" si="11"/>
        <v>2.419465648854962</v>
      </c>
      <c r="K44" s="435">
        <f t="shared" si="11"/>
        <v>0.22614503816793893</v>
      </c>
      <c r="L44" s="435">
        <f t="shared" si="11"/>
        <v>1</v>
      </c>
      <c r="M44" s="436">
        <f t="shared" si="2"/>
        <v>4.8456106870229005</v>
      </c>
    </row>
    <row r="45" spans="1:13" s="5" customFormat="1" x14ac:dyDescent="0.2">
      <c r="A45" s="172" t="s">
        <v>484</v>
      </c>
      <c r="B45" s="437">
        <f>C45+D45+E45+F45+G45+H45</f>
        <v>0</v>
      </c>
      <c r="C45" s="438"/>
      <c r="D45" s="439"/>
      <c r="E45" s="439"/>
      <c r="F45" s="439"/>
      <c r="G45" s="439"/>
      <c r="H45" s="439"/>
      <c r="I45" s="439"/>
      <c r="J45" s="439"/>
      <c r="K45" s="439"/>
      <c r="L45" s="440"/>
      <c r="M45" s="441">
        <f t="shared" si="2"/>
        <v>0</v>
      </c>
    </row>
    <row r="46" spans="1:13" s="5" customFormat="1" x14ac:dyDescent="0.2">
      <c r="A46" s="172" t="s">
        <v>485</v>
      </c>
      <c r="B46" s="437">
        <f t="shared" ref="B46:B51" si="12">C46+D46+E46+F46+G46+H46</f>
        <v>0</v>
      </c>
      <c r="C46" s="438"/>
      <c r="D46" s="439"/>
      <c r="E46" s="439"/>
      <c r="F46" s="439"/>
      <c r="G46" s="439"/>
      <c r="H46" s="439"/>
      <c r="I46" s="439"/>
      <c r="J46" s="439"/>
      <c r="K46" s="439"/>
      <c r="L46" s="440"/>
      <c r="M46" s="441">
        <f t="shared" si="2"/>
        <v>0</v>
      </c>
    </row>
    <row r="47" spans="1:13" s="5" customFormat="1" x14ac:dyDescent="0.2">
      <c r="A47" s="172" t="s">
        <v>481</v>
      </c>
      <c r="B47" s="437">
        <f t="shared" si="12"/>
        <v>0</v>
      </c>
      <c r="C47" s="438"/>
      <c r="D47" s="439"/>
      <c r="E47" s="439"/>
      <c r="F47" s="439"/>
      <c r="G47" s="439"/>
      <c r="H47" s="439"/>
      <c r="I47" s="439"/>
      <c r="J47" s="439"/>
      <c r="K47" s="439"/>
      <c r="L47" s="440"/>
      <c r="M47" s="441">
        <f t="shared" si="2"/>
        <v>0</v>
      </c>
    </row>
    <row r="48" spans="1:13" s="5" customFormat="1" x14ac:dyDescent="0.2">
      <c r="A48" s="172" t="s">
        <v>482</v>
      </c>
      <c r="B48" s="437">
        <f t="shared" si="12"/>
        <v>1</v>
      </c>
      <c r="C48" s="438"/>
      <c r="D48" s="439"/>
      <c r="E48" s="439">
        <f>1</f>
        <v>1</v>
      </c>
      <c r="F48" s="439"/>
      <c r="G48" s="439"/>
      <c r="H48" s="439"/>
      <c r="I48" s="439"/>
      <c r="J48" s="439"/>
      <c r="K48" s="439">
        <f>442/2096</f>
        <v>0.21087786259541985</v>
      </c>
      <c r="L48" s="440">
        <v>1</v>
      </c>
      <c r="M48" s="441">
        <f t="shared" si="2"/>
        <v>2.21087786259542</v>
      </c>
    </row>
    <row r="49" spans="1:13" s="5" customFormat="1" x14ac:dyDescent="0.2">
      <c r="A49" s="172" t="s">
        <v>483</v>
      </c>
      <c r="B49" s="437">
        <f t="shared" si="12"/>
        <v>0</v>
      </c>
      <c r="C49" s="438"/>
      <c r="D49" s="439"/>
      <c r="E49" s="439"/>
      <c r="F49" s="439"/>
      <c r="G49" s="439"/>
      <c r="H49" s="439"/>
      <c r="I49" s="439"/>
      <c r="J49" s="439"/>
      <c r="K49" s="439"/>
      <c r="L49" s="440"/>
      <c r="M49" s="441">
        <f t="shared" si="2"/>
        <v>0</v>
      </c>
    </row>
    <row r="50" spans="1:13" s="5" customFormat="1" x14ac:dyDescent="0.2">
      <c r="A50" s="172" t="s">
        <v>486</v>
      </c>
      <c r="B50" s="437">
        <f t="shared" si="12"/>
        <v>0.19999999999999998</v>
      </c>
      <c r="C50" s="442"/>
      <c r="D50" s="439"/>
      <c r="E50" s="439">
        <f>419.2/2096</f>
        <v>0.19999999999999998</v>
      </c>
      <c r="F50" s="439"/>
      <c r="G50" s="439"/>
      <c r="H50" s="439"/>
      <c r="I50" s="439"/>
      <c r="J50" s="439">
        <f>5071.2/2096</f>
        <v>2.419465648854962</v>
      </c>
      <c r="K50" s="439">
        <v>1.5267175572519083E-2</v>
      </c>
      <c r="L50" s="440"/>
      <c r="M50" s="441">
        <f t="shared" si="2"/>
        <v>2.634732824427481</v>
      </c>
    </row>
    <row r="51" spans="1:13" s="5" customFormat="1" ht="26.25" thickBot="1" x14ac:dyDescent="0.25">
      <c r="A51" s="172" t="s">
        <v>521</v>
      </c>
      <c r="B51" s="437">
        <f t="shared" si="12"/>
        <v>1.2</v>
      </c>
      <c r="C51" s="438"/>
      <c r="D51" s="439"/>
      <c r="E51" s="439">
        <f>2515.2/2096</f>
        <v>1.2</v>
      </c>
      <c r="F51" s="439"/>
      <c r="G51" s="439"/>
      <c r="H51" s="439"/>
      <c r="I51" s="439"/>
      <c r="J51" s="439">
        <f>3984/2096</f>
        <v>1.9007633587786259</v>
      </c>
      <c r="K51" s="439">
        <f>24/2096</f>
        <v>1.1450381679389313E-2</v>
      </c>
      <c r="L51" s="440">
        <v>1</v>
      </c>
      <c r="M51" s="441">
        <f t="shared" si="2"/>
        <v>4.1122137404580155</v>
      </c>
    </row>
    <row r="52" spans="1:13" s="6" customFormat="1" x14ac:dyDescent="0.2">
      <c r="A52" s="156" t="s">
        <v>647</v>
      </c>
      <c r="B52" s="434">
        <f>C52+D52+E52+F52+G52+H52</f>
        <v>1.550763358778626</v>
      </c>
      <c r="C52" s="435">
        <f>SUM(C53:C58)</f>
        <v>0</v>
      </c>
      <c r="D52" s="435">
        <f t="shared" ref="D52:L52" si="13">SUM(D53:D58)</f>
        <v>0</v>
      </c>
      <c r="E52" s="435">
        <f t="shared" si="13"/>
        <v>1.0946564885496184</v>
      </c>
      <c r="F52" s="435">
        <f t="shared" si="13"/>
        <v>0</v>
      </c>
      <c r="G52" s="435">
        <f t="shared" si="13"/>
        <v>0.45610687022900764</v>
      </c>
      <c r="H52" s="435">
        <f t="shared" si="13"/>
        <v>0</v>
      </c>
      <c r="I52" s="435">
        <f t="shared" si="13"/>
        <v>0</v>
      </c>
      <c r="J52" s="435">
        <f t="shared" si="13"/>
        <v>0</v>
      </c>
      <c r="K52" s="435">
        <f t="shared" si="13"/>
        <v>0</v>
      </c>
      <c r="L52" s="435">
        <f t="shared" si="13"/>
        <v>0</v>
      </c>
      <c r="M52" s="436">
        <f t="shared" si="2"/>
        <v>1.550763358778626</v>
      </c>
    </row>
    <row r="53" spans="1:13" s="6" customFormat="1" x14ac:dyDescent="0.2">
      <c r="A53" s="172" t="s">
        <v>484</v>
      </c>
      <c r="B53" s="437">
        <f>C53+D53+E53+F53+G53+H53</f>
        <v>0</v>
      </c>
      <c r="C53" s="438"/>
      <c r="D53" s="439"/>
      <c r="E53" s="439"/>
      <c r="F53" s="439"/>
      <c r="G53" s="439"/>
      <c r="H53" s="439"/>
      <c r="I53" s="439"/>
      <c r="J53" s="439"/>
      <c r="K53" s="439"/>
      <c r="L53" s="440"/>
      <c r="M53" s="441">
        <f t="shared" si="2"/>
        <v>0</v>
      </c>
    </row>
    <row r="54" spans="1:13" s="6" customFormat="1" x14ac:dyDescent="0.2">
      <c r="A54" s="172" t="s">
        <v>485</v>
      </c>
      <c r="B54" s="437">
        <f t="shared" ref="B54:B59" si="14">C54+D54+E54+F54+G54+H54</f>
        <v>0</v>
      </c>
      <c r="C54" s="438"/>
      <c r="D54" s="439"/>
      <c r="E54" s="439"/>
      <c r="F54" s="439"/>
      <c r="G54" s="439"/>
      <c r="H54" s="439"/>
      <c r="I54" s="439"/>
      <c r="J54" s="439"/>
      <c r="K54" s="439"/>
      <c r="L54" s="440"/>
      <c r="M54" s="441">
        <f t="shared" si="2"/>
        <v>0</v>
      </c>
    </row>
    <row r="55" spans="1:13" s="6" customFormat="1" x14ac:dyDescent="0.2">
      <c r="A55" s="172" t="s">
        <v>481</v>
      </c>
      <c r="B55" s="437">
        <f t="shared" si="14"/>
        <v>0</v>
      </c>
      <c r="C55" s="438"/>
      <c r="D55" s="439"/>
      <c r="E55" s="439"/>
      <c r="F55" s="439"/>
      <c r="G55" s="439"/>
      <c r="H55" s="439"/>
      <c r="I55" s="439"/>
      <c r="J55" s="439"/>
      <c r="K55" s="439"/>
      <c r="L55" s="440"/>
      <c r="M55" s="441">
        <f t="shared" si="2"/>
        <v>0</v>
      </c>
    </row>
    <row r="56" spans="1:13" s="6" customFormat="1" x14ac:dyDescent="0.2">
      <c r="A56" s="172" t="s">
        <v>482</v>
      </c>
      <c r="B56" s="437">
        <f t="shared" si="14"/>
        <v>1.550763358778626</v>
      </c>
      <c r="C56" s="438"/>
      <c r="D56" s="439"/>
      <c r="E56" s="439">
        <f>2294.4/2096</f>
        <v>1.0946564885496184</v>
      </c>
      <c r="F56" s="439"/>
      <c r="G56" s="439">
        <f>956/2096</f>
        <v>0.45610687022900764</v>
      </c>
      <c r="H56" s="439"/>
      <c r="I56" s="439"/>
      <c r="J56" s="439"/>
      <c r="K56" s="439"/>
      <c r="L56" s="440"/>
      <c r="M56" s="441">
        <f t="shared" si="2"/>
        <v>1.550763358778626</v>
      </c>
    </row>
    <row r="57" spans="1:13" s="6" customFormat="1" x14ac:dyDescent="0.2">
      <c r="A57" s="172" t="s">
        <v>483</v>
      </c>
      <c r="B57" s="437">
        <f t="shared" si="14"/>
        <v>0</v>
      </c>
      <c r="C57" s="438"/>
      <c r="D57" s="439"/>
      <c r="E57" s="439"/>
      <c r="F57" s="439"/>
      <c r="G57" s="439"/>
      <c r="H57" s="439"/>
      <c r="I57" s="439"/>
      <c r="J57" s="439"/>
      <c r="K57" s="439"/>
      <c r="L57" s="440"/>
      <c r="M57" s="441">
        <f t="shared" si="2"/>
        <v>0</v>
      </c>
    </row>
    <row r="58" spans="1:13" s="6" customFormat="1" x14ac:dyDescent="0.2">
      <c r="A58" s="172" t="s">
        <v>486</v>
      </c>
      <c r="B58" s="437">
        <f t="shared" si="14"/>
        <v>0</v>
      </c>
      <c r="C58" s="442"/>
      <c r="D58" s="439"/>
      <c r="E58" s="439"/>
      <c r="F58" s="439"/>
      <c r="G58" s="439"/>
      <c r="H58" s="439"/>
      <c r="I58" s="439"/>
      <c r="J58" s="439"/>
      <c r="K58" s="439"/>
      <c r="L58" s="440"/>
      <c r="M58" s="441">
        <f t="shared" si="2"/>
        <v>0</v>
      </c>
    </row>
    <row r="59" spans="1:13" s="6" customFormat="1" ht="13.5" customHeight="1" thickBot="1" x14ac:dyDescent="0.25">
      <c r="A59" s="172" t="s">
        <v>521</v>
      </c>
      <c r="B59" s="437">
        <f t="shared" si="14"/>
        <v>0.46</v>
      </c>
      <c r="C59" s="438"/>
      <c r="D59" s="439"/>
      <c r="E59" s="439"/>
      <c r="F59" s="439"/>
      <c r="G59" s="439">
        <v>0.46</v>
      </c>
      <c r="H59" s="439"/>
      <c r="I59" s="439"/>
      <c r="J59" s="439"/>
      <c r="K59" s="439"/>
      <c r="L59" s="440"/>
      <c r="M59" s="441">
        <f t="shared" si="2"/>
        <v>0.46</v>
      </c>
    </row>
    <row r="60" spans="1:13" s="6" customFormat="1" ht="25.5" x14ac:dyDescent="0.2">
      <c r="A60" s="156" t="s">
        <v>670</v>
      </c>
      <c r="B60" s="434">
        <f>C60+D60+E60+F60+G60+H60</f>
        <v>0</v>
      </c>
      <c r="C60" s="435">
        <f>SUM(C61:C66)</f>
        <v>0</v>
      </c>
      <c r="D60" s="435">
        <f t="shared" ref="D60:L60" si="15">SUM(D61:D66)</f>
        <v>0</v>
      </c>
      <c r="E60" s="435">
        <f t="shared" si="15"/>
        <v>0</v>
      </c>
      <c r="F60" s="435">
        <f t="shared" si="15"/>
        <v>0</v>
      </c>
      <c r="G60" s="435">
        <f t="shared" si="15"/>
        <v>0</v>
      </c>
      <c r="H60" s="435">
        <f t="shared" si="15"/>
        <v>0</v>
      </c>
      <c r="I60" s="435">
        <f t="shared" si="15"/>
        <v>2</v>
      </c>
      <c r="J60" s="435">
        <f t="shared" si="15"/>
        <v>17.966221374045801</v>
      </c>
      <c r="K60" s="435">
        <f t="shared" si="15"/>
        <v>1.9651717557251906</v>
      </c>
      <c r="L60" s="435">
        <f t="shared" si="15"/>
        <v>1.0591603053435115</v>
      </c>
      <c r="M60" s="436">
        <f t="shared" si="2"/>
        <v>22.990553435114503</v>
      </c>
    </row>
    <row r="61" spans="1:13" s="6" customFormat="1" x14ac:dyDescent="0.2">
      <c r="A61" s="172" t="s">
        <v>484</v>
      </c>
      <c r="B61" s="437">
        <f>C61+D61+E61+F61+G61+H61</f>
        <v>0</v>
      </c>
      <c r="C61" s="438"/>
      <c r="D61" s="439"/>
      <c r="E61" s="439"/>
      <c r="F61" s="439"/>
      <c r="G61" s="439"/>
      <c r="H61" s="439"/>
      <c r="I61" s="439"/>
      <c r="J61" s="439"/>
      <c r="K61" s="439"/>
      <c r="L61" s="440"/>
      <c r="M61" s="441">
        <f t="shared" si="2"/>
        <v>0</v>
      </c>
    </row>
    <row r="62" spans="1:13" s="6" customFormat="1" x14ac:dyDescent="0.2">
      <c r="A62" s="172" t="s">
        <v>485</v>
      </c>
      <c r="B62" s="437">
        <f t="shared" ref="B62:B67" si="16">C62+D62+E62+F62+G62+H62</f>
        <v>0</v>
      </c>
      <c r="C62" s="438"/>
      <c r="D62" s="439"/>
      <c r="E62" s="439"/>
      <c r="F62" s="439"/>
      <c r="G62" s="439"/>
      <c r="H62" s="439"/>
      <c r="I62" s="439"/>
      <c r="J62" s="439">
        <f>8292/2096</f>
        <v>3.9561068702290076</v>
      </c>
      <c r="K62" s="439">
        <f>400/2096</f>
        <v>0.19083969465648856</v>
      </c>
      <c r="L62" s="440"/>
      <c r="M62" s="441">
        <f t="shared" si="2"/>
        <v>4.1469465648854964</v>
      </c>
    </row>
    <row r="63" spans="1:13" s="6" customFormat="1" x14ac:dyDescent="0.2">
      <c r="A63" s="172" t="s">
        <v>481</v>
      </c>
      <c r="B63" s="437">
        <f t="shared" si="16"/>
        <v>0</v>
      </c>
      <c r="C63" s="438"/>
      <c r="D63" s="439"/>
      <c r="E63" s="439"/>
      <c r="F63" s="439"/>
      <c r="G63" s="439"/>
      <c r="H63" s="439"/>
      <c r="I63" s="439"/>
      <c r="J63" s="439"/>
      <c r="K63" s="439"/>
      <c r="L63" s="440"/>
      <c r="M63" s="441">
        <f t="shared" si="2"/>
        <v>0</v>
      </c>
    </row>
    <row r="64" spans="1:13" s="6" customFormat="1" x14ac:dyDescent="0.2">
      <c r="A64" s="172" t="s">
        <v>482</v>
      </c>
      <c r="B64" s="437">
        <f t="shared" si="16"/>
        <v>0</v>
      </c>
      <c r="C64" s="438"/>
      <c r="D64" s="439"/>
      <c r="E64" s="439"/>
      <c r="F64" s="439"/>
      <c r="G64" s="439"/>
      <c r="H64" s="439"/>
      <c r="I64" s="439"/>
      <c r="J64" s="439">
        <f>2203.2/2096</f>
        <v>1.0511450381679388</v>
      </c>
      <c r="K64" s="439">
        <f>160/2096</f>
        <v>7.6335877862595422E-2</v>
      </c>
      <c r="L64" s="440">
        <f>124/2096</f>
        <v>5.9160305343511452E-2</v>
      </c>
      <c r="M64" s="441">
        <f t="shared" si="2"/>
        <v>1.1866412213740456</v>
      </c>
    </row>
    <row r="65" spans="1:13" s="6" customFormat="1" x14ac:dyDescent="0.2">
      <c r="A65" s="172" t="s">
        <v>483</v>
      </c>
      <c r="B65" s="437">
        <f t="shared" si="16"/>
        <v>0</v>
      </c>
      <c r="C65" s="438"/>
      <c r="D65" s="439"/>
      <c r="E65" s="439"/>
      <c r="F65" s="439"/>
      <c r="G65" s="439"/>
      <c r="H65" s="439"/>
      <c r="I65" s="439"/>
      <c r="J65" s="439">
        <f>1048/2096</f>
        <v>0.5</v>
      </c>
      <c r="K65" s="439"/>
      <c r="L65" s="440"/>
      <c r="M65" s="441">
        <f t="shared" si="2"/>
        <v>0.5</v>
      </c>
    </row>
    <row r="66" spans="1:13" s="6" customFormat="1" x14ac:dyDescent="0.2">
      <c r="A66" s="172" t="s">
        <v>486</v>
      </c>
      <c r="B66" s="437">
        <f t="shared" si="16"/>
        <v>0</v>
      </c>
      <c r="C66" s="442"/>
      <c r="D66" s="439"/>
      <c r="E66" s="439"/>
      <c r="F66" s="439"/>
      <c r="G66" s="439"/>
      <c r="H66" s="439"/>
      <c r="I66" s="439">
        <f>4192/2096</f>
        <v>2</v>
      </c>
      <c r="J66" s="439">
        <f>(30306-4192)/2096</f>
        <v>12.458969465648854</v>
      </c>
      <c r="K66" s="439">
        <f>3559/2096</f>
        <v>1.6979961832061068</v>
      </c>
      <c r="L66" s="440">
        <f>1</f>
        <v>1</v>
      </c>
      <c r="M66" s="441">
        <f t="shared" si="2"/>
        <v>17.15696564885496</v>
      </c>
    </row>
    <row r="67" spans="1:13" s="6" customFormat="1" ht="15" customHeight="1" thickBot="1" x14ac:dyDescent="0.25">
      <c r="A67" s="172" t="s">
        <v>521</v>
      </c>
      <c r="B67" s="437">
        <f t="shared" si="16"/>
        <v>0</v>
      </c>
      <c r="C67" s="438"/>
      <c r="D67" s="439"/>
      <c r="E67" s="439"/>
      <c r="F67" s="439"/>
      <c r="G67" s="439"/>
      <c r="H67" s="439"/>
      <c r="I67" s="439"/>
      <c r="J67" s="439">
        <f>(9986.4+3144+2203.2)/2096</f>
        <v>7.3156488549618315</v>
      </c>
      <c r="K67" s="439">
        <f>(960+160)/2096</f>
        <v>0.53435114503816794</v>
      </c>
      <c r="L67" s="440">
        <v>1.06</v>
      </c>
      <c r="M67" s="441">
        <f t="shared" si="2"/>
        <v>8.91</v>
      </c>
    </row>
    <row r="68" spans="1:13" s="6" customFormat="1" ht="12.75" customHeight="1" x14ac:dyDescent="0.2">
      <c r="A68" s="226" t="s">
        <v>87</v>
      </c>
      <c r="B68" s="443">
        <f>C68+D68+E68+F68+G68+H68</f>
        <v>1.1450381679389313E-2</v>
      </c>
      <c r="C68" s="444">
        <f>SUM(C69:C74)</f>
        <v>0</v>
      </c>
      <c r="D68" s="444">
        <f t="shared" ref="D68:L68" si="17">SUM(D69:D74)</f>
        <v>0</v>
      </c>
      <c r="E68" s="444">
        <f t="shared" si="17"/>
        <v>0</v>
      </c>
      <c r="F68" s="444">
        <f t="shared" si="17"/>
        <v>0</v>
      </c>
      <c r="G68" s="444">
        <f t="shared" si="17"/>
        <v>1.1450381679389313E-2</v>
      </c>
      <c r="H68" s="444">
        <f t="shared" si="17"/>
        <v>0</v>
      </c>
      <c r="I68" s="444">
        <f t="shared" si="17"/>
        <v>0</v>
      </c>
      <c r="J68" s="444">
        <f t="shared" si="17"/>
        <v>0</v>
      </c>
      <c r="K68" s="444">
        <f t="shared" si="17"/>
        <v>0</v>
      </c>
      <c r="L68" s="444">
        <f t="shared" si="17"/>
        <v>13.303435114503817</v>
      </c>
      <c r="M68" s="436">
        <f t="shared" si="2"/>
        <v>13.314885496183205</v>
      </c>
    </row>
    <row r="69" spans="1:13" s="6" customFormat="1" ht="15" customHeight="1" x14ac:dyDescent="0.2">
      <c r="A69" s="172" t="s">
        <v>484</v>
      </c>
      <c r="B69" s="437">
        <f>C69+D69+E69+F69+G69+H69</f>
        <v>0</v>
      </c>
      <c r="C69" s="438"/>
      <c r="D69" s="439"/>
      <c r="E69" s="439"/>
      <c r="F69" s="439"/>
      <c r="G69" s="439"/>
      <c r="H69" s="439"/>
      <c r="I69" s="439"/>
      <c r="J69" s="439"/>
      <c r="K69" s="439"/>
      <c r="L69" s="440"/>
      <c r="M69" s="441">
        <f t="shared" si="2"/>
        <v>0</v>
      </c>
    </row>
    <row r="70" spans="1:13" s="6" customFormat="1" ht="15" customHeight="1" x14ac:dyDescent="0.2">
      <c r="A70" s="172" t="s">
        <v>485</v>
      </c>
      <c r="B70" s="437">
        <f t="shared" ref="B70:B75" si="18">C70+D70+E70+F70+G70+H70</f>
        <v>0</v>
      </c>
      <c r="C70" s="438"/>
      <c r="D70" s="439"/>
      <c r="E70" s="439"/>
      <c r="F70" s="439"/>
      <c r="G70" s="439"/>
      <c r="H70" s="439"/>
      <c r="I70" s="439"/>
      <c r="J70" s="439"/>
      <c r="K70" s="439"/>
      <c r="L70" s="440">
        <f>1054/2096</f>
        <v>0.50286259541984735</v>
      </c>
      <c r="M70" s="441">
        <f t="shared" ref="M70:M83" si="19">SUM(C70:L70)</f>
        <v>0.50286259541984735</v>
      </c>
    </row>
    <row r="71" spans="1:13" s="6" customFormat="1" ht="15" customHeight="1" x14ac:dyDescent="0.2">
      <c r="A71" s="172" t="s">
        <v>481</v>
      </c>
      <c r="B71" s="437">
        <f t="shared" si="18"/>
        <v>1.1450381679389313E-2</v>
      </c>
      <c r="C71" s="438"/>
      <c r="D71" s="439"/>
      <c r="E71" s="439"/>
      <c r="F71" s="439"/>
      <c r="G71" s="439">
        <f>24/2096</f>
        <v>1.1450381679389313E-2</v>
      </c>
      <c r="H71" s="439"/>
      <c r="I71" s="439"/>
      <c r="J71" s="439"/>
      <c r="K71" s="439"/>
      <c r="L71" s="440">
        <f>30/2096</f>
        <v>1.4312977099236641E-2</v>
      </c>
      <c r="M71" s="441">
        <f t="shared" si="19"/>
        <v>2.5763358778625955E-2</v>
      </c>
    </row>
    <row r="72" spans="1:13" s="6" customFormat="1" ht="15" customHeight="1" x14ac:dyDescent="0.2">
      <c r="A72" s="172" t="s">
        <v>482</v>
      </c>
      <c r="B72" s="437">
        <f t="shared" si="18"/>
        <v>0</v>
      </c>
      <c r="C72" s="438"/>
      <c r="D72" s="439"/>
      <c r="E72" s="439"/>
      <c r="F72" s="439"/>
      <c r="G72" s="439"/>
      <c r="H72" s="439"/>
      <c r="I72" s="439"/>
      <c r="J72" s="439"/>
      <c r="K72" s="439"/>
      <c r="L72" s="440">
        <f>9261.5/2096</f>
        <v>4.4186545801526718</v>
      </c>
      <c r="M72" s="441">
        <f t="shared" si="19"/>
        <v>4.4186545801526718</v>
      </c>
    </row>
    <row r="73" spans="1:13" s="6" customFormat="1" ht="15" customHeight="1" x14ac:dyDescent="0.2">
      <c r="A73" s="172" t="s">
        <v>483</v>
      </c>
      <c r="B73" s="437">
        <f t="shared" si="18"/>
        <v>0</v>
      </c>
      <c r="C73" s="438"/>
      <c r="D73" s="439"/>
      <c r="E73" s="439"/>
      <c r="F73" s="439"/>
      <c r="G73" s="439"/>
      <c r="H73" s="439"/>
      <c r="I73" s="439"/>
      <c r="J73" s="439"/>
      <c r="K73" s="439"/>
      <c r="L73" s="440">
        <f>891/2096</f>
        <v>0.42509541984732824</v>
      </c>
      <c r="M73" s="441">
        <f t="shared" si="19"/>
        <v>0.42509541984732824</v>
      </c>
    </row>
    <row r="74" spans="1:13" s="6" customFormat="1" ht="15" customHeight="1" x14ac:dyDescent="0.2">
      <c r="A74" s="172" t="s">
        <v>486</v>
      </c>
      <c r="B74" s="437">
        <f t="shared" si="18"/>
        <v>0</v>
      </c>
      <c r="C74" s="442"/>
      <c r="D74" s="439"/>
      <c r="E74" s="439"/>
      <c r="F74" s="439"/>
      <c r="G74" s="439"/>
      <c r="H74" s="439"/>
      <c r="I74" s="439"/>
      <c r="J74" s="439"/>
      <c r="K74" s="439"/>
      <c r="L74" s="440">
        <f>16647.5/2096</f>
        <v>7.9425095419847329</v>
      </c>
      <c r="M74" s="441">
        <f t="shared" si="19"/>
        <v>7.9425095419847329</v>
      </c>
    </row>
    <row r="75" spans="1:13" s="6" customFormat="1" ht="15" customHeight="1" thickBot="1" x14ac:dyDescent="0.25">
      <c r="A75" s="172" t="s">
        <v>521</v>
      </c>
      <c r="B75" s="437">
        <f t="shared" si="18"/>
        <v>0.01</v>
      </c>
      <c r="C75" s="438"/>
      <c r="D75" s="439"/>
      <c r="E75" s="439"/>
      <c r="F75" s="439"/>
      <c r="G75" s="439">
        <v>0.01</v>
      </c>
      <c r="H75" s="439"/>
      <c r="I75" s="439"/>
      <c r="J75" s="439"/>
      <c r="K75" s="439"/>
      <c r="L75" s="440">
        <f>(1054+30+8416+891+13064.5)/2096</f>
        <v>11.190601145038167</v>
      </c>
      <c r="M75" s="441">
        <f t="shared" si="19"/>
        <v>11.200601145038167</v>
      </c>
    </row>
    <row r="76" spans="1:13" x14ac:dyDescent="0.2">
      <c r="A76" s="248" t="s">
        <v>671</v>
      </c>
      <c r="B76" s="445">
        <f>C76+D76+E76+F76+G76+H76</f>
        <v>30.247070610687025</v>
      </c>
      <c r="C76" s="446">
        <f>SUM(C77:C82)</f>
        <v>1.2151717557251909</v>
      </c>
      <c r="D76" s="446">
        <f t="shared" ref="D76:L76" si="20">SUM(D77:D82)</f>
        <v>4.1946564885496187</v>
      </c>
      <c r="E76" s="446">
        <f t="shared" si="20"/>
        <v>15.085877862595421</v>
      </c>
      <c r="F76" s="446">
        <f t="shared" si="20"/>
        <v>7.0923664122137406</v>
      </c>
      <c r="G76" s="446">
        <f t="shared" si="20"/>
        <v>2.6589980916030536</v>
      </c>
      <c r="H76" s="446">
        <f t="shared" si="20"/>
        <v>0</v>
      </c>
      <c r="I76" s="446">
        <f t="shared" si="20"/>
        <v>3.0961832061068701</v>
      </c>
      <c r="J76" s="446">
        <f t="shared" si="20"/>
        <v>26.279770992366412</v>
      </c>
      <c r="K76" s="446">
        <f t="shared" si="20"/>
        <v>3.1546755725190843</v>
      </c>
      <c r="L76" s="447">
        <f t="shared" si="20"/>
        <v>17.603530534351147</v>
      </c>
      <c r="M76" s="436">
        <f t="shared" si="19"/>
        <v>80.381230916030546</v>
      </c>
    </row>
    <row r="77" spans="1:13" x14ac:dyDescent="0.2">
      <c r="A77" s="172" t="s">
        <v>484</v>
      </c>
      <c r="B77" s="437">
        <f>C77+D77+E77+F77+G77+H77</f>
        <v>1.8748091603053436</v>
      </c>
      <c r="C77" s="448">
        <f>C69+C61+C53+C45+C37+C29+C21+C13+C5</f>
        <v>0</v>
      </c>
      <c r="D77" s="448">
        <f t="shared" ref="D77:L77" si="21">D69+D61+D53+D45+D37+D29+D21+D13+D5</f>
        <v>1</v>
      </c>
      <c r="E77" s="448">
        <f t="shared" si="21"/>
        <v>0</v>
      </c>
      <c r="F77" s="448">
        <f t="shared" si="21"/>
        <v>0.8748091603053435</v>
      </c>
      <c r="G77" s="448">
        <f t="shared" si="21"/>
        <v>0</v>
      </c>
      <c r="H77" s="448">
        <f t="shared" si="21"/>
        <v>0</v>
      </c>
      <c r="I77" s="448">
        <f t="shared" si="21"/>
        <v>0</v>
      </c>
      <c r="J77" s="448">
        <f t="shared" si="21"/>
        <v>0</v>
      </c>
      <c r="K77" s="448">
        <f t="shared" si="21"/>
        <v>0</v>
      </c>
      <c r="L77" s="449">
        <f t="shared" si="21"/>
        <v>0</v>
      </c>
      <c r="M77" s="441">
        <f t="shared" si="19"/>
        <v>1.8748091603053436</v>
      </c>
    </row>
    <row r="78" spans="1:13" x14ac:dyDescent="0.2">
      <c r="A78" s="172" t="s">
        <v>485</v>
      </c>
      <c r="B78" s="437">
        <f t="shared" ref="B78:B83" si="22">C78+D78+E78+F78+G78+H78</f>
        <v>1.6159351145038168</v>
      </c>
      <c r="C78" s="448">
        <f t="shared" ref="C78:L83" si="23">C70+C62+C54+C46+C38+C30+C22+C14+C6</f>
        <v>0.41746183206106868</v>
      </c>
      <c r="D78" s="448">
        <f t="shared" si="23"/>
        <v>0.19847328244274809</v>
      </c>
      <c r="E78" s="448">
        <f t="shared" si="23"/>
        <v>0</v>
      </c>
      <c r="F78" s="448">
        <f t="shared" si="23"/>
        <v>1</v>
      </c>
      <c r="G78" s="448">
        <f t="shared" si="23"/>
        <v>0</v>
      </c>
      <c r="H78" s="448">
        <f t="shared" si="23"/>
        <v>0</v>
      </c>
      <c r="I78" s="448">
        <f t="shared" si="23"/>
        <v>0</v>
      </c>
      <c r="J78" s="448">
        <f t="shared" si="23"/>
        <v>4.9561068702290072</v>
      </c>
      <c r="K78" s="448">
        <f t="shared" si="23"/>
        <v>0.40458015267175573</v>
      </c>
      <c r="L78" s="449">
        <f t="shared" si="23"/>
        <v>0.67461832061068705</v>
      </c>
      <c r="M78" s="441">
        <f t="shared" si="19"/>
        <v>7.6512404580152662</v>
      </c>
    </row>
    <row r="79" spans="1:13" x14ac:dyDescent="0.2">
      <c r="A79" s="172" t="s">
        <v>481</v>
      </c>
      <c r="B79" s="437">
        <f t="shared" si="22"/>
        <v>0.88625954198473278</v>
      </c>
      <c r="C79" s="448">
        <f t="shared" si="23"/>
        <v>0</v>
      </c>
      <c r="D79" s="448">
        <f t="shared" si="23"/>
        <v>0</v>
      </c>
      <c r="E79" s="448">
        <f t="shared" si="23"/>
        <v>0</v>
      </c>
      <c r="F79" s="448">
        <f t="shared" si="23"/>
        <v>0.8748091603053435</v>
      </c>
      <c r="G79" s="448">
        <f t="shared" si="23"/>
        <v>1.1450381679389313E-2</v>
      </c>
      <c r="H79" s="448">
        <f t="shared" si="23"/>
        <v>0</v>
      </c>
      <c r="I79" s="448">
        <f t="shared" si="23"/>
        <v>0</v>
      </c>
      <c r="J79" s="448">
        <f t="shared" si="23"/>
        <v>0</v>
      </c>
      <c r="K79" s="448">
        <f t="shared" si="23"/>
        <v>0</v>
      </c>
      <c r="L79" s="449">
        <f t="shared" si="23"/>
        <v>1.4312977099236641E-2</v>
      </c>
      <c r="M79" s="441">
        <f t="shared" si="19"/>
        <v>0.9005725190839694</v>
      </c>
    </row>
    <row r="80" spans="1:13" x14ac:dyDescent="0.2">
      <c r="A80" s="172" t="s">
        <v>482</v>
      </c>
      <c r="B80" s="437">
        <f t="shared" si="22"/>
        <v>9.3183206106870227</v>
      </c>
      <c r="C80" s="448">
        <f t="shared" si="23"/>
        <v>0</v>
      </c>
      <c r="D80" s="448">
        <f t="shared" si="23"/>
        <v>2</v>
      </c>
      <c r="E80" s="448">
        <f t="shared" si="23"/>
        <v>6.8622137404580155</v>
      </c>
      <c r="F80" s="448">
        <f t="shared" si="23"/>
        <v>0</v>
      </c>
      <c r="G80" s="448">
        <f t="shared" si="23"/>
        <v>0.45610687022900764</v>
      </c>
      <c r="H80" s="448">
        <f t="shared" si="23"/>
        <v>0</v>
      </c>
      <c r="I80" s="448">
        <f t="shared" si="23"/>
        <v>0</v>
      </c>
      <c r="J80" s="448">
        <f t="shared" si="23"/>
        <v>1.7419847328244273</v>
      </c>
      <c r="K80" s="448">
        <f t="shared" si="23"/>
        <v>0.28721374045801529</v>
      </c>
      <c r="L80" s="449">
        <f t="shared" si="23"/>
        <v>7.49212786259542</v>
      </c>
      <c r="M80" s="441">
        <f t="shared" si="19"/>
        <v>18.839646946564887</v>
      </c>
    </row>
    <row r="81" spans="1:24" x14ac:dyDescent="0.2">
      <c r="A81" s="172" t="s">
        <v>483</v>
      </c>
      <c r="B81" s="437">
        <f t="shared" si="22"/>
        <v>5.8969465648854964</v>
      </c>
      <c r="C81" s="448">
        <f t="shared" si="23"/>
        <v>0</v>
      </c>
      <c r="D81" s="448">
        <f t="shared" si="23"/>
        <v>0.74427480916030531</v>
      </c>
      <c r="E81" s="448">
        <f t="shared" si="23"/>
        <v>4.7519083969465647</v>
      </c>
      <c r="F81" s="448">
        <f t="shared" si="23"/>
        <v>0.40076335877862596</v>
      </c>
      <c r="G81" s="448">
        <f t="shared" si="23"/>
        <v>0</v>
      </c>
      <c r="H81" s="448">
        <f t="shared" si="23"/>
        <v>0</v>
      </c>
      <c r="I81" s="448">
        <f t="shared" si="23"/>
        <v>0.49618320610687022</v>
      </c>
      <c r="J81" s="448">
        <f t="shared" si="23"/>
        <v>0.5</v>
      </c>
      <c r="K81" s="448">
        <f t="shared" si="23"/>
        <v>0</v>
      </c>
      <c r="L81" s="449">
        <f t="shared" si="23"/>
        <v>0.42509541984732824</v>
      </c>
      <c r="M81" s="441">
        <f t="shared" si="19"/>
        <v>7.3182251908396951</v>
      </c>
    </row>
    <row r="82" spans="1:24" x14ac:dyDescent="0.2">
      <c r="A82" s="172" t="s">
        <v>486</v>
      </c>
      <c r="B82" s="437">
        <f t="shared" si="22"/>
        <v>10.654799618320611</v>
      </c>
      <c r="C82" s="448">
        <f t="shared" si="23"/>
        <v>0.79770992366412219</v>
      </c>
      <c r="D82" s="448">
        <f t="shared" si="23"/>
        <v>0.25190839694656486</v>
      </c>
      <c r="E82" s="448">
        <f t="shared" si="23"/>
        <v>3.4717557251908397</v>
      </c>
      <c r="F82" s="448">
        <f t="shared" si="23"/>
        <v>3.9419847328244275</v>
      </c>
      <c r="G82" s="448">
        <f t="shared" si="23"/>
        <v>2.1914408396946565</v>
      </c>
      <c r="H82" s="448">
        <f t="shared" si="23"/>
        <v>0</v>
      </c>
      <c r="I82" s="448">
        <f t="shared" si="23"/>
        <v>2.6</v>
      </c>
      <c r="J82" s="448">
        <f t="shared" si="23"/>
        <v>19.081679389312978</v>
      </c>
      <c r="K82" s="448">
        <f t="shared" si="23"/>
        <v>2.4628816793893131</v>
      </c>
      <c r="L82" s="449">
        <f t="shared" si="23"/>
        <v>8.9973759541984748</v>
      </c>
      <c r="M82" s="441">
        <f t="shared" si="19"/>
        <v>43.796736641221372</v>
      </c>
    </row>
    <row r="83" spans="1:24" ht="26.25" thickBot="1" x14ac:dyDescent="0.25">
      <c r="A83" s="249" t="s">
        <v>521</v>
      </c>
      <c r="B83" s="450">
        <f t="shared" si="22"/>
        <v>13.08952290076336</v>
      </c>
      <c r="C83" s="451">
        <f t="shared" si="23"/>
        <v>0</v>
      </c>
      <c r="D83" s="451">
        <f t="shared" si="23"/>
        <v>0.69465648854961826</v>
      </c>
      <c r="E83" s="451">
        <f t="shared" si="23"/>
        <v>7.5675572519083971</v>
      </c>
      <c r="F83" s="451">
        <f t="shared" si="23"/>
        <v>3.3206106870229006</v>
      </c>
      <c r="G83" s="451">
        <f t="shared" si="23"/>
        <v>1.5066984732824427</v>
      </c>
      <c r="H83" s="451">
        <f t="shared" si="23"/>
        <v>0</v>
      </c>
      <c r="I83" s="451">
        <f t="shared" si="23"/>
        <v>1.0961832061068701</v>
      </c>
      <c r="J83" s="451">
        <f t="shared" si="23"/>
        <v>11.304198473282444</v>
      </c>
      <c r="K83" s="451">
        <f t="shared" si="23"/>
        <v>0.54580152671755722</v>
      </c>
      <c r="L83" s="452">
        <f t="shared" si="23"/>
        <v>15.29831106870229</v>
      </c>
      <c r="M83" s="453">
        <f t="shared" si="19"/>
        <v>41.334017175572527</v>
      </c>
    </row>
    <row r="84" spans="1:24" x14ac:dyDescent="0.2">
      <c r="C84" s="250"/>
    </row>
    <row r="85" spans="1:24" ht="12.75" customHeight="1" x14ac:dyDescent="0.2">
      <c r="A85" s="703" t="s">
        <v>145</v>
      </c>
      <c r="B85" s="703"/>
      <c r="C85" s="703"/>
      <c r="D85" s="703"/>
      <c r="E85" s="703"/>
      <c r="F85" s="703"/>
      <c r="G85" s="703"/>
      <c r="H85" s="703"/>
      <c r="I85" s="703"/>
      <c r="J85" s="703"/>
      <c r="K85" s="703"/>
      <c r="L85" s="703"/>
    </row>
    <row r="86" spans="1:24" ht="15" customHeight="1" x14ac:dyDescent="0.2">
      <c r="A86" s="702" t="s">
        <v>515</v>
      </c>
      <c r="B86" s="702"/>
      <c r="C86" s="702"/>
      <c r="D86" s="702"/>
      <c r="E86" s="702"/>
      <c r="F86" s="702"/>
      <c r="G86" s="702"/>
      <c r="H86" s="702"/>
      <c r="I86" s="702"/>
      <c r="J86" s="702"/>
      <c r="K86" s="702"/>
      <c r="L86" s="702"/>
    </row>
    <row r="87" spans="1:24" ht="45" customHeight="1" x14ac:dyDescent="0.2">
      <c r="A87" s="619" t="s">
        <v>516</v>
      </c>
      <c r="B87" s="619"/>
      <c r="C87" s="619"/>
      <c r="D87" s="619"/>
      <c r="E87" s="619"/>
      <c r="F87" s="619"/>
      <c r="G87" s="619"/>
      <c r="H87" s="619"/>
      <c r="I87" s="619"/>
      <c r="J87" s="619"/>
      <c r="K87" s="619"/>
      <c r="L87" s="619"/>
      <c r="M87" s="108"/>
      <c r="N87" s="108"/>
      <c r="O87" s="108"/>
      <c r="P87" s="108"/>
      <c r="Q87" s="108"/>
      <c r="R87" s="108"/>
      <c r="S87" s="108"/>
      <c r="T87" s="108"/>
      <c r="U87" s="108"/>
      <c r="V87" s="108"/>
      <c r="W87" s="108"/>
    </row>
    <row r="88" spans="1:24" ht="30" customHeight="1" x14ac:dyDescent="0.2">
      <c r="A88" s="619" t="s">
        <v>517</v>
      </c>
      <c r="B88" s="619"/>
      <c r="C88" s="619"/>
      <c r="D88" s="619"/>
      <c r="E88" s="619"/>
      <c r="F88" s="619"/>
      <c r="G88" s="619"/>
      <c r="H88" s="619"/>
      <c r="I88" s="619"/>
      <c r="J88" s="619"/>
      <c r="K88" s="619"/>
      <c r="L88" s="619"/>
      <c r="M88" s="108"/>
      <c r="N88" s="108"/>
      <c r="O88" s="108"/>
      <c r="P88" s="108"/>
      <c r="Q88" s="108"/>
      <c r="R88" s="108"/>
      <c r="S88" s="108"/>
      <c r="T88" s="108"/>
      <c r="U88" s="108"/>
      <c r="V88" s="108"/>
      <c r="W88" s="108"/>
      <c r="X88" s="108"/>
    </row>
    <row r="89" spans="1:24" x14ac:dyDescent="0.2">
      <c r="A89" s="619" t="s">
        <v>518</v>
      </c>
      <c r="B89" s="619"/>
      <c r="C89" s="619"/>
      <c r="D89" s="619"/>
      <c r="E89" s="619"/>
      <c r="F89" s="619"/>
      <c r="G89" s="619"/>
      <c r="H89" s="619"/>
      <c r="I89" s="619"/>
      <c r="J89" s="619"/>
      <c r="K89" s="619"/>
      <c r="L89" s="619"/>
      <c r="M89" s="619"/>
      <c r="N89" s="619"/>
    </row>
    <row r="90" spans="1:24" ht="26.25" customHeight="1" x14ac:dyDescent="0.2">
      <c r="A90" s="702" t="s">
        <v>525</v>
      </c>
      <c r="B90" s="702"/>
      <c r="C90" s="702"/>
      <c r="D90" s="702"/>
      <c r="E90" s="702"/>
      <c r="F90" s="702"/>
      <c r="G90" s="702"/>
      <c r="H90" s="702"/>
      <c r="I90" s="702"/>
      <c r="J90" s="702"/>
      <c r="K90" s="702"/>
      <c r="L90" s="702"/>
    </row>
    <row r="91" spans="1:24" x14ac:dyDescent="0.2">
      <c r="A91" s="620"/>
      <c r="B91" s="620"/>
      <c r="C91" s="620"/>
      <c r="D91" s="620"/>
      <c r="E91" s="620"/>
      <c r="F91" s="620"/>
      <c r="G91" s="620"/>
      <c r="H91" s="620"/>
      <c r="I91" s="620"/>
      <c r="J91" s="620"/>
      <c r="K91" s="620"/>
      <c r="L91" s="620"/>
      <c r="M91" s="620"/>
    </row>
    <row r="92" spans="1:24" x14ac:dyDescent="0.2">
      <c r="C92" s="251"/>
    </row>
    <row r="93" spans="1:24" x14ac:dyDescent="0.2">
      <c r="C93" s="251"/>
    </row>
    <row r="94" spans="1:24" x14ac:dyDescent="0.2">
      <c r="C94" s="251"/>
    </row>
    <row r="95" spans="1:24" x14ac:dyDescent="0.2">
      <c r="C95" s="251"/>
    </row>
    <row r="96" spans="1:24" x14ac:dyDescent="0.2">
      <c r="C96" s="251"/>
    </row>
    <row r="97" spans="3:3" x14ac:dyDescent="0.2">
      <c r="C97" s="251"/>
    </row>
    <row r="98" spans="3:3" x14ac:dyDescent="0.2">
      <c r="C98" s="251"/>
    </row>
    <row r="99" spans="3:3" x14ac:dyDescent="0.2">
      <c r="C99" s="251"/>
    </row>
    <row r="100" spans="3:3" x14ac:dyDescent="0.2">
      <c r="C100" s="251"/>
    </row>
    <row r="101" spans="3:3" x14ac:dyDescent="0.2">
      <c r="C101" s="251"/>
    </row>
    <row r="102" spans="3:3" x14ac:dyDescent="0.2">
      <c r="C102" s="251"/>
    </row>
    <row r="103" spans="3:3" x14ac:dyDescent="0.2">
      <c r="C103" s="251"/>
    </row>
    <row r="104" spans="3:3" x14ac:dyDescent="0.2">
      <c r="C104" s="251"/>
    </row>
    <row r="105" spans="3:3" x14ac:dyDescent="0.2">
      <c r="C105" s="251"/>
    </row>
    <row r="106" spans="3:3" x14ac:dyDescent="0.2">
      <c r="C106" s="251"/>
    </row>
    <row r="107" spans="3:3" x14ac:dyDescent="0.2">
      <c r="C107" s="251"/>
    </row>
    <row r="108" spans="3:3" x14ac:dyDescent="0.2">
      <c r="C108" s="251"/>
    </row>
  </sheetData>
  <mergeCells count="13">
    <mergeCell ref="A90:L90"/>
    <mergeCell ref="A91:M91"/>
    <mergeCell ref="A85:L85"/>
    <mergeCell ref="A86:L86"/>
    <mergeCell ref="A87:L87"/>
    <mergeCell ref="A88:L88"/>
    <mergeCell ref="A89:N89"/>
    <mergeCell ref="A2:A3"/>
    <mergeCell ref="A1:M1"/>
    <mergeCell ref="B2:H2"/>
    <mergeCell ref="I2:K2"/>
    <mergeCell ref="L2:L3"/>
    <mergeCell ref="M2:M3"/>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55"/>
  <sheetViews>
    <sheetView topLeftCell="A30" zoomScaleNormal="100" workbookViewId="0">
      <selection activeCell="B45" sqref="B45:E48"/>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6" width="23.7109375" style="1" customWidth="1"/>
    <col min="7" max="16384" width="9.140625" style="1"/>
  </cols>
  <sheetData>
    <row r="1" spans="1:7" ht="42.75" customHeight="1" x14ac:dyDescent="0.2">
      <c r="A1" s="704" t="s">
        <v>466</v>
      </c>
      <c r="B1" s="705"/>
      <c r="C1" s="706"/>
      <c r="D1" s="706"/>
      <c r="E1" s="707"/>
    </row>
    <row r="2" spans="1:7" s="5" customFormat="1" ht="38.25" customHeight="1" x14ac:dyDescent="0.2">
      <c r="A2" s="14" t="s">
        <v>638</v>
      </c>
      <c r="B2" s="708" t="s">
        <v>39</v>
      </c>
      <c r="C2" s="709"/>
      <c r="D2" s="710"/>
      <c r="E2" s="714" t="s">
        <v>442</v>
      </c>
    </row>
    <row r="3" spans="1:7" s="5" customFormat="1" ht="15" customHeight="1" x14ac:dyDescent="0.2">
      <c r="A3" s="605"/>
      <c r="B3" s="711" t="s">
        <v>107</v>
      </c>
      <c r="C3" s="711"/>
      <c r="D3" s="712" t="s">
        <v>474</v>
      </c>
      <c r="E3" s="715"/>
    </row>
    <row r="4" spans="1:7" s="5" customFormat="1" ht="51" x14ac:dyDescent="0.2">
      <c r="A4" s="713"/>
      <c r="B4" s="475" t="s">
        <v>75</v>
      </c>
      <c r="C4" s="475" t="s">
        <v>147</v>
      </c>
      <c r="D4" s="712"/>
      <c r="E4" s="716"/>
    </row>
    <row r="5" spans="1:7" s="5" customFormat="1" x14ac:dyDescent="0.2">
      <c r="A5" s="90" t="s">
        <v>641</v>
      </c>
      <c r="B5" s="476">
        <v>2</v>
      </c>
      <c r="C5" s="473">
        <v>1</v>
      </c>
      <c r="D5" s="473"/>
      <c r="E5" s="34">
        <f>(E6+E8)/2</f>
        <v>47</v>
      </c>
    </row>
    <row r="6" spans="1:7" s="5" customFormat="1" x14ac:dyDescent="0.2">
      <c r="A6" s="30" t="s">
        <v>593</v>
      </c>
      <c r="B6" s="33">
        <v>1</v>
      </c>
      <c r="C6" s="123"/>
      <c r="D6" s="124"/>
      <c r="E6" s="35">
        <v>47</v>
      </c>
      <c r="F6" s="454" t="s">
        <v>694</v>
      </c>
      <c r="G6" s="455"/>
    </row>
    <row r="7" spans="1:7" s="5" customFormat="1" x14ac:dyDescent="0.2">
      <c r="A7" s="30" t="s">
        <v>98</v>
      </c>
      <c r="B7" s="32"/>
      <c r="C7" s="123"/>
      <c r="D7" s="123"/>
      <c r="E7" s="35"/>
      <c r="F7" s="455"/>
      <c r="G7" s="455"/>
    </row>
    <row r="8" spans="1:7" s="5" customFormat="1" x14ac:dyDescent="0.2">
      <c r="A8" s="30" t="s">
        <v>594</v>
      </c>
      <c r="B8" s="33">
        <v>1</v>
      </c>
      <c r="C8" s="124">
        <v>1</v>
      </c>
      <c r="D8" s="124"/>
      <c r="E8" s="28">
        <v>47</v>
      </c>
      <c r="F8" s="454" t="s">
        <v>695</v>
      </c>
      <c r="G8" s="455"/>
    </row>
    <row r="9" spans="1:7" s="5" customFormat="1" x14ac:dyDescent="0.2">
      <c r="A9" s="30" t="s">
        <v>98</v>
      </c>
      <c r="B9" s="33"/>
      <c r="C9" s="124"/>
      <c r="D9" s="124"/>
      <c r="E9" s="28"/>
      <c r="F9" s="455"/>
      <c r="G9" s="455"/>
    </row>
    <row r="10" spans="1:7" s="5" customFormat="1" x14ac:dyDescent="0.2">
      <c r="A10" s="90" t="s">
        <v>642</v>
      </c>
      <c r="B10" s="476">
        <v>1</v>
      </c>
      <c r="C10" s="473">
        <v>1</v>
      </c>
      <c r="D10" s="58"/>
      <c r="E10" s="34">
        <v>35</v>
      </c>
      <c r="F10" s="455"/>
      <c r="G10" s="455"/>
    </row>
    <row r="11" spans="1:7" s="5" customFormat="1" x14ac:dyDescent="0.2">
      <c r="A11" s="30" t="s">
        <v>593</v>
      </c>
      <c r="B11" s="32"/>
      <c r="C11" s="123"/>
      <c r="D11" s="123"/>
      <c r="E11" s="35"/>
      <c r="F11" s="455"/>
      <c r="G11" s="455"/>
    </row>
    <row r="12" spans="1:7" s="5" customFormat="1" x14ac:dyDescent="0.2">
      <c r="A12" s="30" t="s">
        <v>98</v>
      </c>
      <c r="B12" s="32"/>
      <c r="C12" s="123"/>
      <c r="D12" s="123"/>
      <c r="E12" s="35"/>
      <c r="F12" s="455"/>
      <c r="G12" s="455"/>
    </row>
    <row r="13" spans="1:7" s="5" customFormat="1" x14ac:dyDescent="0.2">
      <c r="A13" s="30" t="s">
        <v>594</v>
      </c>
      <c r="B13" s="33">
        <v>1</v>
      </c>
      <c r="C13" s="124">
        <v>1</v>
      </c>
      <c r="D13" s="124"/>
      <c r="E13" s="28">
        <v>35</v>
      </c>
      <c r="F13" s="454" t="s">
        <v>700</v>
      </c>
      <c r="G13" s="455"/>
    </row>
    <row r="14" spans="1:7" s="5" customFormat="1" x14ac:dyDescent="0.2">
      <c r="A14" s="30" t="s">
        <v>98</v>
      </c>
      <c r="B14" s="33"/>
      <c r="C14" s="124"/>
      <c r="D14" s="124"/>
      <c r="E14" s="28"/>
      <c r="F14" s="455"/>
      <c r="G14" s="455"/>
    </row>
    <row r="15" spans="1:7" s="5" customFormat="1" ht="25.5" x14ac:dyDescent="0.2">
      <c r="A15" s="90" t="s">
        <v>643</v>
      </c>
      <c r="B15" s="476">
        <v>1</v>
      </c>
      <c r="C15" s="473" t="s">
        <v>680</v>
      </c>
      <c r="D15" s="473">
        <v>1</v>
      </c>
      <c r="E15" s="34">
        <v>45</v>
      </c>
      <c r="F15" s="455"/>
      <c r="G15" s="455"/>
    </row>
    <row r="16" spans="1:7" s="5" customFormat="1" x14ac:dyDescent="0.2">
      <c r="A16" s="30" t="s">
        <v>593</v>
      </c>
      <c r="B16" s="32"/>
      <c r="C16" s="123"/>
      <c r="D16" s="123"/>
      <c r="E16" s="35"/>
      <c r="F16" s="455"/>
      <c r="G16" s="455"/>
    </row>
    <row r="17" spans="1:7" s="5" customFormat="1" x14ac:dyDescent="0.2">
      <c r="A17" s="30" t="s">
        <v>98</v>
      </c>
      <c r="B17" s="32"/>
      <c r="C17" s="123"/>
      <c r="D17" s="123"/>
      <c r="E17" s="35"/>
      <c r="F17" s="455"/>
      <c r="G17" s="455"/>
    </row>
    <row r="18" spans="1:7" s="5" customFormat="1" x14ac:dyDescent="0.2">
      <c r="A18" s="30" t="s">
        <v>594</v>
      </c>
      <c r="B18" s="33">
        <v>1</v>
      </c>
      <c r="C18" s="124"/>
      <c r="D18" s="124">
        <v>1</v>
      </c>
      <c r="E18" s="28">
        <v>45</v>
      </c>
      <c r="F18" s="454" t="s">
        <v>696</v>
      </c>
      <c r="G18" s="455"/>
    </row>
    <row r="19" spans="1:7" s="5" customFormat="1" x14ac:dyDescent="0.2">
      <c r="A19" s="30" t="s">
        <v>98</v>
      </c>
      <c r="B19" s="33">
        <v>1</v>
      </c>
      <c r="C19" s="124"/>
      <c r="D19" s="124">
        <v>1</v>
      </c>
      <c r="E19" s="28">
        <v>45</v>
      </c>
      <c r="F19" s="455"/>
      <c r="G19" s="455"/>
    </row>
    <row r="20" spans="1:7" s="5" customFormat="1" x14ac:dyDescent="0.2">
      <c r="A20" s="90" t="s">
        <v>644</v>
      </c>
      <c r="B20" s="476">
        <v>1</v>
      </c>
      <c r="C20" s="473">
        <v>1</v>
      </c>
      <c r="D20" s="473" t="s">
        <v>680</v>
      </c>
      <c r="E20" s="34">
        <v>53</v>
      </c>
      <c r="F20" s="455"/>
      <c r="G20" s="455"/>
    </row>
    <row r="21" spans="1:7" s="5" customFormat="1" x14ac:dyDescent="0.2">
      <c r="A21" s="30" t="s">
        <v>593</v>
      </c>
      <c r="B21" s="32"/>
      <c r="C21" s="123"/>
      <c r="D21" s="123"/>
      <c r="E21" s="35"/>
      <c r="F21" s="455"/>
      <c r="G21" s="455"/>
    </row>
    <row r="22" spans="1:7" s="5" customFormat="1" x14ac:dyDescent="0.2">
      <c r="A22" s="30" t="s">
        <v>98</v>
      </c>
      <c r="B22" s="32"/>
      <c r="C22" s="123"/>
      <c r="D22" s="123"/>
      <c r="E22" s="35"/>
      <c r="F22" s="455"/>
      <c r="G22" s="455"/>
    </row>
    <row r="23" spans="1:7" s="5" customFormat="1" x14ac:dyDescent="0.2">
      <c r="A23" s="30" t="s">
        <v>594</v>
      </c>
      <c r="B23" s="33"/>
      <c r="C23" s="124"/>
      <c r="D23" s="124"/>
      <c r="E23" s="28"/>
      <c r="F23" s="456"/>
      <c r="G23" s="455"/>
    </row>
    <row r="24" spans="1:7" s="5" customFormat="1" x14ac:dyDescent="0.2">
      <c r="A24" s="30" t="s">
        <v>98</v>
      </c>
      <c r="B24" s="33"/>
      <c r="C24" s="124"/>
      <c r="D24" s="124"/>
      <c r="E24" s="28"/>
      <c r="F24" s="455"/>
      <c r="G24" s="455"/>
    </row>
    <row r="25" spans="1:7" s="5" customFormat="1" x14ac:dyDescent="0.2">
      <c r="A25" s="90" t="s">
        <v>645</v>
      </c>
      <c r="B25" s="476">
        <v>2</v>
      </c>
      <c r="C25" s="473" t="s">
        <v>680</v>
      </c>
      <c r="D25" s="473">
        <v>2</v>
      </c>
      <c r="E25" s="34">
        <v>55</v>
      </c>
      <c r="F25" s="455"/>
      <c r="G25" s="455"/>
    </row>
    <row r="26" spans="1:7" s="5" customFormat="1" x14ac:dyDescent="0.2">
      <c r="A26" s="30" t="s">
        <v>593</v>
      </c>
      <c r="B26" s="32"/>
      <c r="C26" s="123"/>
      <c r="D26" s="123"/>
      <c r="E26" s="35"/>
      <c r="F26" s="455"/>
      <c r="G26" s="455"/>
    </row>
    <row r="27" spans="1:7" s="5" customFormat="1" x14ac:dyDescent="0.2">
      <c r="A27" s="30" t="s">
        <v>98</v>
      </c>
      <c r="B27" s="32"/>
      <c r="C27" s="123"/>
      <c r="D27" s="123"/>
      <c r="E27" s="35"/>
      <c r="F27" s="455"/>
      <c r="G27" s="455"/>
    </row>
    <row r="28" spans="1:7" s="5" customFormat="1" x14ac:dyDescent="0.2">
      <c r="A28" s="30" t="s">
        <v>594</v>
      </c>
      <c r="B28" s="33">
        <v>2</v>
      </c>
      <c r="C28" s="124"/>
      <c r="D28" s="124">
        <v>2</v>
      </c>
      <c r="E28" s="28">
        <f>(48+62)/2</f>
        <v>55</v>
      </c>
      <c r="F28" s="454" t="s">
        <v>697</v>
      </c>
      <c r="G28" s="454" t="s">
        <v>698</v>
      </c>
    </row>
    <row r="29" spans="1:7" s="5" customFormat="1" x14ac:dyDescent="0.2">
      <c r="A29" s="30" t="s">
        <v>98</v>
      </c>
      <c r="B29" s="33">
        <v>1</v>
      </c>
      <c r="C29" s="124"/>
      <c r="D29" s="124">
        <v>1</v>
      </c>
      <c r="E29" s="28">
        <v>48</v>
      </c>
      <c r="F29" s="455"/>
      <c r="G29" s="455"/>
    </row>
    <row r="30" spans="1:7" s="5" customFormat="1" ht="38.25" x14ac:dyDescent="0.2">
      <c r="A30" s="90" t="s">
        <v>646</v>
      </c>
      <c r="B30" s="476">
        <v>2</v>
      </c>
      <c r="C30" s="473">
        <v>2</v>
      </c>
      <c r="D30" s="473"/>
      <c r="E30" s="457"/>
      <c r="F30" s="455"/>
      <c r="G30" s="455"/>
    </row>
    <row r="31" spans="1:7" s="5" customFormat="1" x14ac:dyDescent="0.2">
      <c r="A31" s="30" t="s">
        <v>593</v>
      </c>
      <c r="B31" s="33">
        <v>1</v>
      </c>
      <c r="C31" s="124">
        <v>1</v>
      </c>
      <c r="D31" s="124"/>
      <c r="E31" s="35">
        <v>41</v>
      </c>
      <c r="F31" s="454" t="s">
        <v>699</v>
      </c>
      <c r="G31" s="455"/>
    </row>
    <row r="32" spans="1:7" s="5" customFormat="1" x14ac:dyDescent="0.2">
      <c r="A32" s="30" t="s">
        <v>98</v>
      </c>
      <c r="B32" s="32"/>
      <c r="C32" s="123"/>
      <c r="D32" s="123"/>
      <c r="E32" s="35"/>
      <c r="F32" s="455"/>
      <c r="G32" s="455"/>
    </row>
    <row r="33" spans="1:7" s="5" customFormat="1" x14ac:dyDescent="0.2">
      <c r="A33" s="30" t="s">
        <v>594</v>
      </c>
      <c r="B33" s="33">
        <v>1</v>
      </c>
      <c r="C33" s="124">
        <v>1</v>
      </c>
      <c r="D33" s="124"/>
      <c r="E33" s="28">
        <f>71</f>
        <v>71</v>
      </c>
      <c r="F33" s="478" t="s">
        <v>701</v>
      </c>
      <c r="G33" s="478"/>
    </row>
    <row r="34" spans="1:7" s="5" customFormat="1" x14ac:dyDescent="0.2">
      <c r="A34" s="30" t="s">
        <v>98</v>
      </c>
      <c r="B34" s="33"/>
      <c r="C34" s="124"/>
      <c r="D34" s="124"/>
      <c r="E34" s="28"/>
      <c r="F34" s="455"/>
      <c r="G34" s="455"/>
    </row>
    <row r="35" spans="1:7" s="6" customFormat="1" x14ac:dyDescent="0.2">
      <c r="A35" s="90" t="s">
        <v>647</v>
      </c>
      <c r="B35" s="31"/>
      <c r="C35" s="58"/>
      <c r="D35" s="58"/>
      <c r="E35" s="34"/>
      <c r="F35" s="458"/>
      <c r="G35" s="458"/>
    </row>
    <row r="36" spans="1:7" s="6" customFormat="1" x14ac:dyDescent="0.2">
      <c r="A36" s="30" t="s">
        <v>593</v>
      </c>
      <c r="B36" s="32"/>
      <c r="C36" s="123"/>
      <c r="D36" s="123"/>
      <c r="E36" s="35"/>
      <c r="F36" s="458"/>
      <c r="G36" s="458"/>
    </row>
    <row r="37" spans="1:7" s="6" customFormat="1" x14ac:dyDescent="0.2">
      <c r="A37" s="30" t="s">
        <v>98</v>
      </c>
      <c r="B37" s="32"/>
      <c r="C37" s="123"/>
      <c r="D37" s="123"/>
      <c r="E37" s="35"/>
      <c r="F37" s="458"/>
      <c r="G37" s="458"/>
    </row>
    <row r="38" spans="1:7" s="6" customFormat="1" x14ac:dyDescent="0.2">
      <c r="A38" s="30" t="s">
        <v>594</v>
      </c>
      <c r="B38" s="33"/>
      <c r="C38" s="124"/>
      <c r="D38" s="124"/>
      <c r="E38" s="28"/>
      <c r="F38" s="458"/>
      <c r="G38" s="458"/>
    </row>
    <row r="39" spans="1:7" s="6" customFormat="1" x14ac:dyDescent="0.2">
      <c r="A39" s="30" t="s">
        <v>98</v>
      </c>
      <c r="B39" s="33"/>
      <c r="C39" s="124"/>
      <c r="D39" s="124"/>
      <c r="E39" s="28"/>
      <c r="F39" s="458"/>
      <c r="G39" s="458"/>
    </row>
    <row r="40" spans="1:7" s="6" customFormat="1" ht="25.5" x14ac:dyDescent="0.2">
      <c r="A40" s="90" t="s">
        <v>670</v>
      </c>
      <c r="B40" s="31"/>
      <c r="C40" s="58"/>
      <c r="D40" s="58"/>
      <c r="E40" s="34"/>
      <c r="F40" s="458"/>
      <c r="G40" s="458"/>
    </row>
    <row r="41" spans="1:7" s="6" customFormat="1" x14ac:dyDescent="0.2">
      <c r="A41" s="30" t="s">
        <v>593</v>
      </c>
      <c r="B41" s="32"/>
      <c r="C41" s="123"/>
      <c r="D41" s="123"/>
      <c r="E41" s="35"/>
      <c r="F41" s="458"/>
      <c r="G41" s="458"/>
    </row>
    <row r="42" spans="1:7" s="6" customFormat="1" x14ac:dyDescent="0.2">
      <c r="A42" s="30" t="s">
        <v>98</v>
      </c>
      <c r="B42" s="32"/>
      <c r="C42" s="123"/>
      <c r="D42" s="123"/>
      <c r="E42" s="35"/>
      <c r="F42" s="458"/>
      <c r="G42" s="458"/>
    </row>
    <row r="43" spans="1:7" s="6" customFormat="1" x14ac:dyDescent="0.2">
      <c r="A43" s="30" t="s">
        <v>594</v>
      </c>
      <c r="B43" s="33"/>
      <c r="C43" s="124"/>
      <c r="D43" s="124"/>
      <c r="E43" s="28"/>
    </row>
    <row r="44" spans="1:7" s="6" customFormat="1" x14ac:dyDescent="0.2">
      <c r="A44" s="30" t="s">
        <v>98</v>
      </c>
      <c r="B44" s="33"/>
      <c r="C44" s="124"/>
      <c r="D44" s="124"/>
      <c r="E44" s="28"/>
    </row>
    <row r="45" spans="1:7" x14ac:dyDescent="0.2">
      <c r="A45" s="27" t="s">
        <v>71</v>
      </c>
      <c r="B45" s="54">
        <v>2</v>
      </c>
      <c r="C45" s="125">
        <v>1</v>
      </c>
      <c r="D45" s="125">
        <v>0</v>
      </c>
      <c r="E45" s="55">
        <f>(47+41)/2</f>
        <v>44</v>
      </c>
    </row>
    <row r="46" spans="1:7" x14ac:dyDescent="0.2">
      <c r="A46" s="64" t="s">
        <v>98</v>
      </c>
      <c r="B46" s="91"/>
      <c r="C46" s="175"/>
      <c r="D46" s="175"/>
      <c r="E46" s="176"/>
    </row>
    <row r="47" spans="1:7" ht="13.5" thickBot="1" x14ac:dyDescent="0.25">
      <c r="A47" s="24" t="s">
        <v>72</v>
      </c>
      <c r="B47" s="459">
        <f>B33+B28+B23+B18+B13+B8</f>
        <v>6</v>
      </c>
      <c r="C47" s="459">
        <f t="shared" ref="C47:D48" si="0">C33+C28+C23+C18+C13+C8</f>
        <v>3</v>
      </c>
      <c r="D47" s="459">
        <f t="shared" si="0"/>
        <v>3</v>
      </c>
      <c r="E47" s="460">
        <f>(E8+E18+E23+E33+48+62)/7</f>
        <v>39</v>
      </c>
    </row>
    <row r="48" spans="1:7" ht="13.5" thickBot="1" x14ac:dyDescent="0.25">
      <c r="A48" s="177" t="s">
        <v>98</v>
      </c>
      <c r="B48" s="461">
        <f>B34+B29+B24+B19+B14+B9</f>
        <v>2</v>
      </c>
      <c r="C48" s="461">
        <f t="shared" si="0"/>
        <v>0</v>
      </c>
      <c r="D48" s="461">
        <f t="shared" si="0"/>
        <v>2</v>
      </c>
      <c r="E48" s="462">
        <f>(E19+E24+E29)/3</f>
        <v>31</v>
      </c>
    </row>
    <row r="50" spans="1:8" ht="38.25" customHeight="1" x14ac:dyDescent="0.2">
      <c r="A50" s="619" t="s">
        <v>441</v>
      </c>
      <c r="B50" s="619"/>
      <c r="C50" s="619"/>
      <c r="D50" s="619"/>
      <c r="E50" s="619"/>
      <c r="F50" s="108"/>
      <c r="G50" s="108"/>
      <c r="H50" s="108"/>
    </row>
    <row r="51" spans="1:8" ht="31.5" customHeight="1" x14ac:dyDescent="0.2">
      <c r="A51" s="619" t="s">
        <v>127</v>
      </c>
      <c r="B51" s="619"/>
      <c r="C51" s="619"/>
      <c r="D51" s="619"/>
      <c r="E51" s="619"/>
      <c r="F51" s="474"/>
      <c r="G51" s="474"/>
      <c r="H51" s="474"/>
    </row>
    <row r="52" spans="1:8" ht="31.5" customHeight="1" x14ac:dyDescent="0.2">
      <c r="A52" s="619" t="s">
        <v>444</v>
      </c>
      <c r="B52" s="619"/>
      <c r="C52" s="619"/>
      <c r="D52" s="619"/>
      <c r="E52" s="619"/>
      <c r="F52" s="474"/>
      <c r="G52" s="474"/>
      <c r="H52" s="474"/>
    </row>
    <row r="53" spans="1:8" x14ac:dyDescent="0.2">
      <c r="A53" s="575" t="s">
        <v>443</v>
      </c>
      <c r="B53" s="575"/>
      <c r="C53" s="575"/>
      <c r="D53" s="575"/>
      <c r="E53" s="575"/>
    </row>
    <row r="55" spans="1:8" x14ac:dyDescent="0.2">
      <c r="A55" s="59"/>
    </row>
  </sheetData>
  <mergeCells count="10">
    <mergeCell ref="A51:E51"/>
    <mergeCell ref="A53:E53"/>
    <mergeCell ref="A1:E1"/>
    <mergeCell ref="B2:D2"/>
    <mergeCell ref="B3:C3"/>
    <mergeCell ref="D3:D4"/>
    <mergeCell ref="A50:E50"/>
    <mergeCell ref="A3:A4"/>
    <mergeCell ref="E2:E4"/>
    <mergeCell ref="A52:E52"/>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43"/>
  <sheetViews>
    <sheetView workbookViewId="0">
      <selection activeCell="J15" sqref="J15"/>
    </sheetView>
  </sheetViews>
  <sheetFormatPr defaultColWidth="9.140625" defaultRowHeight="12.75" x14ac:dyDescent="0.2"/>
  <cols>
    <col min="1" max="1" width="22.7109375" style="2" customWidth="1"/>
    <col min="2" max="2" width="18.28515625" style="3" customWidth="1"/>
    <col min="3" max="3" width="13.5703125" style="1" customWidth="1"/>
    <col min="4" max="4" width="12" style="1" customWidth="1"/>
    <col min="5" max="5" width="24" style="1" customWidth="1"/>
    <col min="6" max="6" width="9.140625" style="1"/>
    <col min="7" max="7" width="12.28515625" style="1" bestFit="1" customWidth="1"/>
    <col min="8" max="9" width="11.28515625" style="1" bestFit="1" customWidth="1"/>
    <col min="10" max="16384" width="9.140625" style="1"/>
  </cols>
  <sheetData>
    <row r="1" spans="1:13" ht="41.25" customHeight="1" x14ac:dyDescent="0.2">
      <c r="A1" s="719" t="s">
        <v>421</v>
      </c>
      <c r="B1" s="705"/>
      <c r="C1" s="705"/>
      <c r="D1" s="705"/>
      <c r="E1" s="707"/>
      <c r="I1" s="619" t="s">
        <v>623</v>
      </c>
      <c r="J1" s="619"/>
      <c r="K1" s="619"/>
      <c r="L1" s="619"/>
      <c r="M1" s="619"/>
    </row>
    <row r="2" spans="1:13" s="5" customFormat="1" ht="38.25" customHeight="1" x14ac:dyDescent="0.2">
      <c r="A2" s="14" t="s">
        <v>638</v>
      </c>
      <c r="B2" s="657" t="s">
        <v>116</v>
      </c>
      <c r="C2" s="657"/>
      <c r="D2" s="464"/>
      <c r="E2" s="718" t="s">
        <v>4</v>
      </c>
      <c r="I2" s="702" t="s">
        <v>605</v>
      </c>
      <c r="J2" s="702"/>
      <c r="K2" s="702"/>
      <c r="L2" s="702"/>
      <c r="M2" s="702"/>
    </row>
    <row r="3" spans="1:13" s="467" customFormat="1" ht="32.25" customHeight="1" x14ac:dyDescent="0.25">
      <c r="A3" s="466"/>
      <c r="B3" s="465" t="s">
        <v>4</v>
      </c>
      <c r="C3" s="465" t="s">
        <v>56</v>
      </c>
      <c r="D3" s="465" t="s">
        <v>55</v>
      </c>
      <c r="E3" s="718"/>
      <c r="I3" s="720" t="s">
        <v>606</v>
      </c>
      <c r="J3" s="720"/>
      <c r="K3" s="720"/>
      <c r="L3" s="720"/>
      <c r="M3" s="720"/>
    </row>
    <row r="4" spans="1:13" ht="12.75" customHeight="1" x14ac:dyDescent="0.2">
      <c r="A4" s="17" t="s">
        <v>99</v>
      </c>
      <c r="B4" s="9" t="s">
        <v>702</v>
      </c>
      <c r="C4" s="10">
        <v>2</v>
      </c>
      <c r="D4" s="10">
        <v>13</v>
      </c>
      <c r="E4" s="468">
        <f>D4+B4</f>
        <v>18</v>
      </c>
      <c r="I4" s="619" t="s">
        <v>607</v>
      </c>
      <c r="J4" s="619"/>
      <c r="K4" s="619"/>
      <c r="L4" s="619"/>
      <c r="M4" s="619"/>
    </row>
    <row r="5" spans="1:13" ht="12.75" customHeight="1" x14ac:dyDescent="0.2">
      <c r="A5" s="17" t="s">
        <v>100</v>
      </c>
      <c r="B5" s="11">
        <v>0</v>
      </c>
      <c r="C5" s="10">
        <v>0</v>
      </c>
      <c r="D5" s="10">
        <v>0</v>
      </c>
      <c r="E5" s="200">
        <f t="shared" ref="E5:E8" si="0">SUM(B5,D5)</f>
        <v>0</v>
      </c>
      <c r="I5" s="619" t="s">
        <v>608</v>
      </c>
      <c r="J5" s="619"/>
      <c r="K5" s="619"/>
      <c r="L5" s="619"/>
      <c r="M5" s="619"/>
    </row>
    <row r="6" spans="1:13" ht="25.5" x14ac:dyDescent="0.2">
      <c r="A6" s="17" t="s">
        <v>101</v>
      </c>
      <c r="B6" s="11">
        <v>0</v>
      </c>
      <c r="C6" s="10">
        <v>0</v>
      </c>
      <c r="D6" s="10">
        <v>0</v>
      </c>
      <c r="E6" s="200">
        <f t="shared" si="0"/>
        <v>0</v>
      </c>
      <c r="I6" s="717" t="s">
        <v>114</v>
      </c>
      <c r="J6" s="717"/>
      <c r="K6" s="717"/>
      <c r="L6" s="717"/>
      <c r="M6" s="717"/>
    </row>
    <row r="7" spans="1:13" ht="38.25" x14ac:dyDescent="0.2">
      <c r="A7" s="17" t="s">
        <v>102</v>
      </c>
      <c r="B7" s="11">
        <v>0</v>
      </c>
      <c r="C7" s="10">
        <v>0</v>
      </c>
      <c r="D7" s="10">
        <v>13</v>
      </c>
      <c r="E7" s="200">
        <f t="shared" si="0"/>
        <v>13</v>
      </c>
    </row>
    <row r="8" spans="1:13" ht="38.25" x14ac:dyDescent="0.2">
      <c r="A8" s="17" t="s">
        <v>103</v>
      </c>
      <c r="B8" s="11">
        <v>8</v>
      </c>
      <c r="C8" s="10">
        <v>0</v>
      </c>
      <c r="D8" s="10">
        <v>2</v>
      </c>
      <c r="E8" s="200">
        <f t="shared" si="0"/>
        <v>10</v>
      </c>
    </row>
    <row r="9" spans="1:13" ht="13.5" thickBot="1" x14ac:dyDescent="0.25">
      <c r="A9" s="165" t="s">
        <v>115</v>
      </c>
      <c r="B9" s="469">
        <f>(1422093.06+5804803.13+34577.69+4040619.3+5220000)/1000</f>
        <v>16522.09318</v>
      </c>
      <c r="C9" s="470">
        <f>(1422093.06+34577.69)/1000</f>
        <v>1456.67075</v>
      </c>
      <c r="D9" s="470">
        <f>5780174.4/1000</f>
        <v>5780.1744000000008</v>
      </c>
      <c r="E9" s="471">
        <f>SUM(B9,D9)</f>
        <v>22302.26758</v>
      </c>
      <c r="G9" s="472"/>
      <c r="H9" s="472"/>
      <c r="I9" s="472"/>
    </row>
    <row r="10" spans="1:13" x14ac:dyDescent="0.2">
      <c r="A10" s="128"/>
      <c r="B10" s="129"/>
      <c r="C10" s="122"/>
      <c r="D10" s="122"/>
      <c r="E10" s="122"/>
    </row>
    <row r="11" spans="1:13" x14ac:dyDescent="0.2">
      <c r="A11" s="14"/>
      <c r="B11" s="657" t="s">
        <v>116</v>
      </c>
      <c r="C11" s="657"/>
      <c r="D11" s="518"/>
      <c r="E11" s="718" t="s">
        <v>4</v>
      </c>
    </row>
    <row r="12" spans="1:13" ht="25.5" x14ac:dyDescent="0.2">
      <c r="A12" s="14" t="s">
        <v>708</v>
      </c>
      <c r="B12" s="518" t="s">
        <v>4</v>
      </c>
      <c r="C12" s="7" t="s">
        <v>56</v>
      </c>
      <c r="D12" s="518" t="s">
        <v>55</v>
      </c>
      <c r="E12" s="718"/>
    </row>
    <row r="13" spans="1:13" x14ac:dyDescent="0.2">
      <c r="A13" s="17" t="s">
        <v>99</v>
      </c>
      <c r="B13" s="9" t="s">
        <v>707</v>
      </c>
      <c r="C13" s="10">
        <v>1</v>
      </c>
      <c r="D13" s="10">
        <v>6</v>
      </c>
      <c r="E13" s="468">
        <f>D13+B13</f>
        <v>7</v>
      </c>
    </row>
    <row r="14" spans="1:13" ht="25.5" x14ac:dyDescent="0.2">
      <c r="A14" s="17" t="s">
        <v>100</v>
      </c>
      <c r="B14" s="11">
        <v>0</v>
      </c>
      <c r="C14" s="10">
        <v>0</v>
      </c>
      <c r="D14" s="10">
        <v>0</v>
      </c>
      <c r="E14" s="200">
        <f t="shared" ref="E14:E18" si="1">SUM(B14,D14)</f>
        <v>0</v>
      </c>
    </row>
    <row r="15" spans="1:13" ht="25.5" x14ac:dyDescent="0.2">
      <c r="A15" s="17" t="s">
        <v>101</v>
      </c>
      <c r="B15" s="11">
        <v>0</v>
      </c>
      <c r="C15" s="10">
        <v>0</v>
      </c>
      <c r="D15" s="10">
        <v>0</v>
      </c>
      <c r="E15" s="200">
        <f t="shared" si="1"/>
        <v>0</v>
      </c>
    </row>
    <row r="16" spans="1:13" ht="38.25" x14ac:dyDescent="0.2">
      <c r="A16" s="17" t="s">
        <v>102</v>
      </c>
      <c r="B16" s="11">
        <v>0</v>
      </c>
      <c r="C16" s="10">
        <v>0</v>
      </c>
      <c r="D16" s="10">
        <v>0</v>
      </c>
      <c r="E16" s="200">
        <f t="shared" si="1"/>
        <v>0</v>
      </c>
    </row>
    <row r="17" spans="1:5" ht="38.25" x14ac:dyDescent="0.2">
      <c r="A17" s="17" t="s">
        <v>103</v>
      </c>
      <c r="B17" s="11">
        <v>0</v>
      </c>
      <c r="C17" s="10">
        <v>0</v>
      </c>
      <c r="D17" s="10">
        <v>0</v>
      </c>
      <c r="E17" s="200">
        <f t="shared" si="1"/>
        <v>0</v>
      </c>
    </row>
    <row r="18" spans="1:5" ht="13.5" thickBot="1" x14ac:dyDescent="0.25">
      <c r="A18" s="165" t="s">
        <v>115</v>
      </c>
      <c r="B18" s="469">
        <f>34577.69/1000</f>
        <v>34.577690000000004</v>
      </c>
      <c r="C18" s="470">
        <f>34577.69/1000</f>
        <v>34.577690000000004</v>
      </c>
      <c r="D18" s="470">
        <f>365400/1000</f>
        <v>365.4</v>
      </c>
      <c r="E18" s="471">
        <f t="shared" si="1"/>
        <v>399.97769</v>
      </c>
    </row>
    <row r="19" spans="1:5" x14ac:dyDescent="0.2">
      <c r="A19" s="14"/>
      <c r="B19" s="657" t="s">
        <v>116</v>
      </c>
      <c r="C19" s="657"/>
      <c r="D19" s="518"/>
      <c r="E19" s="718" t="s">
        <v>4</v>
      </c>
    </row>
    <row r="20" spans="1:5" ht="25.5" x14ac:dyDescent="0.2">
      <c r="A20" s="14" t="s">
        <v>709</v>
      </c>
      <c r="B20" s="518" t="s">
        <v>4</v>
      </c>
      <c r="C20" s="7" t="s">
        <v>56</v>
      </c>
      <c r="D20" s="518" t="s">
        <v>55</v>
      </c>
      <c r="E20" s="718"/>
    </row>
    <row r="21" spans="1:5" x14ac:dyDescent="0.2">
      <c r="A21" s="17" t="s">
        <v>99</v>
      </c>
      <c r="B21" s="9" t="s">
        <v>710</v>
      </c>
      <c r="C21" s="10">
        <v>0</v>
      </c>
      <c r="D21" s="10">
        <v>2</v>
      </c>
      <c r="E21" s="200" t="s">
        <v>711</v>
      </c>
    </row>
    <row r="22" spans="1:5" ht="25.5" x14ac:dyDescent="0.2">
      <c r="A22" s="17" t="s">
        <v>100</v>
      </c>
      <c r="B22" s="11">
        <v>0</v>
      </c>
      <c r="C22" s="10">
        <v>0</v>
      </c>
      <c r="D22" s="10">
        <v>0</v>
      </c>
      <c r="E22" s="200">
        <f t="shared" ref="E22:E26" si="2">SUM(B22,D22)</f>
        <v>0</v>
      </c>
    </row>
    <row r="23" spans="1:5" ht="25.5" x14ac:dyDescent="0.2">
      <c r="A23" s="17" t="s">
        <v>101</v>
      </c>
      <c r="B23" s="11">
        <v>0</v>
      </c>
      <c r="C23" s="10">
        <v>0</v>
      </c>
      <c r="D23" s="10">
        <v>0</v>
      </c>
      <c r="E23" s="200">
        <f t="shared" si="2"/>
        <v>0</v>
      </c>
    </row>
    <row r="24" spans="1:5" ht="38.25" x14ac:dyDescent="0.2">
      <c r="A24" s="17" t="s">
        <v>102</v>
      </c>
      <c r="B24" s="11">
        <v>0</v>
      </c>
      <c r="C24" s="10">
        <v>0</v>
      </c>
      <c r="D24" s="10">
        <v>0</v>
      </c>
      <c r="E24" s="200">
        <f t="shared" si="2"/>
        <v>0</v>
      </c>
    </row>
    <row r="25" spans="1:5" ht="38.25" x14ac:dyDescent="0.2">
      <c r="A25" s="17" t="s">
        <v>103</v>
      </c>
      <c r="B25" s="11">
        <v>0</v>
      </c>
      <c r="C25" s="10">
        <v>0</v>
      </c>
      <c r="D25" s="10">
        <v>0</v>
      </c>
      <c r="E25" s="200">
        <f t="shared" si="2"/>
        <v>0</v>
      </c>
    </row>
    <row r="26" spans="1:5" ht="13.5" thickBot="1" x14ac:dyDescent="0.25">
      <c r="A26" s="165" t="s">
        <v>115</v>
      </c>
      <c r="B26" s="469">
        <v>0</v>
      </c>
      <c r="C26" s="470">
        <v>0</v>
      </c>
      <c r="D26" s="470">
        <v>0</v>
      </c>
      <c r="E26" s="471">
        <f t="shared" si="2"/>
        <v>0</v>
      </c>
    </row>
    <row r="27" spans="1:5" x14ac:dyDescent="0.2">
      <c r="A27" s="14"/>
      <c r="B27" s="657" t="s">
        <v>116</v>
      </c>
      <c r="C27" s="657"/>
      <c r="D27" s="464"/>
      <c r="E27" s="718" t="s">
        <v>4</v>
      </c>
    </row>
    <row r="28" spans="1:5" ht="25.5" x14ac:dyDescent="0.2">
      <c r="A28" s="14" t="s">
        <v>706</v>
      </c>
      <c r="B28" s="464" t="s">
        <v>4</v>
      </c>
      <c r="C28" s="7" t="s">
        <v>56</v>
      </c>
      <c r="D28" s="464" t="s">
        <v>55</v>
      </c>
      <c r="E28" s="718"/>
    </row>
    <row r="29" spans="1:5" x14ac:dyDescent="0.2">
      <c r="A29" s="17" t="s">
        <v>99</v>
      </c>
      <c r="B29" s="9" t="s">
        <v>707</v>
      </c>
      <c r="C29" s="10">
        <v>1</v>
      </c>
      <c r="D29" s="10">
        <v>2</v>
      </c>
      <c r="E29" s="200" t="s">
        <v>705</v>
      </c>
    </row>
    <row r="30" spans="1:5" ht="25.5" x14ac:dyDescent="0.2">
      <c r="A30" s="17" t="s">
        <v>100</v>
      </c>
      <c r="B30" s="11">
        <v>0</v>
      </c>
      <c r="C30" s="10">
        <v>0</v>
      </c>
      <c r="D30" s="10">
        <v>0</v>
      </c>
      <c r="E30" s="200">
        <f t="shared" ref="E30:E34" si="3">SUM(B30,D30)</f>
        <v>0</v>
      </c>
    </row>
    <row r="31" spans="1:5" ht="25.5" x14ac:dyDescent="0.2">
      <c r="A31" s="17" t="s">
        <v>101</v>
      </c>
      <c r="B31" s="11">
        <v>0</v>
      </c>
      <c r="C31" s="10">
        <v>0</v>
      </c>
      <c r="D31" s="10">
        <v>0</v>
      </c>
      <c r="E31" s="200">
        <f t="shared" si="3"/>
        <v>0</v>
      </c>
    </row>
    <row r="32" spans="1:5" ht="38.25" x14ac:dyDescent="0.2">
      <c r="A32" s="17" t="s">
        <v>102</v>
      </c>
      <c r="B32" s="11">
        <v>0</v>
      </c>
      <c r="C32" s="10">
        <v>0</v>
      </c>
      <c r="D32" s="10">
        <v>3</v>
      </c>
      <c r="E32" s="200">
        <f t="shared" si="3"/>
        <v>3</v>
      </c>
    </row>
    <row r="33" spans="1:16" ht="38.25" x14ac:dyDescent="0.2">
      <c r="A33" s="17" t="s">
        <v>103</v>
      </c>
      <c r="B33" s="11">
        <v>0</v>
      </c>
      <c r="C33" s="10">
        <v>0</v>
      </c>
      <c r="D33" s="10">
        <v>2</v>
      </c>
      <c r="E33" s="200">
        <f t="shared" si="3"/>
        <v>2</v>
      </c>
    </row>
    <row r="34" spans="1:16" ht="13.5" thickBot="1" x14ac:dyDescent="0.25">
      <c r="A34" s="165" t="s">
        <v>115</v>
      </c>
      <c r="B34" s="469">
        <f>1422093.06/1000</f>
        <v>1422.0930600000002</v>
      </c>
      <c r="C34" s="470">
        <f>1422093.06/1000</f>
        <v>1422.0930600000002</v>
      </c>
      <c r="D34" s="470">
        <f>(318594.09+0)/1000</f>
        <v>318.59409000000005</v>
      </c>
      <c r="E34" s="471">
        <f t="shared" si="3"/>
        <v>1740.6871500000002</v>
      </c>
    </row>
    <row r="35" spans="1:16" x14ac:dyDescent="0.2">
      <c r="A35" s="14"/>
      <c r="B35" s="657" t="s">
        <v>116</v>
      </c>
      <c r="C35" s="657"/>
      <c r="D35" s="464"/>
      <c r="E35" s="718" t="s">
        <v>4</v>
      </c>
    </row>
    <row r="36" spans="1:16" ht="24.75" customHeight="1" x14ac:dyDescent="0.2">
      <c r="A36" s="14" t="s">
        <v>703</v>
      </c>
      <c r="B36" s="464" t="s">
        <v>4</v>
      </c>
      <c r="C36" s="7" t="s">
        <v>56</v>
      </c>
      <c r="D36" s="464" t="s">
        <v>55</v>
      </c>
      <c r="E36" s="718"/>
    </row>
    <row r="37" spans="1:16" ht="16.5" customHeight="1" x14ac:dyDescent="0.2">
      <c r="A37" s="17" t="s">
        <v>99</v>
      </c>
      <c r="B37" s="9" t="s">
        <v>704</v>
      </c>
      <c r="C37" s="10">
        <v>0</v>
      </c>
      <c r="D37" s="10">
        <v>3</v>
      </c>
      <c r="E37" s="200" t="s">
        <v>705</v>
      </c>
    </row>
    <row r="38" spans="1:16" ht="16.5" customHeight="1" x14ac:dyDescent="0.2">
      <c r="A38" s="17" t="s">
        <v>100</v>
      </c>
      <c r="B38" s="11">
        <v>0</v>
      </c>
      <c r="C38" s="10">
        <v>0</v>
      </c>
      <c r="D38" s="10">
        <v>0</v>
      </c>
      <c r="E38" s="200">
        <f t="shared" ref="E38:E42" si="4">SUM(B38,D38)</f>
        <v>0</v>
      </c>
      <c r="F38" s="108"/>
      <c r="G38" s="108"/>
      <c r="H38" s="108"/>
      <c r="I38" s="108"/>
      <c r="J38" s="108"/>
      <c r="K38" s="108"/>
      <c r="L38" s="108"/>
      <c r="M38" s="108"/>
      <c r="N38" s="108"/>
      <c r="O38" s="108"/>
      <c r="P38" s="51"/>
    </row>
    <row r="39" spans="1:16" ht="16.5" customHeight="1" x14ac:dyDescent="0.2">
      <c r="A39" s="17" t="s">
        <v>101</v>
      </c>
      <c r="B39" s="11">
        <v>0</v>
      </c>
      <c r="C39" s="10">
        <v>0</v>
      </c>
      <c r="D39" s="10">
        <v>0</v>
      </c>
      <c r="E39" s="200">
        <f t="shared" si="4"/>
        <v>0</v>
      </c>
      <c r="F39" s="108"/>
      <c r="G39" s="108"/>
      <c r="H39" s="108"/>
      <c r="I39" s="108"/>
      <c r="J39" s="108"/>
      <c r="K39" s="108"/>
      <c r="L39" s="108"/>
      <c r="M39" s="108"/>
      <c r="N39" s="108"/>
      <c r="O39" s="108"/>
      <c r="P39" s="51"/>
    </row>
    <row r="40" spans="1:16" ht="36" customHeight="1" x14ac:dyDescent="0.2">
      <c r="A40" s="17" t="s">
        <v>102</v>
      </c>
      <c r="B40" s="11">
        <v>0</v>
      </c>
      <c r="C40" s="10">
        <v>0</v>
      </c>
      <c r="D40" s="10">
        <v>10</v>
      </c>
      <c r="E40" s="200">
        <f t="shared" si="4"/>
        <v>10</v>
      </c>
      <c r="F40" s="66"/>
    </row>
    <row r="41" spans="1:16" ht="38.25" x14ac:dyDescent="0.2">
      <c r="A41" s="17" t="s">
        <v>103</v>
      </c>
      <c r="B41" s="11">
        <v>8</v>
      </c>
      <c r="C41" s="10">
        <v>0</v>
      </c>
      <c r="D41" s="10">
        <v>0</v>
      </c>
      <c r="E41" s="200">
        <f t="shared" si="4"/>
        <v>8</v>
      </c>
    </row>
    <row r="42" spans="1:16" ht="13.5" thickBot="1" x14ac:dyDescent="0.25">
      <c r="A42" s="165" t="s">
        <v>115</v>
      </c>
      <c r="B42" s="469">
        <f>(5804803.13+4040619.3+5220000)/1000</f>
        <v>15065.422430000001</v>
      </c>
      <c r="C42" s="470">
        <v>0</v>
      </c>
      <c r="D42" s="470">
        <f>(1607047.73+3489132.72)/1000</f>
        <v>5096.1804499999998</v>
      </c>
      <c r="E42" s="471">
        <f t="shared" si="4"/>
        <v>20161.602879999999</v>
      </c>
    </row>
    <row r="43" spans="1:16" ht="25.5" x14ac:dyDescent="0.2">
      <c r="A43" s="2" t="s">
        <v>712</v>
      </c>
    </row>
  </sheetData>
  <mergeCells count="17">
    <mergeCell ref="A1:E1"/>
    <mergeCell ref="B2:C2"/>
    <mergeCell ref="E2:E3"/>
    <mergeCell ref="I1:M1"/>
    <mergeCell ref="I2:M2"/>
    <mergeCell ref="I3:M3"/>
    <mergeCell ref="I4:M4"/>
    <mergeCell ref="I5:M5"/>
    <mergeCell ref="I6:M6"/>
    <mergeCell ref="B35:C35"/>
    <mergeCell ref="E35:E36"/>
    <mergeCell ref="B27:C27"/>
    <mergeCell ref="E27:E28"/>
    <mergeCell ref="B11:C11"/>
    <mergeCell ref="E11:E12"/>
    <mergeCell ref="B19:C19"/>
    <mergeCell ref="E19:E20"/>
  </mergeCells>
  <pageMargins left="0.7" right="0.7" top="0.75" bottom="0.75" header="0.3" footer="0.3"/>
  <pageSetup paperSize="9" scale="76"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tabSelected="1" zoomScaleNormal="100" workbookViewId="0">
      <selection activeCell="K255" sqref="B4:K255"/>
    </sheetView>
  </sheetViews>
  <sheetFormatPr defaultColWidth="9.140625" defaultRowHeight="12.75" x14ac:dyDescent="0.2"/>
  <cols>
    <col min="1" max="1" width="51.85546875" style="2" customWidth="1"/>
    <col min="2" max="2" width="13" style="2" bestFit="1" customWidth="1"/>
    <col min="3" max="5" width="13" style="2" customWidth="1"/>
    <col min="6" max="6" width="11.28515625" style="2" customWidth="1"/>
    <col min="7" max="10" width="15.42578125" style="2" customWidth="1"/>
    <col min="11" max="16384" width="9.140625" style="1"/>
  </cols>
  <sheetData>
    <row r="1" spans="1:12" ht="42" customHeight="1" x14ac:dyDescent="0.25">
      <c r="A1" s="721" t="s">
        <v>420</v>
      </c>
      <c r="B1" s="722"/>
      <c r="C1" s="722"/>
      <c r="D1" s="722"/>
      <c r="E1" s="722"/>
      <c r="F1" s="722"/>
      <c r="G1" s="722"/>
      <c r="H1" s="722"/>
      <c r="I1" s="722"/>
      <c r="J1" s="722"/>
      <c r="K1" s="723"/>
      <c r="L1" s="67"/>
    </row>
    <row r="2" spans="1:12" s="6" customFormat="1" ht="16.899999999999999" customHeight="1" thickBot="1" x14ac:dyDescent="0.25">
      <c r="A2" s="79" t="s">
        <v>638</v>
      </c>
      <c r="B2" s="731" t="s">
        <v>51</v>
      </c>
      <c r="C2" s="732"/>
      <c r="D2" s="733"/>
      <c r="E2" s="734" t="s">
        <v>52</v>
      </c>
      <c r="F2" s="735"/>
      <c r="G2" s="724" t="s">
        <v>53</v>
      </c>
      <c r="H2" s="726" t="s">
        <v>54</v>
      </c>
      <c r="I2" s="724" t="s">
        <v>117</v>
      </c>
      <c r="J2" s="726" t="s">
        <v>118</v>
      </c>
      <c r="K2" s="728" t="s">
        <v>97</v>
      </c>
    </row>
    <row r="3" spans="1:12" s="6" customFormat="1" ht="38.25" customHeight="1" x14ac:dyDescent="0.2">
      <c r="A3" s="106" t="s">
        <v>73</v>
      </c>
      <c r="B3" s="139" t="s">
        <v>75</v>
      </c>
      <c r="C3" s="138" t="s">
        <v>618</v>
      </c>
      <c r="D3" s="322" t="s">
        <v>629</v>
      </c>
      <c r="E3" s="322" t="s">
        <v>629</v>
      </c>
      <c r="F3" s="463" t="s">
        <v>75</v>
      </c>
      <c r="G3" s="725"/>
      <c r="H3" s="727"/>
      <c r="I3" s="725"/>
      <c r="J3" s="727"/>
      <c r="K3" s="729"/>
    </row>
    <row r="4" spans="1:12" s="6" customFormat="1" x14ac:dyDescent="0.2">
      <c r="A4" s="189" t="s">
        <v>155</v>
      </c>
      <c r="B4" s="131"/>
      <c r="C4" s="132"/>
      <c r="D4" s="132"/>
      <c r="E4" s="187"/>
      <c r="F4" s="133"/>
      <c r="G4" s="134"/>
      <c r="H4" s="135"/>
      <c r="I4" s="134"/>
      <c r="J4" s="135"/>
      <c r="K4" s="136">
        <f>SUM(B4,F4:J4)</f>
        <v>0</v>
      </c>
    </row>
    <row r="5" spans="1:12" s="6" customFormat="1" x14ac:dyDescent="0.2">
      <c r="A5" s="189" t="s">
        <v>157</v>
      </c>
      <c r="B5" s="131"/>
      <c r="C5" s="132"/>
      <c r="D5" s="132"/>
      <c r="E5" s="187"/>
      <c r="F5" s="133"/>
      <c r="G5" s="134"/>
      <c r="H5" s="135"/>
      <c r="I5" s="188"/>
      <c r="J5" s="135"/>
      <c r="K5" s="136">
        <f>SUM(B5,F5:J5)</f>
        <v>0</v>
      </c>
    </row>
    <row r="6" spans="1:12" s="6" customFormat="1" x14ac:dyDescent="0.2">
      <c r="A6" s="189" t="s">
        <v>158</v>
      </c>
      <c r="B6" s="131"/>
      <c r="C6" s="132"/>
      <c r="D6" s="132"/>
      <c r="E6" s="187"/>
      <c r="F6" s="133"/>
      <c r="G6" s="134"/>
      <c r="H6" s="135"/>
      <c r="I6" s="188"/>
      <c r="J6" s="135"/>
      <c r="K6" s="136">
        <f>SUM(B6,F6:J6)</f>
        <v>0</v>
      </c>
    </row>
    <row r="7" spans="1:12" s="6" customFormat="1" x14ac:dyDescent="0.2">
      <c r="A7" s="189" t="s">
        <v>68</v>
      </c>
      <c r="B7" s="131"/>
      <c r="C7" s="132"/>
      <c r="D7" s="132"/>
      <c r="E7" s="187"/>
      <c r="F7" s="133"/>
      <c r="G7" s="134"/>
      <c r="H7" s="135"/>
      <c r="I7" s="188"/>
      <c r="J7" s="135"/>
      <c r="K7" s="136">
        <f>SUM(B7,F7:J7)</f>
        <v>0</v>
      </c>
    </row>
    <row r="8" spans="1:12" s="6" customFormat="1" x14ac:dyDescent="0.2">
      <c r="A8" s="189" t="s">
        <v>160</v>
      </c>
      <c r="B8" s="131"/>
      <c r="C8" s="132"/>
      <c r="D8" s="132"/>
      <c r="E8" s="187"/>
      <c r="F8" s="133"/>
      <c r="G8" s="134"/>
      <c r="H8" s="135"/>
      <c r="I8" s="188"/>
      <c r="J8" s="135"/>
      <c r="K8" s="136">
        <f>SUM(B8,F8:J8)</f>
        <v>0</v>
      </c>
    </row>
    <row r="9" spans="1:12" s="6" customFormat="1" x14ac:dyDescent="0.2">
      <c r="A9" s="189" t="s">
        <v>161</v>
      </c>
      <c r="B9" s="131"/>
      <c r="C9" s="132"/>
      <c r="D9" s="132"/>
      <c r="E9" s="187"/>
      <c r="F9" s="133"/>
      <c r="G9" s="134"/>
      <c r="H9" s="135"/>
      <c r="I9" s="188"/>
      <c r="J9" s="135"/>
      <c r="K9" s="136">
        <f>SUM(B9,F9:J9)</f>
        <v>0</v>
      </c>
    </row>
    <row r="10" spans="1:12" s="6" customFormat="1" x14ac:dyDescent="0.2">
      <c r="A10" s="189" t="s">
        <v>162</v>
      </c>
      <c r="B10" s="131"/>
      <c r="C10" s="132"/>
      <c r="D10" s="132"/>
      <c r="E10" s="187"/>
      <c r="F10" s="133"/>
      <c r="G10" s="134"/>
      <c r="H10" s="135"/>
      <c r="I10" s="188"/>
      <c r="J10" s="135"/>
      <c r="K10" s="136">
        <f>SUM(B10,F10:J10)</f>
        <v>0</v>
      </c>
    </row>
    <row r="11" spans="1:12" s="6" customFormat="1" x14ac:dyDescent="0.2">
      <c r="A11" s="189" t="s">
        <v>163</v>
      </c>
      <c r="B11" s="131"/>
      <c r="C11" s="132"/>
      <c r="D11" s="132"/>
      <c r="E11" s="187"/>
      <c r="F11" s="133"/>
      <c r="G11" s="134"/>
      <c r="H11" s="135"/>
      <c r="I11" s="188"/>
      <c r="J11" s="135"/>
      <c r="K11" s="136">
        <f>SUM(B11,F11:J11)</f>
        <v>0</v>
      </c>
    </row>
    <row r="12" spans="1:12" s="6" customFormat="1" x14ac:dyDescent="0.2">
      <c r="A12" s="189" t="s">
        <v>164</v>
      </c>
      <c r="B12" s="131"/>
      <c r="C12" s="132"/>
      <c r="D12" s="132"/>
      <c r="E12" s="187"/>
      <c r="F12" s="133"/>
      <c r="G12" s="134"/>
      <c r="H12" s="135"/>
      <c r="I12" s="188"/>
      <c r="J12" s="135"/>
      <c r="K12" s="136">
        <f>SUM(B12,F12:J12)</f>
        <v>0</v>
      </c>
    </row>
    <row r="13" spans="1:12" s="6" customFormat="1" x14ac:dyDescent="0.2">
      <c r="A13" s="189" t="s">
        <v>165</v>
      </c>
      <c r="B13" s="131"/>
      <c r="C13" s="132"/>
      <c r="D13" s="132"/>
      <c r="E13" s="187"/>
      <c r="F13" s="133"/>
      <c r="G13" s="134"/>
      <c r="H13" s="135"/>
      <c r="I13" s="188"/>
      <c r="J13" s="135"/>
      <c r="K13" s="136">
        <f>SUM(B13,F13:J13)</f>
        <v>0</v>
      </c>
    </row>
    <row r="14" spans="1:12" s="6" customFormat="1" x14ac:dyDescent="0.2">
      <c r="A14" s="189" t="s">
        <v>166</v>
      </c>
      <c r="B14" s="131"/>
      <c r="C14" s="132"/>
      <c r="D14" s="132"/>
      <c r="E14" s="187"/>
      <c r="F14" s="133"/>
      <c r="G14" s="134"/>
      <c r="H14" s="135"/>
      <c r="I14" s="188"/>
      <c r="J14" s="135"/>
      <c r="K14" s="136">
        <f>SUM(B14,F14:J14)</f>
        <v>0</v>
      </c>
    </row>
    <row r="15" spans="1:12" s="6" customFormat="1" x14ac:dyDescent="0.2">
      <c r="A15" s="189" t="s">
        <v>167</v>
      </c>
      <c r="B15" s="131"/>
      <c r="C15" s="132"/>
      <c r="D15" s="132"/>
      <c r="E15" s="187"/>
      <c r="F15" s="133"/>
      <c r="G15" s="134"/>
      <c r="H15" s="135"/>
      <c r="I15" s="188"/>
      <c r="J15" s="135"/>
      <c r="K15" s="136">
        <f>SUM(B15,F15:J15)</f>
        <v>0</v>
      </c>
    </row>
    <row r="16" spans="1:12" s="6" customFormat="1" x14ac:dyDescent="0.2">
      <c r="A16" s="189" t="s">
        <v>168</v>
      </c>
      <c r="B16" s="131"/>
      <c r="C16" s="132"/>
      <c r="D16" s="132"/>
      <c r="E16" s="187"/>
      <c r="F16" s="133"/>
      <c r="G16" s="134"/>
      <c r="H16" s="135"/>
      <c r="I16" s="188"/>
      <c r="J16" s="135"/>
      <c r="K16" s="136">
        <f>SUM(B16,F16:J16)</f>
        <v>0</v>
      </c>
    </row>
    <row r="17" spans="1:11" s="6" customFormat="1" x14ac:dyDescent="0.2">
      <c r="A17" s="189" t="s">
        <v>169</v>
      </c>
      <c r="B17" s="131"/>
      <c r="C17" s="132"/>
      <c r="D17" s="132"/>
      <c r="E17" s="187"/>
      <c r="F17" s="133"/>
      <c r="G17" s="134"/>
      <c r="H17" s="135"/>
      <c r="I17" s="188"/>
      <c r="J17" s="135"/>
      <c r="K17" s="136">
        <f>SUM(B17,F17:J17)</f>
        <v>0</v>
      </c>
    </row>
    <row r="18" spans="1:11" s="6" customFormat="1" x14ac:dyDescent="0.2">
      <c r="A18" s="189" t="s">
        <v>170</v>
      </c>
      <c r="B18" s="131"/>
      <c r="C18" s="132"/>
      <c r="D18" s="132"/>
      <c r="E18" s="187"/>
      <c r="F18" s="133"/>
      <c r="G18" s="134"/>
      <c r="H18" s="135"/>
      <c r="I18" s="188"/>
      <c r="J18" s="135"/>
      <c r="K18" s="136">
        <f>SUM(B18,F18:J18)</f>
        <v>0</v>
      </c>
    </row>
    <row r="19" spans="1:11" s="6" customFormat="1" x14ac:dyDescent="0.2">
      <c r="A19" s="189" t="s">
        <v>220</v>
      </c>
      <c r="B19" s="131"/>
      <c r="C19" s="132"/>
      <c r="D19" s="132"/>
      <c r="E19" s="187"/>
      <c r="F19" s="133"/>
      <c r="G19" s="134"/>
      <c r="H19" s="135"/>
      <c r="I19" s="188"/>
      <c r="J19" s="135"/>
      <c r="K19" s="136">
        <f>SUM(B19,F19:J19)</f>
        <v>0</v>
      </c>
    </row>
    <row r="20" spans="1:11" s="6" customFormat="1" x14ac:dyDescent="0.2">
      <c r="A20" s="189" t="s">
        <v>241</v>
      </c>
      <c r="B20" s="131"/>
      <c r="C20" s="132"/>
      <c r="D20" s="132"/>
      <c r="E20" s="187"/>
      <c r="F20" s="133"/>
      <c r="G20" s="134"/>
      <c r="H20" s="135"/>
      <c r="I20" s="188"/>
      <c r="J20" s="135"/>
      <c r="K20" s="136">
        <f>SUM(B20,F20:J20)</f>
        <v>0</v>
      </c>
    </row>
    <row r="21" spans="1:11" s="6" customFormat="1" x14ac:dyDescent="0.2">
      <c r="A21" s="189" t="s">
        <v>172</v>
      </c>
      <c r="B21" s="131"/>
      <c r="C21" s="132"/>
      <c r="D21" s="132"/>
      <c r="E21" s="187"/>
      <c r="F21" s="133"/>
      <c r="G21" s="134"/>
      <c r="H21" s="135"/>
      <c r="I21" s="188"/>
      <c r="J21" s="135"/>
      <c r="K21" s="136">
        <f>SUM(B21,F21:J21)</f>
        <v>0</v>
      </c>
    </row>
    <row r="22" spans="1:11" s="6" customFormat="1" x14ac:dyDescent="0.2">
      <c r="A22" s="189" t="s">
        <v>173</v>
      </c>
      <c r="B22" s="131"/>
      <c r="C22" s="132"/>
      <c r="D22" s="132"/>
      <c r="E22" s="187"/>
      <c r="F22" s="133"/>
      <c r="G22" s="134"/>
      <c r="H22" s="135"/>
      <c r="I22" s="188"/>
      <c r="J22" s="135"/>
      <c r="K22" s="136">
        <f>SUM(B22,F22:J22)</f>
        <v>0</v>
      </c>
    </row>
    <row r="23" spans="1:11" s="6" customFormat="1" x14ac:dyDescent="0.2">
      <c r="A23" s="189" t="s">
        <v>174</v>
      </c>
      <c r="B23" s="131">
        <v>4</v>
      </c>
      <c r="C23" s="132"/>
      <c r="D23" s="132"/>
      <c r="E23" s="187"/>
      <c r="F23" s="133">
        <v>5</v>
      </c>
      <c r="G23" s="134"/>
      <c r="H23" s="135">
        <v>1</v>
      </c>
      <c r="I23" s="188"/>
      <c r="J23" s="135"/>
      <c r="K23" s="136">
        <f>SUM(B23,F23:J23)</f>
        <v>10</v>
      </c>
    </row>
    <row r="24" spans="1:11" s="6" customFormat="1" x14ac:dyDescent="0.2">
      <c r="A24" s="189" t="s">
        <v>175</v>
      </c>
      <c r="B24" s="131"/>
      <c r="C24" s="132"/>
      <c r="D24" s="132"/>
      <c r="E24" s="187"/>
      <c r="F24" s="133"/>
      <c r="G24" s="134"/>
      <c r="H24" s="135"/>
      <c r="I24" s="188"/>
      <c r="J24" s="135"/>
      <c r="K24" s="136">
        <f>SUM(B24,F24:J24)</f>
        <v>0</v>
      </c>
    </row>
    <row r="25" spans="1:11" s="6" customFormat="1" x14ac:dyDescent="0.2">
      <c r="A25" s="189" t="s">
        <v>176</v>
      </c>
      <c r="B25" s="131"/>
      <c r="C25" s="132"/>
      <c r="D25" s="132"/>
      <c r="E25" s="187"/>
      <c r="F25" s="133"/>
      <c r="G25" s="134"/>
      <c r="H25" s="135"/>
      <c r="I25" s="188"/>
      <c r="J25" s="135"/>
      <c r="K25" s="136">
        <f>SUM(B25,F25:J25)</f>
        <v>0</v>
      </c>
    </row>
    <row r="26" spans="1:11" s="6" customFormat="1" x14ac:dyDescent="0.2">
      <c r="A26" s="189" t="s">
        <v>177</v>
      </c>
      <c r="B26" s="131"/>
      <c r="C26" s="132"/>
      <c r="D26" s="132"/>
      <c r="E26" s="187"/>
      <c r="F26" s="133"/>
      <c r="G26" s="134"/>
      <c r="H26" s="135"/>
      <c r="I26" s="188"/>
      <c r="J26" s="135"/>
      <c r="K26" s="136">
        <f>SUM(B26,F26:J26)</f>
        <v>0</v>
      </c>
    </row>
    <row r="27" spans="1:11" s="6" customFormat="1" x14ac:dyDescent="0.2">
      <c r="A27" s="189" t="s">
        <v>178</v>
      </c>
      <c r="B27" s="131"/>
      <c r="C27" s="132"/>
      <c r="D27" s="132"/>
      <c r="E27" s="187"/>
      <c r="F27" s="133"/>
      <c r="G27" s="134"/>
      <c r="H27" s="135"/>
      <c r="I27" s="188"/>
      <c r="J27" s="135"/>
      <c r="K27" s="136">
        <f>SUM(B27,F27:J27)</f>
        <v>0</v>
      </c>
    </row>
    <row r="28" spans="1:11" s="6" customFormat="1" x14ac:dyDescent="0.2">
      <c r="A28" s="189" t="s">
        <v>179</v>
      </c>
      <c r="B28" s="131"/>
      <c r="C28" s="132"/>
      <c r="D28" s="132"/>
      <c r="E28" s="187"/>
      <c r="F28" s="133"/>
      <c r="G28" s="134"/>
      <c r="H28" s="135"/>
      <c r="I28" s="188"/>
      <c r="J28" s="135"/>
      <c r="K28" s="136">
        <f>SUM(B28,F28:J28)</f>
        <v>0</v>
      </c>
    </row>
    <row r="29" spans="1:11" s="6" customFormat="1" x14ac:dyDescent="0.2">
      <c r="A29" s="189" t="s">
        <v>386</v>
      </c>
      <c r="B29" s="131"/>
      <c r="C29" s="132"/>
      <c r="D29" s="132"/>
      <c r="E29" s="187"/>
      <c r="F29" s="133"/>
      <c r="G29" s="134"/>
      <c r="H29" s="135"/>
      <c r="I29" s="188"/>
      <c r="J29" s="135"/>
      <c r="K29" s="136">
        <f>SUM(B29,F29:J29)</f>
        <v>0</v>
      </c>
    </row>
    <row r="30" spans="1:11" s="6" customFormat="1" x14ac:dyDescent="0.2">
      <c r="A30" s="189" t="s">
        <v>181</v>
      </c>
      <c r="B30" s="131"/>
      <c r="C30" s="132"/>
      <c r="D30" s="132"/>
      <c r="E30" s="187"/>
      <c r="F30" s="133"/>
      <c r="G30" s="134"/>
      <c r="H30" s="135"/>
      <c r="I30" s="188"/>
      <c r="J30" s="135"/>
      <c r="K30" s="136">
        <f>SUM(B30,F30:J30)</f>
        <v>0</v>
      </c>
    </row>
    <row r="31" spans="1:11" s="6" customFormat="1" x14ac:dyDescent="0.2">
      <c r="A31" s="189" t="s">
        <v>182</v>
      </c>
      <c r="B31" s="131"/>
      <c r="C31" s="132"/>
      <c r="D31" s="132"/>
      <c r="E31" s="187"/>
      <c r="F31" s="133"/>
      <c r="G31" s="134"/>
      <c r="H31" s="135"/>
      <c r="I31" s="188"/>
      <c r="J31" s="135"/>
      <c r="K31" s="136">
        <f>SUM(B31,F31:J31)</f>
        <v>0</v>
      </c>
    </row>
    <row r="32" spans="1:11" s="6" customFormat="1" x14ac:dyDescent="0.2">
      <c r="A32" s="189" t="s">
        <v>183</v>
      </c>
      <c r="B32" s="131"/>
      <c r="C32" s="132"/>
      <c r="D32" s="132"/>
      <c r="E32" s="187"/>
      <c r="F32" s="133"/>
      <c r="G32" s="134"/>
      <c r="H32" s="135"/>
      <c r="I32" s="188"/>
      <c r="J32" s="135"/>
      <c r="K32" s="136">
        <f>SUM(B32,F32:J32)</f>
        <v>0</v>
      </c>
    </row>
    <row r="33" spans="1:11" s="6" customFormat="1" x14ac:dyDescent="0.2">
      <c r="A33" s="189" t="s">
        <v>184</v>
      </c>
      <c r="B33" s="131"/>
      <c r="C33" s="132"/>
      <c r="D33" s="132"/>
      <c r="E33" s="187"/>
      <c r="F33" s="133"/>
      <c r="G33" s="134"/>
      <c r="H33" s="135"/>
      <c r="I33" s="188"/>
      <c r="J33" s="135"/>
      <c r="K33" s="136">
        <f>SUM(B33,F33:J33)</f>
        <v>0</v>
      </c>
    </row>
    <row r="34" spans="1:11" s="6" customFormat="1" x14ac:dyDescent="0.2">
      <c r="A34" s="189" t="s">
        <v>185</v>
      </c>
      <c r="B34" s="131"/>
      <c r="C34" s="132"/>
      <c r="D34" s="132"/>
      <c r="E34" s="187"/>
      <c r="F34" s="133">
        <v>12</v>
      </c>
      <c r="G34" s="134"/>
      <c r="H34" s="135"/>
      <c r="I34" s="188"/>
      <c r="J34" s="135"/>
      <c r="K34" s="136">
        <f>SUM(B34,F34:J34)</f>
        <v>12</v>
      </c>
    </row>
    <row r="35" spans="1:11" s="6" customFormat="1" x14ac:dyDescent="0.2">
      <c r="A35" s="189" t="s">
        <v>187</v>
      </c>
      <c r="B35" s="131"/>
      <c r="C35" s="132"/>
      <c r="D35" s="132"/>
      <c r="E35" s="187"/>
      <c r="F35" s="133"/>
      <c r="G35" s="134"/>
      <c r="H35" s="135"/>
      <c r="I35" s="188"/>
      <c r="J35" s="135"/>
      <c r="K35" s="136">
        <f>SUM(B35,F35:J35)</f>
        <v>0</v>
      </c>
    </row>
    <row r="36" spans="1:11" s="6" customFormat="1" x14ac:dyDescent="0.2">
      <c r="A36" s="189" t="s">
        <v>186</v>
      </c>
      <c r="B36" s="131"/>
      <c r="C36" s="132"/>
      <c r="D36" s="132"/>
      <c r="E36" s="187"/>
      <c r="F36" s="133"/>
      <c r="G36" s="134"/>
      <c r="H36" s="135"/>
      <c r="I36" s="188"/>
      <c r="J36" s="135"/>
      <c r="K36" s="136">
        <f>SUM(B36,F36:J36)</f>
        <v>0</v>
      </c>
    </row>
    <row r="37" spans="1:11" s="6" customFormat="1" x14ac:dyDescent="0.2">
      <c r="A37" s="189" t="s">
        <v>189</v>
      </c>
      <c r="B37" s="131"/>
      <c r="C37" s="132"/>
      <c r="D37" s="132"/>
      <c r="E37" s="187"/>
      <c r="F37" s="133">
        <v>1</v>
      </c>
      <c r="G37" s="134"/>
      <c r="H37" s="135"/>
      <c r="I37" s="188"/>
      <c r="J37" s="135"/>
      <c r="K37" s="136">
        <f>SUM(B37,F37:J37)</f>
        <v>1</v>
      </c>
    </row>
    <row r="38" spans="1:11" s="6" customFormat="1" x14ac:dyDescent="0.2">
      <c r="A38" s="189" t="s">
        <v>190</v>
      </c>
      <c r="B38" s="131"/>
      <c r="C38" s="132"/>
      <c r="D38" s="132"/>
      <c r="E38" s="187"/>
      <c r="F38" s="133"/>
      <c r="G38" s="134"/>
      <c r="H38" s="135"/>
      <c r="I38" s="188"/>
      <c r="J38" s="135"/>
      <c r="K38" s="136">
        <f>SUM(B38,F38:J38)</f>
        <v>0</v>
      </c>
    </row>
    <row r="39" spans="1:11" s="6" customFormat="1" x14ac:dyDescent="0.2">
      <c r="A39" s="189" t="s">
        <v>191</v>
      </c>
      <c r="B39" s="131"/>
      <c r="C39" s="132"/>
      <c r="D39" s="132"/>
      <c r="E39" s="187"/>
      <c r="F39" s="133"/>
      <c r="G39" s="134"/>
      <c r="H39" s="135"/>
      <c r="I39" s="188"/>
      <c r="J39" s="135"/>
      <c r="K39" s="136">
        <f>SUM(B39,F39:J39)</f>
        <v>0</v>
      </c>
    </row>
    <row r="40" spans="1:11" s="6" customFormat="1" x14ac:dyDescent="0.2">
      <c r="A40" s="189" t="s">
        <v>192</v>
      </c>
      <c r="B40" s="131"/>
      <c r="C40" s="132"/>
      <c r="D40" s="132"/>
      <c r="E40" s="187"/>
      <c r="F40" s="133"/>
      <c r="G40" s="134"/>
      <c r="H40" s="135"/>
      <c r="I40" s="188"/>
      <c r="J40" s="135"/>
      <c r="K40" s="136">
        <f>SUM(B40,F40:J40)</f>
        <v>0</v>
      </c>
    </row>
    <row r="41" spans="1:11" s="6" customFormat="1" x14ac:dyDescent="0.2">
      <c r="A41" s="189" t="s">
        <v>193</v>
      </c>
      <c r="B41" s="131"/>
      <c r="C41" s="132"/>
      <c r="D41" s="132"/>
      <c r="E41" s="187"/>
      <c r="F41" s="133"/>
      <c r="G41" s="134"/>
      <c r="H41" s="135"/>
      <c r="I41" s="188"/>
      <c r="J41" s="135"/>
      <c r="K41" s="136">
        <f>SUM(B41,F41:J41)</f>
        <v>0</v>
      </c>
    </row>
    <row r="42" spans="1:11" s="6" customFormat="1" x14ac:dyDescent="0.2">
      <c r="A42" s="189" t="s">
        <v>194</v>
      </c>
      <c r="B42" s="131"/>
      <c r="C42" s="132"/>
      <c r="D42" s="132"/>
      <c r="E42" s="187"/>
      <c r="F42" s="133"/>
      <c r="G42" s="134"/>
      <c r="H42" s="135"/>
      <c r="I42" s="188"/>
      <c r="J42" s="135"/>
      <c r="K42" s="136">
        <f>SUM(B42,F42:J42)</f>
        <v>0</v>
      </c>
    </row>
    <row r="43" spans="1:11" s="6" customFormat="1" x14ac:dyDescent="0.2">
      <c r="A43" s="189" t="s">
        <v>454</v>
      </c>
      <c r="B43" s="131">
        <v>1</v>
      </c>
      <c r="C43" s="132">
        <v>1</v>
      </c>
      <c r="D43" s="132"/>
      <c r="E43" s="187"/>
      <c r="F43" s="133"/>
      <c r="G43" s="134"/>
      <c r="H43" s="135"/>
      <c r="I43" s="188"/>
      <c r="J43" s="135"/>
      <c r="K43" s="136">
        <f>SUM(B43,F43:J43)</f>
        <v>1</v>
      </c>
    </row>
    <row r="44" spans="1:11" s="6" customFormat="1" x14ac:dyDescent="0.2">
      <c r="A44" s="189" t="s">
        <v>195</v>
      </c>
      <c r="B44" s="131"/>
      <c r="C44" s="132"/>
      <c r="D44" s="132"/>
      <c r="E44" s="187"/>
      <c r="F44" s="133"/>
      <c r="G44" s="134"/>
      <c r="H44" s="135"/>
      <c r="I44" s="188"/>
      <c r="J44" s="135"/>
      <c r="K44" s="136">
        <f>SUM(B44,F44:J44)</f>
        <v>0</v>
      </c>
    </row>
    <row r="45" spans="1:11" s="6" customFormat="1" x14ac:dyDescent="0.2">
      <c r="A45" s="189" t="s">
        <v>368</v>
      </c>
      <c r="B45" s="131">
        <v>5</v>
      </c>
      <c r="C45" s="132"/>
      <c r="D45" s="132"/>
      <c r="E45" s="187"/>
      <c r="F45" s="133">
        <v>6</v>
      </c>
      <c r="G45" s="134"/>
      <c r="H45" s="135"/>
      <c r="I45" s="188"/>
      <c r="J45" s="135"/>
      <c r="K45" s="136">
        <f>SUM(B45,F45:J45)</f>
        <v>11</v>
      </c>
    </row>
    <row r="46" spans="1:11" s="6" customFormat="1" x14ac:dyDescent="0.2">
      <c r="A46" s="189" t="s">
        <v>196</v>
      </c>
      <c r="B46" s="131">
        <v>5</v>
      </c>
      <c r="C46" s="132">
        <v>1</v>
      </c>
      <c r="D46" s="132"/>
      <c r="E46" s="187"/>
      <c r="F46" s="133"/>
      <c r="G46" s="134">
        <v>1</v>
      </c>
      <c r="H46" s="135"/>
      <c r="I46" s="188"/>
      <c r="J46" s="135"/>
      <c r="K46" s="136">
        <f>SUM(B46,F46:J46)</f>
        <v>6</v>
      </c>
    </row>
    <row r="47" spans="1:11" s="6" customFormat="1" x14ac:dyDescent="0.2">
      <c r="A47" s="189" t="s">
        <v>355</v>
      </c>
      <c r="B47" s="131"/>
      <c r="C47" s="132"/>
      <c r="D47" s="132"/>
      <c r="E47" s="187"/>
      <c r="F47" s="133"/>
      <c r="G47" s="134"/>
      <c r="H47" s="135"/>
      <c r="I47" s="188"/>
      <c r="J47" s="135"/>
      <c r="K47" s="136">
        <f>SUM(B47,F47:J47)</f>
        <v>0</v>
      </c>
    </row>
    <row r="48" spans="1:11" s="6" customFormat="1" x14ac:dyDescent="0.2">
      <c r="A48" s="189" t="s">
        <v>388</v>
      </c>
      <c r="B48" s="131"/>
      <c r="C48" s="132"/>
      <c r="D48" s="132"/>
      <c r="E48" s="187"/>
      <c r="F48" s="133"/>
      <c r="G48" s="134"/>
      <c r="H48" s="135"/>
      <c r="I48" s="188"/>
      <c r="J48" s="135"/>
      <c r="K48" s="136">
        <f>SUM(B48,F48:J48)</f>
        <v>0</v>
      </c>
    </row>
    <row r="49" spans="1:11" s="6" customFormat="1" x14ac:dyDescent="0.2">
      <c r="A49" s="189" t="s">
        <v>529</v>
      </c>
      <c r="B49" s="131"/>
      <c r="C49" s="132"/>
      <c r="D49" s="132"/>
      <c r="E49" s="187"/>
      <c r="F49" s="133"/>
      <c r="G49" s="134"/>
      <c r="H49" s="135"/>
      <c r="I49" s="188"/>
      <c r="J49" s="135"/>
      <c r="K49" s="136">
        <f>SUM(B49,F49:J49)</f>
        <v>0</v>
      </c>
    </row>
    <row r="50" spans="1:11" s="6" customFormat="1" x14ac:dyDescent="0.2">
      <c r="A50" s="189" t="s">
        <v>197</v>
      </c>
      <c r="B50" s="131"/>
      <c r="C50" s="132"/>
      <c r="D50" s="132"/>
      <c r="E50" s="187"/>
      <c r="F50" s="133"/>
      <c r="G50" s="134"/>
      <c r="H50" s="135"/>
      <c r="I50" s="188"/>
      <c r="J50" s="135"/>
      <c r="K50" s="136">
        <f>SUM(B50,F50:J50)</f>
        <v>0</v>
      </c>
    </row>
    <row r="51" spans="1:11" s="6" customFormat="1" x14ac:dyDescent="0.2">
      <c r="A51" s="189" t="s">
        <v>198</v>
      </c>
      <c r="B51" s="131"/>
      <c r="C51" s="132"/>
      <c r="D51" s="132"/>
      <c r="E51" s="187"/>
      <c r="F51" s="133"/>
      <c r="G51" s="134"/>
      <c r="H51" s="135"/>
      <c r="I51" s="188"/>
      <c r="J51" s="135"/>
      <c r="K51" s="136">
        <f>SUM(B51,F51:J51)</f>
        <v>0</v>
      </c>
    </row>
    <row r="52" spans="1:11" s="6" customFormat="1" x14ac:dyDescent="0.2">
      <c r="A52" s="189" t="s">
        <v>199</v>
      </c>
      <c r="B52" s="131"/>
      <c r="C52" s="132"/>
      <c r="D52" s="132"/>
      <c r="E52" s="187"/>
      <c r="F52" s="133"/>
      <c r="G52" s="134"/>
      <c r="H52" s="135"/>
      <c r="I52" s="188"/>
      <c r="J52" s="135"/>
      <c r="K52" s="136">
        <f>SUM(B52,F52:J52)</f>
        <v>0</v>
      </c>
    </row>
    <row r="53" spans="1:11" s="6" customFormat="1" x14ac:dyDescent="0.2">
      <c r="A53" s="189" t="s">
        <v>200</v>
      </c>
      <c r="B53" s="131">
        <v>1</v>
      </c>
      <c r="C53" s="132"/>
      <c r="D53" s="132"/>
      <c r="E53" s="187"/>
      <c r="F53" s="133">
        <v>5</v>
      </c>
      <c r="G53" s="134"/>
      <c r="H53" s="135"/>
      <c r="I53" s="188"/>
      <c r="J53" s="135"/>
      <c r="K53" s="136">
        <f>SUM(B53,F53:J53)</f>
        <v>6</v>
      </c>
    </row>
    <row r="54" spans="1:11" s="6" customFormat="1" x14ac:dyDescent="0.2">
      <c r="A54" s="189" t="s">
        <v>201</v>
      </c>
      <c r="B54" s="131"/>
      <c r="C54" s="132"/>
      <c r="D54" s="132"/>
      <c r="E54" s="187"/>
      <c r="F54" s="133"/>
      <c r="G54" s="134"/>
      <c r="H54" s="135"/>
      <c r="I54" s="188"/>
      <c r="J54" s="135"/>
      <c r="K54" s="136">
        <f>SUM(B54,F54:J54)</f>
        <v>0</v>
      </c>
    </row>
    <row r="55" spans="1:11" s="6" customFormat="1" x14ac:dyDescent="0.2">
      <c r="A55" s="189" t="s">
        <v>203</v>
      </c>
      <c r="B55" s="131">
        <v>2</v>
      </c>
      <c r="C55" s="132"/>
      <c r="D55" s="132"/>
      <c r="E55" s="187"/>
      <c r="F55" s="133"/>
      <c r="G55" s="134"/>
      <c r="H55" s="135"/>
      <c r="I55" s="188"/>
      <c r="J55" s="135"/>
      <c r="K55" s="136">
        <f>SUM(B55,F55:J55)</f>
        <v>2</v>
      </c>
    </row>
    <row r="56" spans="1:11" s="6" customFormat="1" x14ac:dyDescent="0.2">
      <c r="A56" s="189" t="s">
        <v>204</v>
      </c>
      <c r="B56" s="131"/>
      <c r="C56" s="132"/>
      <c r="D56" s="132"/>
      <c r="E56" s="187"/>
      <c r="F56" s="133"/>
      <c r="G56" s="134"/>
      <c r="H56" s="135"/>
      <c r="I56" s="188"/>
      <c r="J56" s="135"/>
      <c r="K56" s="136">
        <f>SUM(B56,F56:J56)</f>
        <v>0</v>
      </c>
    </row>
    <row r="57" spans="1:11" s="6" customFormat="1" x14ac:dyDescent="0.2">
      <c r="A57" s="189" t="s">
        <v>205</v>
      </c>
      <c r="B57" s="131"/>
      <c r="C57" s="132"/>
      <c r="D57" s="132"/>
      <c r="E57" s="187"/>
      <c r="F57" s="133"/>
      <c r="G57" s="134"/>
      <c r="H57" s="135"/>
      <c r="I57" s="188"/>
      <c r="J57" s="135"/>
      <c r="K57" s="136">
        <f>SUM(B57,F57:J57)</f>
        <v>0</v>
      </c>
    </row>
    <row r="58" spans="1:11" s="6" customFormat="1" x14ac:dyDescent="0.2">
      <c r="A58" s="189" t="s">
        <v>531</v>
      </c>
      <c r="B58" s="131"/>
      <c r="C58" s="132"/>
      <c r="D58" s="132"/>
      <c r="E58" s="187"/>
      <c r="F58" s="133"/>
      <c r="G58" s="134"/>
      <c r="H58" s="135"/>
      <c r="I58" s="188"/>
      <c r="J58" s="135"/>
      <c r="K58" s="136">
        <f>SUM(B58,F58:J58)</f>
        <v>0</v>
      </c>
    </row>
    <row r="59" spans="1:11" s="6" customFormat="1" x14ac:dyDescent="0.2">
      <c r="A59" s="189" t="s">
        <v>352</v>
      </c>
      <c r="B59" s="131"/>
      <c r="C59" s="132"/>
      <c r="D59" s="132"/>
      <c r="E59" s="187"/>
      <c r="F59" s="133"/>
      <c r="G59" s="134"/>
      <c r="H59" s="135"/>
      <c r="I59" s="188"/>
      <c r="J59" s="135"/>
      <c r="K59" s="136">
        <f>SUM(B59,F59:J59)</f>
        <v>0</v>
      </c>
    </row>
    <row r="60" spans="1:11" s="6" customFormat="1" x14ac:dyDescent="0.2">
      <c r="A60" s="189" t="s">
        <v>291</v>
      </c>
      <c r="B60" s="131"/>
      <c r="C60" s="132"/>
      <c r="D60" s="132"/>
      <c r="E60" s="187"/>
      <c r="F60" s="133"/>
      <c r="G60" s="134"/>
      <c r="H60" s="135"/>
      <c r="I60" s="188"/>
      <c r="J60" s="135"/>
      <c r="K60" s="136">
        <f>SUM(B60,F60:J60)</f>
        <v>0</v>
      </c>
    </row>
    <row r="61" spans="1:11" s="6" customFormat="1" x14ac:dyDescent="0.2">
      <c r="A61" s="189" t="s">
        <v>206</v>
      </c>
      <c r="B61" s="131"/>
      <c r="C61" s="132"/>
      <c r="D61" s="132"/>
      <c r="E61" s="187"/>
      <c r="F61" s="133"/>
      <c r="G61" s="134"/>
      <c r="H61" s="135"/>
      <c r="I61" s="188"/>
      <c r="J61" s="135"/>
      <c r="K61" s="136">
        <f>SUM(B61,F61:J61)</f>
        <v>0</v>
      </c>
    </row>
    <row r="62" spans="1:11" s="6" customFormat="1" x14ac:dyDescent="0.2">
      <c r="A62" s="189" t="s">
        <v>207</v>
      </c>
      <c r="B62" s="131"/>
      <c r="C62" s="132"/>
      <c r="D62" s="132"/>
      <c r="E62" s="187"/>
      <c r="F62" s="133"/>
      <c r="G62" s="134"/>
      <c r="H62" s="135"/>
      <c r="I62" s="188"/>
      <c r="J62" s="135"/>
      <c r="K62" s="136">
        <f>SUM(B62,F62:J62)</f>
        <v>0</v>
      </c>
    </row>
    <row r="63" spans="1:11" s="6" customFormat="1" x14ac:dyDescent="0.2">
      <c r="A63" s="189" t="s">
        <v>208</v>
      </c>
      <c r="B63" s="131">
        <v>3</v>
      </c>
      <c r="C63" s="132">
        <v>1</v>
      </c>
      <c r="D63" s="132"/>
      <c r="E63" s="187"/>
      <c r="F63" s="133">
        <v>2</v>
      </c>
      <c r="G63" s="134"/>
      <c r="H63" s="135"/>
      <c r="I63" s="188"/>
      <c r="J63" s="135"/>
      <c r="K63" s="136">
        <f>SUM(B63,F63:J63)</f>
        <v>5</v>
      </c>
    </row>
    <row r="64" spans="1:11" s="6" customFormat="1" x14ac:dyDescent="0.2">
      <c r="A64" s="189" t="s">
        <v>532</v>
      </c>
      <c r="B64" s="131"/>
      <c r="C64" s="132"/>
      <c r="D64" s="132"/>
      <c r="E64" s="187"/>
      <c r="F64" s="133"/>
      <c r="G64" s="134"/>
      <c r="H64" s="135"/>
      <c r="I64" s="188"/>
      <c r="J64" s="135"/>
      <c r="K64" s="136">
        <f>SUM(B64,F64:J64)</f>
        <v>0</v>
      </c>
    </row>
    <row r="65" spans="1:11" s="6" customFormat="1" x14ac:dyDescent="0.2">
      <c r="A65" s="189" t="s">
        <v>533</v>
      </c>
      <c r="B65" s="131"/>
      <c r="C65" s="132"/>
      <c r="D65" s="132"/>
      <c r="E65" s="187"/>
      <c r="F65" s="133"/>
      <c r="G65" s="134"/>
      <c r="H65" s="135"/>
      <c r="I65" s="188"/>
      <c r="J65" s="135"/>
      <c r="K65" s="136">
        <f>SUM(B65,F65:J65)</f>
        <v>0</v>
      </c>
    </row>
    <row r="66" spans="1:11" s="6" customFormat="1" x14ac:dyDescent="0.2">
      <c r="A66" s="189" t="s">
        <v>210</v>
      </c>
      <c r="B66" s="131"/>
      <c r="C66" s="132"/>
      <c r="D66" s="132"/>
      <c r="E66" s="187"/>
      <c r="F66" s="133"/>
      <c r="G66" s="134"/>
      <c r="H66" s="135"/>
      <c r="I66" s="188"/>
      <c r="J66" s="135"/>
      <c r="K66" s="136">
        <f>SUM(B66,F66:J66)</f>
        <v>0</v>
      </c>
    </row>
    <row r="67" spans="1:11" s="6" customFormat="1" x14ac:dyDescent="0.2">
      <c r="A67" s="189" t="s">
        <v>209</v>
      </c>
      <c r="B67" s="131">
        <v>3</v>
      </c>
      <c r="C67" s="132">
        <v>3</v>
      </c>
      <c r="D67" s="132"/>
      <c r="E67" s="187">
        <v>2</v>
      </c>
      <c r="F67" s="133">
        <v>38</v>
      </c>
      <c r="G67" s="134">
        <v>1</v>
      </c>
      <c r="H67" s="135">
        <v>1</v>
      </c>
      <c r="I67" s="188">
        <v>3</v>
      </c>
      <c r="J67" s="135"/>
      <c r="K67" s="136">
        <f>SUM(B67,F67:J67)</f>
        <v>46</v>
      </c>
    </row>
    <row r="68" spans="1:11" s="6" customFormat="1" x14ac:dyDescent="0.2">
      <c r="A68" s="189" t="s">
        <v>211</v>
      </c>
      <c r="B68" s="131"/>
      <c r="C68" s="132"/>
      <c r="D68" s="132"/>
      <c r="E68" s="187"/>
      <c r="F68" s="133"/>
      <c r="G68" s="134"/>
      <c r="H68" s="135"/>
      <c r="I68" s="188"/>
      <c r="J68" s="135"/>
      <c r="K68" s="136">
        <f>SUM(B68,F68:J68)</f>
        <v>0</v>
      </c>
    </row>
    <row r="69" spans="1:11" s="6" customFormat="1" x14ac:dyDescent="0.2">
      <c r="A69" s="189" t="s">
        <v>212</v>
      </c>
      <c r="B69" s="131"/>
      <c r="C69" s="132"/>
      <c r="D69" s="132"/>
      <c r="E69" s="187"/>
      <c r="F69" s="133"/>
      <c r="G69" s="134"/>
      <c r="H69" s="135"/>
      <c r="I69" s="188"/>
      <c r="J69" s="135"/>
      <c r="K69" s="136">
        <f>SUM(B69,F69:J69)</f>
        <v>0</v>
      </c>
    </row>
    <row r="70" spans="1:11" s="6" customFormat="1" x14ac:dyDescent="0.2">
      <c r="A70" s="189" t="s">
        <v>213</v>
      </c>
      <c r="B70" s="131"/>
      <c r="C70" s="132"/>
      <c r="D70" s="132"/>
      <c r="E70" s="187"/>
      <c r="F70" s="133"/>
      <c r="G70" s="134"/>
      <c r="H70" s="135"/>
      <c r="I70" s="188"/>
      <c r="J70" s="135"/>
      <c r="K70" s="136">
        <f>SUM(B70,F70:J70)</f>
        <v>0</v>
      </c>
    </row>
    <row r="71" spans="1:11" s="6" customFormat="1" x14ac:dyDescent="0.2">
      <c r="A71" s="189" t="s">
        <v>214</v>
      </c>
      <c r="B71" s="131"/>
      <c r="C71" s="132"/>
      <c r="D71" s="132"/>
      <c r="E71" s="187"/>
      <c r="F71" s="133"/>
      <c r="G71" s="134"/>
      <c r="H71" s="135"/>
      <c r="I71" s="188"/>
      <c r="J71" s="135"/>
      <c r="K71" s="136">
        <f>SUM(B71,F71:J71)</f>
        <v>0</v>
      </c>
    </row>
    <row r="72" spans="1:11" s="6" customFormat="1" x14ac:dyDescent="0.2">
      <c r="A72" s="189" t="s">
        <v>534</v>
      </c>
      <c r="B72" s="131"/>
      <c r="C72" s="132"/>
      <c r="D72" s="132"/>
      <c r="E72" s="187"/>
      <c r="F72" s="133"/>
      <c r="G72" s="134"/>
      <c r="H72" s="135"/>
      <c r="I72" s="188"/>
      <c r="J72" s="135"/>
      <c r="K72" s="136">
        <f>SUM(B72,F72:J72)</f>
        <v>0</v>
      </c>
    </row>
    <row r="73" spans="1:11" s="6" customFormat="1" x14ac:dyDescent="0.2">
      <c r="A73" s="189" t="s">
        <v>215</v>
      </c>
      <c r="B73" s="131"/>
      <c r="C73" s="132"/>
      <c r="D73" s="132"/>
      <c r="E73" s="187"/>
      <c r="F73" s="133"/>
      <c r="G73" s="134"/>
      <c r="H73" s="135"/>
      <c r="I73" s="188"/>
      <c r="J73" s="135"/>
      <c r="K73" s="136">
        <f>SUM(B73,F73:J73)</f>
        <v>0</v>
      </c>
    </row>
    <row r="74" spans="1:11" s="6" customFormat="1" x14ac:dyDescent="0.2">
      <c r="A74" s="189" t="s">
        <v>216</v>
      </c>
      <c r="B74" s="131"/>
      <c r="C74" s="132"/>
      <c r="D74" s="132"/>
      <c r="E74" s="187"/>
      <c r="F74" s="133"/>
      <c r="G74" s="134"/>
      <c r="H74" s="135"/>
      <c r="I74" s="188"/>
      <c r="J74" s="135"/>
      <c r="K74" s="136">
        <f>SUM(B74,F74:J74)</f>
        <v>0</v>
      </c>
    </row>
    <row r="75" spans="1:11" s="6" customFormat="1" x14ac:dyDescent="0.2">
      <c r="A75" s="189" t="s">
        <v>219</v>
      </c>
      <c r="B75" s="131"/>
      <c r="C75" s="132"/>
      <c r="D75" s="132"/>
      <c r="E75" s="187"/>
      <c r="F75" s="133"/>
      <c r="G75" s="134"/>
      <c r="H75" s="135"/>
      <c r="I75" s="188"/>
      <c r="J75" s="135"/>
      <c r="K75" s="136">
        <f>SUM(B75,F75:J75)</f>
        <v>0</v>
      </c>
    </row>
    <row r="76" spans="1:11" s="6" customFormat="1" x14ac:dyDescent="0.2">
      <c r="A76" s="189" t="s">
        <v>221</v>
      </c>
      <c r="B76" s="131"/>
      <c r="C76" s="132"/>
      <c r="D76" s="132"/>
      <c r="E76" s="187"/>
      <c r="F76" s="133"/>
      <c r="G76" s="134"/>
      <c r="H76" s="135"/>
      <c r="I76" s="188"/>
      <c r="J76" s="135"/>
      <c r="K76" s="136">
        <f>SUM(B76,F76:J76)</f>
        <v>0</v>
      </c>
    </row>
    <row r="77" spans="1:11" s="6" customFormat="1" x14ac:dyDescent="0.2">
      <c r="A77" s="189" t="s">
        <v>223</v>
      </c>
      <c r="B77" s="131"/>
      <c r="C77" s="132"/>
      <c r="D77" s="132"/>
      <c r="E77" s="187"/>
      <c r="F77" s="133"/>
      <c r="G77" s="134"/>
      <c r="H77" s="135"/>
      <c r="I77" s="188"/>
      <c r="J77" s="135"/>
      <c r="K77" s="136">
        <f>SUM(B77,F77:J77)</f>
        <v>0</v>
      </c>
    </row>
    <row r="78" spans="1:11" s="6" customFormat="1" x14ac:dyDescent="0.2">
      <c r="A78" s="189" t="s">
        <v>225</v>
      </c>
      <c r="B78" s="131"/>
      <c r="C78" s="132"/>
      <c r="D78" s="132"/>
      <c r="E78" s="187"/>
      <c r="F78" s="133"/>
      <c r="G78" s="134"/>
      <c r="H78" s="135"/>
      <c r="I78" s="188"/>
      <c r="J78" s="135"/>
      <c r="K78" s="136">
        <f>SUM(B78,F78:J78)</f>
        <v>0</v>
      </c>
    </row>
    <row r="79" spans="1:11" s="6" customFormat="1" x14ac:dyDescent="0.2">
      <c r="A79" s="189" t="s">
        <v>226</v>
      </c>
      <c r="B79" s="131"/>
      <c r="C79" s="132"/>
      <c r="D79" s="132"/>
      <c r="E79" s="187"/>
      <c r="F79" s="133"/>
      <c r="G79" s="134"/>
      <c r="H79" s="135"/>
      <c r="I79" s="188"/>
      <c r="J79" s="135"/>
      <c r="K79" s="136">
        <f>SUM(B79,F79:J79)</f>
        <v>0</v>
      </c>
    </row>
    <row r="80" spans="1:11" s="6" customFormat="1" x14ac:dyDescent="0.2">
      <c r="A80" s="189" t="s">
        <v>228</v>
      </c>
      <c r="B80" s="131"/>
      <c r="C80" s="132"/>
      <c r="D80" s="132"/>
      <c r="E80" s="187"/>
      <c r="F80" s="133"/>
      <c r="G80" s="134">
        <v>1</v>
      </c>
      <c r="H80" s="135"/>
      <c r="I80" s="188"/>
      <c r="J80" s="135"/>
      <c r="K80" s="136">
        <f>SUM(B80,F80:J80)</f>
        <v>1</v>
      </c>
    </row>
    <row r="81" spans="1:13" s="6" customFormat="1" x14ac:dyDescent="0.2">
      <c r="A81" s="189" t="s">
        <v>229</v>
      </c>
      <c r="B81" s="131"/>
      <c r="C81" s="132"/>
      <c r="D81" s="132"/>
      <c r="E81" s="187"/>
      <c r="F81" s="133">
        <v>1</v>
      </c>
      <c r="G81" s="134">
        <v>1</v>
      </c>
      <c r="H81" s="135"/>
      <c r="I81" s="188"/>
      <c r="J81" s="135"/>
      <c r="K81" s="136">
        <f>SUM(B81,F81:J81)</f>
        <v>2</v>
      </c>
    </row>
    <row r="82" spans="1:13" s="6" customFormat="1" x14ac:dyDescent="0.2">
      <c r="A82" s="189" t="s">
        <v>230</v>
      </c>
      <c r="B82" s="131">
        <v>2</v>
      </c>
      <c r="C82" s="132">
        <v>1</v>
      </c>
      <c r="D82" s="132"/>
      <c r="E82" s="187"/>
      <c r="F82" s="133"/>
      <c r="G82" s="134">
        <v>1</v>
      </c>
      <c r="H82" s="135"/>
      <c r="I82" s="188"/>
      <c r="J82" s="135"/>
      <c r="K82" s="136">
        <f>SUM(B82,F82:J82)</f>
        <v>3</v>
      </c>
    </row>
    <row r="83" spans="1:13" s="6" customFormat="1" x14ac:dyDescent="0.2">
      <c r="A83" s="189" t="s">
        <v>231</v>
      </c>
      <c r="B83" s="131"/>
      <c r="C83" s="132"/>
      <c r="D83" s="132"/>
      <c r="E83" s="187"/>
      <c r="F83" s="133"/>
      <c r="G83" s="134"/>
      <c r="H83" s="135"/>
      <c r="I83" s="188"/>
      <c r="J83" s="135"/>
      <c r="K83" s="136">
        <f>SUM(B83,F83:J83)</f>
        <v>0</v>
      </c>
    </row>
    <row r="84" spans="1:13" s="6" customFormat="1" x14ac:dyDescent="0.2">
      <c r="A84" s="189" t="s">
        <v>232</v>
      </c>
      <c r="B84" s="131"/>
      <c r="C84" s="132"/>
      <c r="D84" s="132"/>
      <c r="E84" s="187"/>
      <c r="F84" s="133"/>
      <c r="G84" s="134"/>
      <c r="H84" s="135"/>
      <c r="I84" s="188"/>
      <c r="J84" s="135"/>
      <c r="K84" s="136">
        <f>SUM(B84,F84:J84)</f>
        <v>0</v>
      </c>
    </row>
    <row r="85" spans="1:13" s="6" customFormat="1" x14ac:dyDescent="0.2">
      <c r="A85" s="189" t="s">
        <v>233</v>
      </c>
      <c r="B85" s="131"/>
      <c r="C85" s="132"/>
      <c r="D85" s="132"/>
      <c r="E85" s="187"/>
      <c r="F85" s="133"/>
      <c r="G85" s="134">
        <v>1</v>
      </c>
      <c r="H85" s="135"/>
      <c r="I85" s="188"/>
      <c r="J85" s="135"/>
      <c r="K85" s="136">
        <f>SUM(B85,F85:J85)</f>
        <v>1</v>
      </c>
    </row>
    <row r="86" spans="1:13" s="6" customFormat="1" x14ac:dyDescent="0.2">
      <c r="A86" s="189" t="s">
        <v>234</v>
      </c>
      <c r="B86" s="131"/>
      <c r="C86" s="132"/>
      <c r="D86" s="132"/>
      <c r="E86" s="187"/>
      <c r="F86" s="133"/>
      <c r="G86" s="134"/>
      <c r="H86" s="135"/>
      <c r="I86" s="188"/>
      <c r="J86" s="135"/>
      <c r="K86" s="136">
        <f>SUM(B86,F86:J86)</f>
        <v>0</v>
      </c>
    </row>
    <row r="87" spans="1:13" s="6" customFormat="1" x14ac:dyDescent="0.2">
      <c r="A87" s="189" t="s">
        <v>235</v>
      </c>
      <c r="B87" s="131"/>
      <c r="C87" s="132"/>
      <c r="D87" s="132"/>
      <c r="E87" s="187"/>
      <c r="F87" s="133"/>
      <c r="G87" s="134"/>
      <c r="H87" s="135"/>
      <c r="I87" s="188"/>
      <c r="J87" s="135"/>
      <c r="K87" s="136">
        <f>SUM(B87,F87:J87)</f>
        <v>0</v>
      </c>
    </row>
    <row r="88" spans="1:13" s="6" customFormat="1" x14ac:dyDescent="0.2">
      <c r="A88" s="189" t="s">
        <v>236</v>
      </c>
      <c r="B88" s="131">
        <v>4</v>
      </c>
      <c r="C88" s="132">
        <v>1</v>
      </c>
      <c r="D88" s="132"/>
      <c r="E88" s="187"/>
      <c r="F88" s="133">
        <v>1</v>
      </c>
      <c r="G88" s="134"/>
      <c r="H88" s="135"/>
      <c r="I88" s="188"/>
      <c r="J88" s="135"/>
      <c r="K88" s="136">
        <f>SUM(B88,F88:J88)</f>
        <v>5</v>
      </c>
    </row>
    <row r="89" spans="1:13" s="6" customFormat="1" x14ac:dyDescent="0.2">
      <c r="A89" s="189" t="s">
        <v>238</v>
      </c>
      <c r="B89" s="131"/>
      <c r="C89" s="132"/>
      <c r="D89" s="132"/>
      <c r="E89" s="187"/>
      <c r="F89" s="133"/>
      <c r="G89" s="134"/>
      <c r="H89" s="135"/>
      <c r="I89" s="188"/>
      <c r="J89" s="135"/>
      <c r="K89" s="136">
        <f>SUM(B89,F89:J89)</f>
        <v>0</v>
      </c>
    </row>
    <row r="90" spans="1:13" s="6" customFormat="1" x14ac:dyDescent="0.2">
      <c r="A90" s="189" t="s">
        <v>239</v>
      </c>
      <c r="B90" s="131">
        <v>2</v>
      </c>
      <c r="C90" s="132"/>
      <c r="D90" s="132"/>
      <c r="E90" s="187"/>
      <c r="F90" s="133">
        <v>2</v>
      </c>
      <c r="G90" s="134">
        <v>3</v>
      </c>
      <c r="H90" s="135"/>
      <c r="I90" s="188"/>
      <c r="J90" s="135"/>
      <c r="K90" s="136">
        <f>SUM(B90,F90:J90)</f>
        <v>7</v>
      </c>
    </row>
    <row r="91" spans="1:13" s="6" customFormat="1" x14ac:dyDescent="0.2">
      <c r="A91" s="189" t="s">
        <v>240</v>
      </c>
      <c r="B91" s="131"/>
      <c r="C91" s="132"/>
      <c r="D91" s="132"/>
      <c r="E91" s="187"/>
      <c r="F91" s="133"/>
      <c r="G91" s="134"/>
      <c r="H91" s="135"/>
      <c r="I91" s="188"/>
      <c r="J91" s="135"/>
      <c r="K91" s="136">
        <f>SUM(B91,F91:J91)</f>
        <v>0</v>
      </c>
    </row>
    <row r="92" spans="1:13" s="6" customFormat="1" x14ac:dyDescent="0.2">
      <c r="A92" s="189" t="s">
        <v>242</v>
      </c>
      <c r="B92" s="131"/>
      <c r="C92" s="132"/>
      <c r="D92" s="132"/>
      <c r="E92" s="187"/>
      <c r="F92" s="133"/>
      <c r="G92" s="134"/>
      <c r="H92" s="135"/>
      <c r="I92" s="188"/>
      <c r="J92" s="135"/>
      <c r="K92" s="136">
        <f>SUM(B92,F92:J92)</f>
        <v>0</v>
      </c>
      <c r="M92" s="1"/>
    </row>
    <row r="93" spans="1:13" s="6" customFormat="1" x14ac:dyDescent="0.2">
      <c r="A93" s="189" t="s">
        <v>244</v>
      </c>
      <c r="B93" s="131"/>
      <c r="C93" s="132"/>
      <c r="D93" s="132"/>
      <c r="E93" s="187"/>
      <c r="F93" s="133"/>
      <c r="G93" s="134"/>
      <c r="H93" s="135"/>
      <c r="I93" s="188"/>
      <c r="J93" s="135"/>
      <c r="K93" s="136">
        <f>SUM(B93,F93:J93)</f>
        <v>0</v>
      </c>
    </row>
    <row r="94" spans="1:13" s="6" customFormat="1" x14ac:dyDescent="0.2">
      <c r="A94" s="189" t="s">
        <v>243</v>
      </c>
      <c r="B94" s="131"/>
      <c r="C94" s="132"/>
      <c r="D94" s="132"/>
      <c r="E94" s="187"/>
      <c r="F94" s="133"/>
      <c r="G94" s="134"/>
      <c r="H94" s="135"/>
      <c r="I94" s="188"/>
      <c r="J94" s="135"/>
      <c r="K94" s="136">
        <f>SUM(B94,F94:J94)</f>
        <v>0</v>
      </c>
    </row>
    <row r="95" spans="1:13" s="6" customFormat="1" x14ac:dyDescent="0.2">
      <c r="A95" s="189" t="s">
        <v>245</v>
      </c>
      <c r="B95" s="131"/>
      <c r="C95" s="132"/>
      <c r="D95" s="132"/>
      <c r="E95" s="187"/>
      <c r="F95" s="133"/>
      <c r="G95" s="134"/>
      <c r="H95" s="135"/>
      <c r="I95" s="188"/>
      <c r="J95" s="135"/>
      <c r="K95" s="136">
        <f>SUM(B95,F95:J95)</f>
        <v>0</v>
      </c>
    </row>
    <row r="96" spans="1:13" s="6" customFormat="1" x14ac:dyDescent="0.2">
      <c r="A96" s="189" t="s">
        <v>246</v>
      </c>
      <c r="B96" s="131"/>
      <c r="C96" s="132"/>
      <c r="D96" s="132"/>
      <c r="E96" s="187"/>
      <c r="F96" s="133"/>
      <c r="G96" s="134"/>
      <c r="H96" s="135"/>
      <c r="I96" s="188"/>
      <c r="J96" s="135"/>
      <c r="K96" s="136">
        <f>SUM(B96,F96:J96)</f>
        <v>0</v>
      </c>
    </row>
    <row r="97" spans="1:11" s="6" customFormat="1" x14ac:dyDescent="0.2">
      <c r="A97" s="189" t="s">
        <v>247</v>
      </c>
      <c r="B97" s="131"/>
      <c r="C97" s="132"/>
      <c r="D97" s="132"/>
      <c r="E97" s="187"/>
      <c r="F97" s="133"/>
      <c r="G97" s="134"/>
      <c r="H97" s="135"/>
      <c r="I97" s="188"/>
      <c r="J97" s="135"/>
      <c r="K97" s="136">
        <f>SUM(B97,F97:J97)</f>
        <v>0</v>
      </c>
    </row>
    <row r="98" spans="1:11" s="6" customFormat="1" x14ac:dyDescent="0.2">
      <c r="A98" s="189" t="s">
        <v>248</v>
      </c>
      <c r="B98" s="131"/>
      <c r="C98" s="132"/>
      <c r="D98" s="132"/>
      <c r="E98" s="187"/>
      <c r="F98" s="133"/>
      <c r="G98" s="134"/>
      <c r="H98" s="135"/>
      <c r="I98" s="188"/>
      <c r="J98" s="135"/>
      <c r="K98" s="136">
        <f>SUM(B98,F98:J98)</f>
        <v>0</v>
      </c>
    </row>
    <row r="99" spans="1:11" s="6" customFormat="1" x14ac:dyDescent="0.2">
      <c r="A99" s="189" t="s">
        <v>249</v>
      </c>
      <c r="B99" s="131">
        <v>1</v>
      </c>
      <c r="C99" s="132"/>
      <c r="D99" s="132"/>
      <c r="E99" s="187"/>
      <c r="F99" s="133"/>
      <c r="G99" s="134"/>
      <c r="H99" s="135"/>
      <c r="I99" s="188"/>
      <c r="J99" s="135"/>
      <c r="K99" s="136">
        <f>SUM(B99,F99:J99)</f>
        <v>1</v>
      </c>
    </row>
    <row r="100" spans="1:11" s="6" customFormat="1" x14ac:dyDescent="0.2">
      <c r="A100" s="189" t="s">
        <v>250</v>
      </c>
      <c r="B100" s="131"/>
      <c r="C100" s="132"/>
      <c r="D100" s="132"/>
      <c r="E100" s="187"/>
      <c r="F100" s="133"/>
      <c r="G100" s="134"/>
      <c r="H100" s="135"/>
      <c r="I100" s="188"/>
      <c r="J100" s="135"/>
      <c r="K100" s="136">
        <f>SUM(B100,F100:J100)</f>
        <v>0</v>
      </c>
    </row>
    <row r="101" spans="1:11" s="6" customFormat="1" x14ac:dyDescent="0.2">
      <c r="A101" s="189" t="s">
        <v>253</v>
      </c>
      <c r="B101" s="131"/>
      <c r="C101" s="132"/>
      <c r="D101" s="132"/>
      <c r="E101" s="187"/>
      <c r="F101" s="133"/>
      <c r="G101" s="134"/>
      <c r="H101" s="135"/>
      <c r="I101" s="188"/>
      <c r="J101" s="135"/>
      <c r="K101" s="136">
        <f>SUM(B101,F101:J101)</f>
        <v>0</v>
      </c>
    </row>
    <row r="102" spans="1:11" s="6" customFormat="1" x14ac:dyDescent="0.2">
      <c r="A102" s="189" t="s">
        <v>256</v>
      </c>
      <c r="B102" s="131"/>
      <c r="C102" s="132"/>
      <c r="D102" s="132"/>
      <c r="E102" s="187"/>
      <c r="F102" s="133"/>
      <c r="G102" s="134"/>
      <c r="H102" s="135"/>
      <c r="I102" s="188"/>
      <c r="J102" s="135"/>
      <c r="K102" s="136">
        <f>SUM(B102,F102:J102)</f>
        <v>0</v>
      </c>
    </row>
    <row r="103" spans="1:11" s="6" customFormat="1" x14ac:dyDescent="0.2">
      <c r="A103" s="189" t="s">
        <v>257</v>
      </c>
      <c r="B103" s="131"/>
      <c r="C103" s="132"/>
      <c r="D103" s="132"/>
      <c r="E103" s="187"/>
      <c r="F103" s="133"/>
      <c r="G103" s="134"/>
      <c r="H103" s="135"/>
      <c r="I103" s="188"/>
      <c r="J103" s="135"/>
      <c r="K103" s="136">
        <f>SUM(B103,F103:J103)</f>
        <v>0</v>
      </c>
    </row>
    <row r="104" spans="1:11" s="6" customFormat="1" x14ac:dyDescent="0.2">
      <c r="A104" s="189" t="s">
        <v>530</v>
      </c>
      <c r="B104" s="131"/>
      <c r="C104" s="132"/>
      <c r="D104" s="132"/>
      <c r="E104" s="187"/>
      <c r="F104" s="133"/>
      <c r="G104" s="134"/>
      <c r="H104" s="135"/>
      <c r="I104" s="188"/>
      <c r="J104" s="135"/>
      <c r="K104" s="136">
        <f>SUM(B104,F104:J104)</f>
        <v>0</v>
      </c>
    </row>
    <row r="105" spans="1:11" s="6" customFormat="1" x14ac:dyDescent="0.2">
      <c r="A105" s="189" t="s">
        <v>258</v>
      </c>
      <c r="B105" s="131"/>
      <c r="C105" s="132"/>
      <c r="D105" s="132"/>
      <c r="E105" s="187"/>
      <c r="F105" s="133"/>
      <c r="G105" s="134"/>
      <c r="H105" s="135"/>
      <c r="I105" s="188"/>
      <c r="J105" s="135"/>
      <c r="K105" s="136">
        <f>SUM(B105,F105:J105)</f>
        <v>0</v>
      </c>
    </row>
    <row r="106" spans="1:11" s="6" customFormat="1" x14ac:dyDescent="0.2">
      <c r="A106" s="189" t="s">
        <v>259</v>
      </c>
      <c r="B106" s="131"/>
      <c r="C106" s="132"/>
      <c r="D106" s="132"/>
      <c r="E106" s="187"/>
      <c r="F106" s="133"/>
      <c r="G106" s="134"/>
      <c r="H106" s="135"/>
      <c r="I106" s="188"/>
      <c r="J106" s="135"/>
      <c r="K106" s="136">
        <f>SUM(B106,F106:J106)</f>
        <v>0</v>
      </c>
    </row>
    <row r="107" spans="1:11" s="6" customFormat="1" x14ac:dyDescent="0.2">
      <c r="A107" s="189" t="s">
        <v>260</v>
      </c>
      <c r="B107" s="131"/>
      <c r="C107" s="132"/>
      <c r="D107" s="132"/>
      <c r="E107" s="187"/>
      <c r="F107" s="133"/>
      <c r="G107" s="134"/>
      <c r="H107" s="135"/>
      <c r="I107" s="188"/>
      <c r="J107" s="135"/>
      <c r="K107" s="136">
        <f>SUM(B107,F107:J107)</f>
        <v>0</v>
      </c>
    </row>
    <row r="108" spans="1:11" s="6" customFormat="1" x14ac:dyDescent="0.2">
      <c r="A108" s="189" t="s">
        <v>261</v>
      </c>
      <c r="B108" s="131"/>
      <c r="C108" s="132"/>
      <c r="D108" s="132"/>
      <c r="E108" s="187"/>
      <c r="F108" s="133"/>
      <c r="G108" s="134"/>
      <c r="H108" s="135"/>
      <c r="I108" s="188"/>
      <c r="J108" s="135"/>
      <c r="K108" s="136">
        <f>SUM(B108,F108:J108)</f>
        <v>0</v>
      </c>
    </row>
    <row r="109" spans="1:11" s="6" customFormat="1" x14ac:dyDescent="0.2">
      <c r="A109" s="189" t="s">
        <v>262</v>
      </c>
      <c r="B109" s="131"/>
      <c r="C109" s="132"/>
      <c r="D109" s="132"/>
      <c r="E109" s="187"/>
      <c r="F109" s="133"/>
      <c r="G109" s="134"/>
      <c r="H109" s="135"/>
      <c r="I109" s="188"/>
      <c r="J109" s="135"/>
      <c r="K109" s="136">
        <f>SUM(B109,F109:J109)</f>
        <v>0</v>
      </c>
    </row>
    <row r="110" spans="1:11" s="6" customFormat="1" x14ac:dyDescent="0.2">
      <c r="A110" s="189" t="s">
        <v>171</v>
      </c>
      <c r="B110" s="131"/>
      <c r="C110" s="132"/>
      <c r="D110" s="132"/>
      <c r="E110" s="187"/>
      <c r="F110" s="133"/>
      <c r="G110" s="134"/>
      <c r="H110" s="135"/>
      <c r="I110" s="188"/>
      <c r="J110" s="135"/>
      <c r="K110" s="136">
        <f>SUM(B110,F110:J110)</f>
        <v>0</v>
      </c>
    </row>
    <row r="111" spans="1:11" s="6" customFormat="1" x14ac:dyDescent="0.2">
      <c r="A111" s="189" t="s">
        <v>334</v>
      </c>
      <c r="B111" s="131"/>
      <c r="C111" s="132"/>
      <c r="D111" s="132"/>
      <c r="E111" s="187"/>
      <c r="F111" s="133"/>
      <c r="G111" s="134">
        <v>2</v>
      </c>
      <c r="H111" s="135"/>
      <c r="I111" s="188"/>
      <c r="J111" s="135"/>
      <c r="K111" s="136">
        <f>SUM(B111,F111:J111)</f>
        <v>2</v>
      </c>
    </row>
    <row r="112" spans="1:11" s="6" customFormat="1" x14ac:dyDescent="0.2">
      <c r="A112" s="189" t="s">
        <v>371</v>
      </c>
      <c r="B112" s="131"/>
      <c r="C112" s="132"/>
      <c r="D112" s="132"/>
      <c r="E112" s="187"/>
      <c r="F112" s="133"/>
      <c r="G112" s="134"/>
      <c r="H112" s="135"/>
      <c r="I112" s="188"/>
      <c r="J112" s="135"/>
      <c r="K112" s="136">
        <f>SUM(B112,F112:J112)</f>
        <v>0</v>
      </c>
    </row>
    <row r="113" spans="1:11" s="6" customFormat="1" x14ac:dyDescent="0.2">
      <c r="A113" s="189" t="s">
        <v>263</v>
      </c>
      <c r="B113" s="131"/>
      <c r="C113" s="132"/>
      <c r="D113" s="132"/>
      <c r="E113" s="187"/>
      <c r="F113" s="133"/>
      <c r="G113" s="134"/>
      <c r="H113" s="135"/>
      <c r="I113" s="188"/>
      <c r="J113" s="135"/>
      <c r="K113" s="136">
        <f>SUM(B113,F113:J113)</f>
        <v>0</v>
      </c>
    </row>
    <row r="114" spans="1:11" s="6" customFormat="1" x14ac:dyDescent="0.2">
      <c r="A114" s="189" t="s">
        <v>264</v>
      </c>
      <c r="B114" s="131"/>
      <c r="C114" s="132"/>
      <c r="D114" s="132"/>
      <c r="E114" s="187"/>
      <c r="F114" s="133"/>
      <c r="G114" s="134"/>
      <c r="H114" s="135"/>
      <c r="I114" s="188"/>
      <c r="J114" s="135"/>
      <c r="K114" s="136">
        <f>SUM(B114,F114:J114)</f>
        <v>0</v>
      </c>
    </row>
    <row r="115" spans="1:11" s="6" customFormat="1" x14ac:dyDescent="0.2">
      <c r="A115" s="189" t="s">
        <v>265</v>
      </c>
      <c r="B115" s="131"/>
      <c r="C115" s="132"/>
      <c r="D115" s="132"/>
      <c r="E115" s="187"/>
      <c r="F115" s="133"/>
      <c r="G115" s="134"/>
      <c r="H115" s="135"/>
      <c r="I115" s="188"/>
      <c r="J115" s="135"/>
      <c r="K115" s="136">
        <f>SUM(B115,F115:J115)</f>
        <v>0</v>
      </c>
    </row>
    <row r="116" spans="1:11" s="6" customFormat="1" x14ac:dyDescent="0.2">
      <c r="A116" s="189" t="s">
        <v>266</v>
      </c>
      <c r="B116" s="131"/>
      <c r="C116" s="132"/>
      <c r="D116" s="132"/>
      <c r="E116" s="187"/>
      <c r="F116" s="133"/>
      <c r="G116" s="134"/>
      <c r="H116" s="135"/>
      <c r="I116" s="188"/>
      <c r="J116" s="135"/>
      <c r="K116" s="136">
        <f>SUM(B116,F116:J116)</f>
        <v>0</v>
      </c>
    </row>
    <row r="117" spans="1:11" s="6" customFormat="1" x14ac:dyDescent="0.2">
      <c r="A117" s="189" t="s">
        <v>267</v>
      </c>
      <c r="B117" s="131"/>
      <c r="C117" s="132"/>
      <c r="D117" s="132"/>
      <c r="E117" s="187"/>
      <c r="F117" s="133"/>
      <c r="G117" s="134"/>
      <c r="H117" s="135"/>
      <c r="I117" s="188"/>
      <c r="J117" s="135"/>
      <c r="K117" s="136">
        <f>SUM(B117,F117:J117)</f>
        <v>0</v>
      </c>
    </row>
    <row r="118" spans="1:11" s="6" customFormat="1" x14ac:dyDescent="0.2">
      <c r="A118" s="189" t="s">
        <v>268</v>
      </c>
      <c r="B118" s="131"/>
      <c r="C118" s="132"/>
      <c r="D118" s="132"/>
      <c r="E118" s="187"/>
      <c r="F118" s="133"/>
      <c r="G118" s="134"/>
      <c r="H118" s="135"/>
      <c r="I118" s="188"/>
      <c r="J118" s="135"/>
      <c r="K118" s="136">
        <f>SUM(B118,F118:J118)</f>
        <v>0</v>
      </c>
    </row>
    <row r="119" spans="1:11" s="6" customFormat="1" x14ac:dyDescent="0.2">
      <c r="A119" s="189" t="s">
        <v>269</v>
      </c>
      <c r="B119" s="131"/>
      <c r="C119" s="132"/>
      <c r="D119" s="132"/>
      <c r="E119" s="187"/>
      <c r="F119" s="133"/>
      <c r="G119" s="134"/>
      <c r="H119" s="135"/>
      <c r="I119" s="188"/>
      <c r="J119" s="135"/>
      <c r="K119" s="136">
        <f>SUM(B119,F119:J119)</f>
        <v>0</v>
      </c>
    </row>
    <row r="120" spans="1:11" s="6" customFormat="1" x14ac:dyDescent="0.2">
      <c r="A120" s="189" t="s">
        <v>270</v>
      </c>
      <c r="B120" s="131"/>
      <c r="C120" s="132"/>
      <c r="D120" s="132"/>
      <c r="E120" s="187"/>
      <c r="F120" s="133"/>
      <c r="G120" s="134"/>
      <c r="H120" s="135"/>
      <c r="I120" s="188"/>
      <c r="J120" s="135"/>
      <c r="K120" s="136">
        <f>SUM(B120,F120:J120)</f>
        <v>0</v>
      </c>
    </row>
    <row r="121" spans="1:11" s="6" customFormat="1" x14ac:dyDescent="0.2">
      <c r="A121" s="189" t="s">
        <v>271</v>
      </c>
      <c r="B121" s="131"/>
      <c r="C121" s="132"/>
      <c r="D121" s="132"/>
      <c r="E121" s="187"/>
      <c r="F121" s="133"/>
      <c r="G121" s="134"/>
      <c r="H121" s="135"/>
      <c r="I121" s="188"/>
      <c r="J121" s="135"/>
      <c r="K121" s="136">
        <f>SUM(B121,F121:J121)</f>
        <v>0</v>
      </c>
    </row>
    <row r="122" spans="1:11" s="6" customFormat="1" x14ac:dyDescent="0.2">
      <c r="A122" s="189" t="s">
        <v>272</v>
      </c>
      <c r="B122" s="131"/>
      <c r="C122" s="132"/>
      <c r="D122" s="132"/>
      <c r="E122" s="187"/>
      <c r="F122" s="133"/>
      <c r="G122" s="134"/>
      <c r="H122" s="135"/>
      <c r="I122" s="188"/>
      <c r="J122" s="135"/>
      <c r="K122" s="136">
        <f>SUM(B122,F122:J122)</f>
        <v>0</v>
      </c>
    </row>
    <row r="123" spans="1:11" s="6" customFormat="1" x14ac:dyDescent="0.2">
      <c r="A123" s="189" t="s">
        <v>273</v>
      </c>
      <c r="B123" s="131">
        <v>1</v>
      </c>
      <c r="C123" s="132"/>
      <c r="D123" s="132"/>
      <c r="E123" s="187"/>
      <c r="F123" s="133">
        <v>7</v>
      </c>
      <c r="G123" s="134"/>
      <c r="H123" s="135"/>
      <c r="I123" s="188"/>
      <c r="J123" s="135"/>
      <c r="K123" s="136">
        <f>SUM(B123,F123:J123)</f>
        <v>8</v>
      </c>
    </row>
    <row r="124" spans="1:11" s="6" customFormat="1" x14ac:dyDescent="0.2">
      <c r="A124" s="189" t="s">
        <v>274</v>
      </c>
      <c r="B124" s="131">
        <v>2</v>
      </c>
      <c r="C124" s="132"/>
      <c r="D124" s="132"/>
      <c r="E124" s="187"/>
      <c r="F124" s="133"/>
      <c r="G124" s="134"/>
      <c r="H124" s="135"/>
      <c r="I124" s="188"/>
      <c r="J124" s="135"/>
      <c r="K124" s="136">
        <f>SUM(B124,F124:J124)</f>
        <v>2</v>
      </c>
    </row>
    <row r="125" spans="1:11" s="6" customFormat="1" x14ac:dyDescent="0.2">
      <c r="A125" s="189" t="s">
        <v>275</v>
      </c>
      <c r="B125" s="131"/>
      <c r="C125" s="132"/>
      <c r="D125" s="132"/>
      <c r="E125" s="187"/>
      <c r="F125" s="133"/>
      <c r="G125" s="134"/>
      <c r="H125" s="135"/>
      <c r="I125" s="188"/>
      <c r="J125" s="135"/>
      <c r="K125" s="136">
        <f>SUM(B125,F125:J125)</f>
        <v>0</v>
      </c>
    </row>
    <row r="126" spans="1:11" s="6" customFormat="1" x14ac:dyDescent="0.2">
      <c r="A126" s="189" t="s">
        <v>277</v>
      </c>
      <c r="B126" s="131"/>
      <c r="C126" s="132"/>
      <c r="D126" s="132"/>
      <c r="E126" s="187"/>
      <c r="F126" s="133"/>
      <c r="G126" s="134"/>
      <c r="H126" s="135"/>
      <c r="I126" s="188"/>
      <c r="J126" s="135"/>
      <c r="K126" s="136">
        <f>SUM(B126,F126:J126)</f>
        <v>0</v>
      </c>
    </row>
    <row r="127" spans="1:11" s="6" customFormat="1" x14ac:dyDescent="0.2">
      <c r="A127" s="189" t="s">
        <v>278</v>
      </c>
      <c r="B127" s="131"/>
      <c r="C127" s="132"/>
      <c r="D127" s="132"/>
      <c r="E127" s="187"/>
      <c r="F127" s="133">
        <v>2</v>
      </c>
      <c r="G127" s="134"/>
      <c r="H127" s="135"/>
      <c r="I127" s="188"/>
      <c r="J127" s="135"/>
      <c r="K127" s="136">
        <f>SUM(B127,F127:J127)</f>
        <v>2</v>
      </c>
    </row>
    <row r="128" spans="1:11" s="6" customFormat="1" x14ac:dyDescent="0.2">
      <c r="A128" s="189" t="s">
        <v>279</v>
      </c>
      <c r="B128" s="131">
        <v>1</v>
      </c>
      <c r="C128" s="132"/>
      <c r="D128" s="132"/>
      <c r="E128" s="187"/>
      <c r="F128" s="133">
        <v>2</v>
      </c>
      <c r="G128" s="134"/>
      <c r="H128" s="135"/>
      <c r="I128" s="188"/>
      <c r="J128" s="135"/>
      <c r="K128" s="136">
        <f>SUM(B128,F128:J128)</f>
        <v>3</v>
      </c>
    </row>
    <row r="129" spans="1:11" s="6" customFormat="1" x14ac:dyDescent="0.2">
      <c r="A129" s="189" t="s">
        <v>280</v>
      </c>
      <c r="B129" s="131"/>
      <c r="C129" s="132"/>
      <c r="D129" s="132"/>
      <c r="E129" s="187"/>
      <c r="F129" s="133"/>
      <c r="G129" s="134"/>
      <c r="H129" s="135"/>
      <c r="I129" s="188"/>
      <c r="J129" s="135"/>
      <c r="K129" s="136">
        <f>SUM(B129,F129:J129)</f>
        <v>0</v>
      </c>
    </row>
    <row r="130" spans="1:11" s="6" customFormat="1" x14ac:dyDescent="0.2">
      <c r="A130" s="189" t="s">
        <v>281</v>
      </c>
      <c r="B130" s="131"/>
      <c r="C130" s="132"/>
      <c r="D130" s="132"/>
      <c r="E130" s="187"/>
      <c r="F130" s="133"/>
      <c r="G130" s="134"/>
      <c r="H130" s="135"/>
      <c r="I130" s="188"/>
      <c r="J130" s="135"/>
      <c r="K130" s="136">
        <f>SUM(B130,F130:J130)</f>
        <v>0</v>
      </c>
    </row>
    <row r="131" spans="1:11" s="6" customFormat="1" x14ac:dyDescent="0.2">
      <c r="A131" s="189" t="s">
        <v>283</v>
      </c>
      <c r="B131" s="131"/>
      <c r="C131" s="132"/>
      <c r="D131" s="132"/>
      <c r="E131" s="187"/>
      <c r="F131" s="133"/>
      <c r="G131" s="134">
        <v>2</v>
      </c>
      <c r="H131" s="135"/>
      <c r="I131" s="188">
        <v>3</v>
      </c>
      <c r="J131" s="135"/>
      <c r="K131" s="136">
        <f>SUM(B131,F131:J131)</f>
        <v>5</v>
      </c>
    </row>
    <row r="132" spans="1:11" s="6" customFormat="1" x14ac:dyDescent="0.2">
      <c r="A132" s="189" t="s">
        <v>285</v>
      </c>
      <c r="B132" s="131"/>
      <c r="C132" s="132"/>
      <c r="D132" s="132"/>
      <c r="E132" s="187"/>
      <c r="F132" s="133"/>
      <c r="G132" s="134"/>
      <c r="H132" s="135"/>
      <c r="I132" s="188"/>
      <c r="J132" s="135"/>
      <c r="K132" s="136">
        <f>SUM(B132,F132:J132)</f>
        <v>0</v>
      </c>
    </row>
    <row r="133" spans="1:11" s="6" customFormat="1" x14ac:dyDescent="0.2">
      <c r="A133" s="189" t="s">
        <v>535</v>
      </c>
      <c r="B133" s="131"/>
      <c r="C133" s="132"/>
      <c r="D133" s="132"/>
      <c r="E133" s="187"/>
      <c r="F133" s="133"/>
      <c r="G133" s="134"/>
      <c r="H133" s="135"/>
      <c r="I133" s="188"/>
      <c r="J133" s="135"/>
      <c r="K133" s="136">
        <f>SUM(B133,F133:J133)</f>
        <v>0</v>
      </c>
    </row>
    <row r="134" spans="1:11" s="6" customFormat="1" x14ac:dyDescent="0.2">
      <c r="A134" s="189" t="s">
        <v>287</v>
      </c>
      <c r="B134" s="131"/>
      <c r="C134" s="132"/>
      <c r="D134" s="132"/>
      <c r="E134" s="187"/>
      <c r="F134" s="133"/>
      <c r="G134" s="134"/>
      <c r="H134" s="135"/>
      <c r="I134" s="188"/>
      <c r="J134" s="135"/>
      <c r="K134" s="136">
        <f>SUM(B134,F134:J134)</f>
        <v>0</v>
      </c>
    </row>
    <row r="135" spans="1:11" s="6" customFormat="1" x14ac:dyDescent="0.2">
      <c r="A135" s="189" t="s">
        <v>288</v>
      </c>
      <c r="B135" s="131"/>
      <c r="C135" s="132"/>
      <c r="D135" s="132"/>
      <c r="E135" s="187"/>
      <c r="F135" s="133"/>
      <c r="G135" s="134"/>
      <c r="H135" s="135"/>
      <c r="I135" s="188"/>
      <c r="J135" s="135"/>
      <c r="K135" s="136">
        <f>SUM(B135,F135:J135)</f>
        <v>0</v>
      </c>
    </row>
    <row r="136" spans="1:11" s="6" customFormat="1" x14ac:dyDescent="0.2">
      <c r="A136" s="189" t="s">
        <v>289</v>
      </c>
      <c r="B136" s="131"/>
      <c r="C136" s="132"/>
      <c r="D136" s="132"/>
      <c r="E136" s="187"/>
      <c r="F136" s="133"/>
      <c r="G136" s="134"/>
      <c r="H136" s="135"/>
      <c r="I136" s="188"/>
      <c r="J136" s="135"/>
      <c r="K136" s="136">
        <f>SUM(B136,F136:J136)</f>
        <v>0</v>
      </c>
    </row>
    <row r="137" spans="1:11" s="6" customFormat="1" x14ac:dyDescent="0.2">
      <c r="A137" s="189" t="s">
        <v>180</v>
      </c>
      <c r="B137" s="131"/>
      <c r="C137" s="132"/>
      <c r="D137" s="132"/>
      <c r="E137" s="187"/>
      <c r="F137" s="133"/>
      <c r="G137" s="134"/>
      <c r="H137" s="135"/>
      <c r="I137" s="188"/>
      <c r="J137" s="135"/>
      <c r="K137" s="136">
        <f>SUM(B137,F137:J137)</f>
        <v>0</v>
      </c>
    </row>
    <row r="138" spans="1:11" s="6" customFormat="1" x14ac:dyDescent="0.2">
      <c r="A138" s="189" t="s">
        <v>292</v>
      </c>
      <c r="B138" s="131"/>
      <c r="C138" s="132"/>
      <c r="D138" s="132"/>
      <c r="E138" s="187"/>
      <c r="F138" s="133"/>
      <c r="G138" s="134"/>
      <c r="H138" s="135"/>
      <c r="I138" s="188"/>
      <c r="J138" s="135"/>
      <c r="K138" s="136">
        <f>SUM(B138,F138:J138)</f>
        <v>0</v>
      </c>
    </row>
    <row r="139" spans="1:11" s="6" customFormat="1" x14ac:dyDescent="0.2">
      <c r="A139" s="189" t="s">
        <v>293</v>
      </c>
      <c r="B139" s="131"/>
      <c r="C139" s="132"/>
      <c r="D139" s="132"/>
      <c r="E139" s="187"/>
      <c r="F139" s="133"/>
      <c r="G139" s="134"/>
      <c r="H139" s="135"/>
      <c r="I139" s="188"/>
      <c r="J139" s="135"/>
      <c r="K139" s="136">
        <f>SUM(B139,F139:J139)</f>
        <v>0</v>
      </c>
    </row>
    <row r="140" spans="1:11" s="6" customFormat="1" x14ac:dyDescent="0.2">
      <c r="A140" s="189" t="s">
        <v>294</v>
      </c>
      <c r="B140" s="131"/>
      <c r="C140" s="132"/>
      <c r="D140" s="132"/>
      <c r="E140" s="187"/>
      <c r="F140" s="133"/>
      <c r="G140" s="134"/>
      <c r="H140" s="135"/>
      <c r="I140" s="188"/>
      <c r="J140" s="135"/>
      <c r="K140" s="136">
        <f>SUM(B140,F140:J140)</f>
        <v>0</v>
      </c>
    </row>
    <row r="141" spans="1:11" s="6" customFormat="1" x14ac:dyDescent="0.2">
      <c r="A141" s="189" t="s">
        <v>295</v>
      </c>
      <c r="B141" s="131"/>
      <c r="C141" s="132"/>
      <c r="D141" s="132"/>
      <c r="E141" s="187"/>
      <c r="F141" s="133"/>
      <c r="G141" s="134"/>
      <c r="H141" s="135"/>
      <c r="I141" s="188"/>
      <c r="J141" s="135"/>
      <c r="K141" s="136">
        <f>SUM(B141,F141:J141)</f>
        <v>0</v>
      </c>
    </row>
    <row r="142" spans="1:11" s="6" customFormat="1" x14ac:dyDescent="0.2">
      <c r="A142" s="189" t="s">
        <v>296</v>
      </c>
      <c r="B142" s="131"/>
      <c r="C142" s="132"/>
      <c r="D142" s="132"/>
      <c r="E142" s="187"/>
      <c r="F142" s="133"/>
      <c r="G142" s="134"/>
      <c r="H142" s="135"/>
      <c r="I142" s="188"/>
      <c r="J142" s="135"/>
      <c r="K142" s="136">
        <f>SUM(B142,F142:J142)</f>
        <v>0</v>
      </c>
    </row>
    <row r="143" spans="1:11" s="6" customFormat="1" x14ac:dyDescent="0.2">
      <c r="A143" s="189" t="s">
        <v>298</v>
      </c>
      <c r="B143" s="131"/>
      <c r="C143" s="132"/>
      <c r="D143" s="132"/>
      <c r="E143" s="187"/>
      <c r="F143" s="133"/>
      <c r="G143" s="134"/>
      <c r="H143" s="135"/>
      <c r="I143" s="188"/>
      <c r="J143" s="135"/>
      <c r="K143" s="136">
        <f>SUM(B143,F143:J143)</f>
        <v>0</v>
      </c>
    </row>
    <row r="144" spans="1:11" s="6" customFormat="1" x14ac:dyDescent="0.2">
      <c r="A144" s="189" t="s">
        <v>301</v>
      </c>
      <c r="B144" s="131"/>
      <c r="C144" s="132"/>
      <c r="D144" s="132"/>
      <c r="E144" s="187"/>
      <c r="F144" s="133"/>
      <c r="G144" s="134"/>
      <c r="H144" s="135"/>
      <c r="I144" s="188"/>
      <c r="J144" s="135"/>
      <c r="K144" s="136">
        <f>SUM(B144,F144:J144)</f>
        <v>0</v>
      </c>
    </row>
    <row r="145" spans="1:13" s="6" customFormat="1" x14ac:dyDescent="0.2">
      <c r="A145" s="189" t="s">
        <v>316</v>
      </c>
      <c r="B145" s="131"/>
      <c r="C145" s="132"/>
      <c r="D145" s="132"/>
      <c r="E145" s="187"/>
      <c r="F145" s="133"/>
      <c r="G145" s="134"/>
      <c r="H145" s="135"/>
      <c r="I145" s="188"/>
      <c r="J145" s="135"/>
      <c r="K145" s="136">
        <f>SUM(B145,F145:J145)</f>
        <v>0</v>
      </c>
    </row>
    <row r="146" spans="1:13" s="6" customFormat="1" x14ac:dyDescent="0.2">
      <c r="A146" s="189" t="s">
        <v>737</v>
      </c>
      <c r="B146" s="131"/>
      <c r="C146" s="132"/>
      <c r="D146" s="132"/>
      <c r="E146" s="187"/>
      <c r="F146" s="133"/>
      <c r="G146" s="134"/>
      <c r="H146" s="135"/>
      <c r="I146" s="188"/>
      <c r="J146" s="135"/>
      <c r="K146" s="136">
        <f>SUM(B146,F146:J146)</f>
        <v>0</v>
      </c>
    </row>
    <row r="147" spans="1:13" s="6" customFormat="1" x14ac:dyDescent="0.2">
      <c r="A147" s="189" t="s">
        <v>303</v>
      </c>
      <c r="B147" s="131"/>
      <c r="C147" s="132"/>
      <c r="D147" s="132"/>
      <c r="E147" s="187"/>
      <c r="F147" s="133"/>
      <c r="G147" s="134"/>
      <c r="H147" s="135"/>
      <c r="I147" s="188"/>
      <c r="J147" s="135"/>
      <c r="K147" s="136">
        <f>SUM(B147,F147:J147)</f>
        <v>0</v>
      </c>
    </row>
    <row r="148" spans="1:13" s="6" customFormat="1" x14ac:dyDescent="0.2">
      <c r="A148" s="189" t="s">
        <v>302</v>
      </c>
      <c r="B148" s="131"/>
      <c r="C148" s="132"/>
      <c r="D148" s="132"/>
      <c r="E148" s="187"/>
      <c r="F148" s="133"/>
      <c r="G148" s="134"/>
      <c r="H148" s="135"/>
      <c r="I148" s="188"/>
      <c r="J148" s="135"/>
      <c r="K148" s="136">
        <f>SUM(B148,F148:J148)</f>
        <v>0</v>
      </c>
    </row>
    <row r="149" spans="1:13" s="6" customFormat="1" x14ac:dyDescent="0.2">
      <c r="A149" s="189" t="s">
        <v>304</v>
      </c>
      <c r="B149" s="131"/>
      <c r="C149" s="132"/>
      <c r="D149" s="132"/>
      <c r="E149" s="187"/>
      <c r="F149" s="133"/>
      <c r="G149" s="134"/>
      <c r="H149" s="135"/>
      <c r="I149" s="188"/>
      <c r="J149" s="135"/>
      <c r="K149" s="136">
        <f>SUM(B149,F149:J149)</f>
        <v>0</v>
      </c>
    </row>
    <row r="150" spans="1:13" s="6" customFormat="1" x14ac:dyDescent="0.2">
      <c r="A150" s="189" t="s">
        <v>305</v>
      </c>
      <c r="B150" s="131"/>
      <c r="C150" s="132"/>
      <c r="D150" s="132"/>
      <c r="E150" s="187"/>
      <c r="F150" s="133"/>
      <c r="G150" s="134"/>
      <c r="H150" s="135"/>
      <c r="I150" s="188"/>
      <c r="J150" s="135"/>
      <c r="K150" s="136">
        <f>SUM(B150,F150:J150)</f>
        <v>0</v>
      </c>
    </row>
    <row r="151" spans="1:13" s="6" customFormat="1" x14ac:dyDescent="0.2">
      <c r="A151" s="189" t="s">
        <v>306</v>
      </c>
      <c r="B151" s="131">
        <v>1</v>
      </c>
      <c r="C151" s="132"/>
      <c r="D151" s="132"/>
      <c r="E151" s="187"/>
      <c r="F151" s="133">
        <v>1</v>
      </c>
      <c r="G151" s="134">
        <v>1</v>
      </c>
      <c r="H151" s="135"/>
      <c r="I151" s="188"/>
      <c r="J151" s="135"/>
      <c r="K151" s="136">
        <f>SUM(B151,F151:J151)</f>
        <v>3</v>
      </c>
    </row>
    <row r="152" spans="1:13" s="6" customFormat="1" x14ac:dyDescent="0.2">
      <c r="A152" s="189" t="s">
        <v>308</v>
      </c>
      <c r="B152" s="131">
        <v>4</v>
      </c>
      <c r="C152" s="132"/>
      <c r="D152" s="132"/>
      <c r="E152" s="187"/>
      <c r="F152" s="133"/>
      <c r="G152" s="134"/>
      <c r="H152" s="135"/>
      <c r="I152" s="188"/>
      <c r="J152" s="135"/>
      <c r="K152" s="136">
        <f>SUM(B152,F152:J152)</f>
        <v>4</v>
      </c>
    </row>
    <row r="153" spans="1:13" s="6" customFormat="1" x14ac:dyDescent="0.2">
      <c r="A153" s="189" t="s">
        <v>309</v>
      </c>
      <c r="B153" s="131"/>
      <c r="C153" s="132"/>
      <c r="D153" s="132"/>
      <c r="E153" s="187"/>
      <c r="F153" s="133"/>
      <c r="G153" s="134"/>
      <c r="H153" s="135"/>
      <c r="I153" s="188"/>
      <c r="J153" s="135"/>
      <c r="K153" s="136">
        <f>SUM(B153,F153:J153)</f>
        <v>0</v>
      </c>
    </row>
    <row r="154" spans="1:13" s="6" customFormat="1" x14ac:dyDescent="0.2">
      <c r="A154" s="189" t="s">
        <v>310</v>
      </c>
      <c r="B154" s="131"/>
      <c r="C154" s="132"/>
      <c r="D154" s="132"/>
      <c r="E154" s="187"/>
      <c r="F154" s="133"/>
      <c r="G154" s="134"/>
      <c r="H154" s="135"/>
      <c r="I154" s="188"/>
      <c r="J154" s="135"/>
      <c r="K154" s="136">
        <f>SUM(B154,F154:J154)</f>
        <v>0</v>
      </c>
    </row>
    <row r="155" spans="1:13" s="6" customFormat="1" x14ac:dyDescent="0.2">
      <c r="A155" s="189" t="s">
        <v>284</v>
      </c>
      <c r="B155" s="131"/>
      <c r="C155" s="132"/>
      <c r="D155" s="132"/>
      <c r="E155" s="187"/>
      <c r="F155" s="133"/>
      <c r="G155" s="134"/>
      <c r="H155" s="135"/>
      <c r="I155" s="188"/>
      <c r="J155" s="135"/>
      <c r="K155" s="136">
        <f>SUM(B155,F155:J155)</f>
        <v>0</v>
      </c>
      <c r="M155" s="1"/>
    </row>
    <row r="156" spans="1:13" s="6" customFormat="1" x14ac:dyDescent="0.2">
      <c r="A156" s="189" t="s">
        <v>376</v>
      </c>
      <c r="B156" s="131"/>
      <c r="C156" s="132"/>
      <c r="D156" s="132"/>
      <c r="E156" s="187"/>
      <c r="F156" s="133"/>
      <c r="G156" s="134"/>
      <c r="H156" s="135"/>
      <c r="I156" s="188"/>
      <c r="J156" s="135"/>
      <c r="K156" s="136">
        <f>SUM(B156,F156:J156)</f>
        <v>0</v>
      </c>
    </row>
    <row r="157" spans="1:13" s="6" customFormat="1" x14ac:dyDescent="0.2">
      <c r="A157" s="189" t="s">
        <v>312</v>
      </c>
      <c r="B157" s="131"/>
      <c r="C157" s="132"/>
      <c r="D157" s="132"/>
      <c r="E157" s="187"/>
      <c r="F157" s="133"/>
      <c r="G157" s="134"/>
      <c r="H157" s="135"/>
      <c r="I157" s="188"/>
      <c r="J157" s="135"/>
      <c r="K157" s="136">
        <f>SUM(B157,F157:J157)</f>
        <v>0</v>
      </c>
    </row>
    <row r="158" spans="1:13" s="6" customFormat="1" x14ac:dyDescent="0.2">
      <c r="A158" s="189" t="s">
        <v>314</v>
      </c>
      <c r="B158" s="131"/>
      <c r="C158" s="132"/>
      <c r="D158" s="132"/>
      <c r="E158" s="187"/>
      <c r="F158" s="133"/>
      <c r="G158" s="134"/>
      <c r="H158" s="135"/>
      <c r="I158" s="188"/>
      <c r="J158" s="135"/>
      <c r="K158" s="136">
        <f>SUM(B158,F158:J158)</f>
        <v>0</v>
      </c>
    </row>
    <row r="159" spans="1:13" s="6" customFormat="1" x14ac:dyDescent="0.2">
      <c r="A159" s="189" t="s">
        <v>315</v>
      </c>
      <c r="B159" s="131"/>
      <c r="C159" s="132"/>
      <c r="D159" s="132"/>
      <c r="E159" s="187"/>
      <c r="F159" s="133"/>
      <c r="G159" s="134"/>
      <c r="H159" s="135"/>
      <c r="I159" s="188"/>
      <c r="J159" s="135"/>
      <c r="K159" s="136">
        <f>SUM(B159,F159:J159)</f>
        <v>0</v>
      </c>
      <c r="M159" s="1"/>
    </row>
    <row r="160" spans="1:13" s="6" customFormat="1" x14ac:dyDescent="0.2">
      <c r="A160" s="189" t="s">
        <v>317</v>
      </c>
      <c r="B160" s="131"/>
      <c r="C160" s="132"/>
      <c r="D160" s="132"/>
      <c r="E160" s="187"/>
      <c r="F160" s="133"/>
      <c r="G160" s="134"/>
      <c r="H160" s="135"/>
      <c r="I160" s="188"/>
      <c r="J160" s="135"/>
      <c r="K160" s="136">
        <f>SUM(B160,F160:J160)</f>
        <v>0</v>
      </c>
    </row>
    <row r="161" spans="1:11" s="6" customFormat="1" x14ac:dyDescent="0.2">
      <c r="A161" s="189" t="s">
        <v>318</v>
      </c>
      <c r="B161" s="131"/>
      <c r="C161" s="132"/>
      <c r="D161" s="132"/>
      <c r="E161" s="187"/>
      <c r="F161" s="133"/>
      <c r="G161" s="134"/>
      <c r="H161" s="135"/>
      <c r="I161" s="188"/>
      <c r="J161" s="135"/>
      <c r="K161" s="136">
        <f>SUM(B161,F161:J161)</f>
        <v>0</v>
      </c>
    </row>
    <row r="162" spans="1:11" s="6" customFormat="1" x14ac:dyDescent="0.2">
      <c r="A162" s="189" t="s">
        <v>319</v>
      </c>
      <c r="B162" s="131"/>
      <c r="C162" s="132"/>
      <c r="D162" s="132"/>
      <c r="E162" s="187"/>
      <c r="F162" s="133"/>
      <c r="G162" s="134"/>
      <c r="H162" s="135"/>
      <c r="I162" s="188"/>
      <c r="J162" s="135"/>
      <c r="K162" s="136">
        <f>SUM(B162,F162:J162)</f>
        <v>0</v>
      </c>
    </row>
    <row r="163" spans="1:11" s="6" customFormat="1" x14ac:dyDescent="0.2">
      <c r="A163" s="189" t="s">
        <v>321</v>
      </c>
      <c r="B163" s="131">
        <v>2</v>
      </c>
      <c r="C163" s="132">
        <v>1</v>
      </c>
      <c r="D163" s="132"/>
      <c r="E163" s="187"/>
      <c r="F163" s="133">
        <v>11</v>
      </c>
      <c r="G163" s="134">
        <v>2</v>
      </c>
      <c r="H163" s="135">
        <v>4</v>
      </c>
      <c r="I163" s="188"/>
      <c r="J163" s="135"/>
      <c r="K163" s="136">
        <f>SUM(B163,F163:J163)</f>
        <v>19</v>
      </c>
    </row>
    <row r="164" spans="1:11" s="6" customFormat="1" x14ac:dyDescent="0.2">
      <c r="A164" s="189" t="s">
        <v>322</v>
      </c>
      <c r="B164" s="131"/>
      <c r="C164" s="132"/>
      <c r="D164" s="132"/>
      <c r="E164" s="187"/>
      <c r="F164" s="133"/>
      <c r="G164" s="134"/>
      <c r="H164" s="135"/>
      <c r="I164" s="188"/>
      <c r="J164" s="135"/>
      <c r="K164" s="136">
        <f>SUM(B164,F164:J164)</f>
        <v>0</v>
      </c>
    </row>
    <row r="165" spans="1:11" s="6" customFormat="1" x14ac:dyDescent="0.2">
      <c r="A165" s="189" t="s">
        <v>323</v>
      </c>
      <c r="B165" s="131">
        <v>14</v>
      </c>
      <c r="C165" s="132"/>
      <c r="D165" s="132"/>
      <c r="E165" s="187"/>
      <c r="F165" s="133">
        <v>28</v>
      </c>
      <c r="G165" s="134">
        <v>2</v>
      </c>
      <c r="H165" s="135"/>
      <c r="I165" s="188"/>
      <c r="J165" s="135"/>
      <c r="K165" s="136">
        <f>SUM(B165,F165:J165)</f>
        <v>44</v>
      </c>
    </row>
    <row r="166" spans="1:11" s="6" customFormat="1" x14ac:dyDescent="0.2">
      <c r="A166" s="189" t="s">
        <v>156</v>
      </c>
      <c r="B166" s="131"/>
      <c r="C166" s="132"/>
      <c r="D166" s="132"/>
      <c r="E166" s="187"/>
      <c r="F166" s="133"/>
      <c r="G166" s="134"/>
      <c r="H166" s="135"/>
      <c r="I166" s="188"/>
      <c r="J166" s="135"/>
      <c r="K166" s="136">
        <f>SUM(B166,F166:J166)</f>
        <v>0</v>
      </c>
    </row>
    <row r="167" spans="1:11" s="6" customFormat="1" x14ac:dyDescent="0.2">
      <c r="A167" s="189" t="s">
        <v>324</v>
      </c>
      <c r="B167" s="131">
        <v>1</v>
      </c>
      <c r="C167" s="132"/>
      <c r="D167" s="132"/>
      <c r="E167" s="187"/>
      <c r="F167" s="133"/>
      <c r="G167" s="134">
        <v>2</v>
      </c>
      <c r="H167" s="135"/>
      <c r="I167" s="188"/>
      <c r="J167" s="135"/>
      <c r="K167" s="136">
        <f>SUM(B167,F167:J167)</f>
        <v>3</v>
      </c>
    </row>
    <row r="168" spans="1:11" s="6" customFormat="1" x14ac:dyDescent="0.2">
      <c r="A168" s="189" t="s">
        <v>217</v>
      </c>
      <c r="B168" s="131"/>
      <c r="C168" s="132"/>
      <c r="D168" s="132"/>
      <c r="E168" s="187"/>
      <c r="F168" s="133"/>
      <c r="G168" s="134"/>
      <c r="H168" s="135"/>
      <c r="I168" s="188"/>
      <c r="J168" s="135"/>
      <c r="K168" s="136">
        <f>SUM(B168,F168:J168)</f>
        <v>0</v>
      </c>
    </row>
    <row r="169" spans="1:11" s="6" customFormat="1" x14ac:dyDescent="0.2">
      <c r="A169" s="189" t="s">
        <v>325</v>
      </c>
      <c r="B169" s="131"/>
      <c r="C169" s="132"/>
      <c r="D169" s="132"/>
      <c r="E169" s="187"/>
      <c r="F169" s="133"/>
      <c r="G169" s="134"/>
      <c r="H169" s="135"/>
      <c r="I169" s="188"/>
      <c r="J169" s="135"/>
      <c r="K169" s="136">
        <f>SUM(B169,F169:J169)</f>
        <v>0</v>
      </c>
    </row>
    <row r="170" spans="1:11" s="6" customFormat="1" x14ac:dyDescent="0.2">
      <c r="A170" s="189" t="s">
        <v>222</v>
      </c>
      <c r="B170" s="131"/>
      <c r="C170" s="132"/>
      <c r="D170" s="132"/>
      <c r="E170" s="187"/>
      <c r="F170" s="133"/>
      <c r="G170" s="134"/>
      <c r="H170" s="135"/>
      <c r="I170" s="188"/>
      <c r="J170" s="135"/>
      <c r="K170" s="136">
        <f>SUM(B170,F170:J170)</f>
        <v>0</v>
      </c>
    </row>
    <row r="171" spans="1:11" s="6" customFormat="1" x14ac:dyDescent="0.2">
      <c r="A171" s="189" t="s">
        <v>224</v>
      </c>
      <c r="B171" s="131"/>
      <c r="C171" s="132"/>
      <c r="D171" s="132"/>
      <c r="E171" s="187"/>
      <c r="F171" s="133"/>
      <c r="G171" s="134"/>
      <c r="H171" s="135"/>
      <c r="I171" s="188"/>
      <c r="J171" s="135"/>
      <c r="K171" s="136">
        <f>SUM(B171,F171:J171)</f>
        <v>0</v>
      </c>
    </row>
    <row r="172" spans="1:11" s="6" customFormat="1" x14ac:dyDescent="0.2">
      <c r="A172" s="189" t="s">
        <v>252</v>
      </c>
      <c r="B172" s="131"/>
      <c r="C172" s="132"/>
      <c r="D172" s="132"/>
      <c r="E172" s="187"/>
      <c r="F172" s="133"/>
      <c r="G172" s="134"/>
      <c r="H172" s="135"/>
      <c r="I172" s="188"/>
      <c r="J172" s="135"/>
      <c r="K172" s="136">
        <f>SUM(B172,F172:J172)</f>
        <v>0</v>
      </c>
    </row>
    <row r="173" spans="1:11" s="6" customFormat="1" x14ac:dyDescent="0.2">
      <c r="A173" s="189" t="s">
        <v>254</v>
      </c>
      <c r="B173" s="131"/>
      <c r="C173" s="132"/>
      <c r="D173" s="132"/>
      <c r="E173" s="187"/>
      <c r="F173" s="133"/>
      <c r="G173" s="134"/>
      <c r="H173" s="135"/>
      <c r="I173" s="188"/>
      <c r="J173" s="135"/>
      <c r="K173" s="136">
        <f>SUM(B173,F173:J173)</f>
        <v>0</v>
      </c>
    </row>
    <row r="174" spans="1:11" s="6" customFormat="1" x14ac:dyDescent="0.2">
      <c r="A174" s="189" t="s">
        <v>282</v>
      </c>
      <c r="B174" s="131"/>
      <c r="C174" s="132"/>
      <c r="D174" s="132"/>
      <c r="E174" s="187"/>
      <c r="F174" s="133"/>
      <c r="G174" s="134"/>
      <c r="H174" s="135"/>
      <c r="I174" s="188"/>
      <c r="J174" s="135"/>
      <c r="K174" s="136">
        <f>SUM(B174,F174:J174)</f>
        <v>0</v>
      </c>
    </row>
    <row r="175" spans="1:11" s="6" customFormat="1" x14ac:dyDescent="0.2">
      <c r="A175" s="189" t="s">
        <v>286</v>
      </c>
      <c r="B175" s="131"/>
      <c r="C175" s="132"/>
      <c r="D175" s="132"/>
      <c r="E175" s="187"/>
      <c r="F175" s="133"/>
      <c r="G175" s="134"/>
      <c r="H175" s="135"/>
      <c r="I175" s="188"/>
      <c r="J175" s="135"/>
      <c r="K175" s="136">
        <f>SUM(B175,F175:J175)</f>
        <v>0</v>
      </c>
    </row>
    <row r="176" spans="1:11" s="6" customFormat="1" x14ac:dyDescent="0.2">
      <c r="A176" s="189" t="s">
        <v>297</v>
      </c>
      <c r="B176" s="131"/>
      <c r="C176" s="132"/>
      <c r="D176" s="132"/>
      <c r="E176" s="187"/>
      <c r="F176" s="133"/>
      <c r="G176" s="134"/>
      <c r="H176" s="135"/>
      <c r="I176" s="188"/>
      <c r="J176" s="135"/>
      <c r="K176" s="136">
        <f>SUM(B176,F176:J176)</f>
        <v>0</v>
      </c>
    </row>
    <row r="177" spans="1:11" s="6" customFormat="1" x14ac:dyDescent="0.2">
      <c r="A177" s="189" t="s">
        <v>299</v>
      </c>
      <c r="B177" s="131"/>
      <c r="C177" s="132"/>
      <c r="D177" s="132"/>
      <c r="E177" s="187"/>
      <c r="F177" s="133"/>
      <c r="G177" s="134"/>
      <c r="H177" s="135"/>
      <c r="I177" s="188"/>
      <c r="J177" s="135"/>
      <c r="K177" s="136">
        <f>SUM(B177,F177:J177)</f>
        <v>0</v>
      </c>
    </row>
    <row r="178" spans="1:11" s="6" customFormat="1" x14ac:dyDescent="0.2">
      <c r="A178" s="189" t="s">
        <v>313</v>
      </c>
      <c r="B178" s="131"/>
      <c r="C178" s="132"/>
      <c r="D178" s="132"/>
      <c r="E178" s="187"/>
      <c r="F178" s="133"/>
      <c r="G178" s="134"/>
      <c r="H178" s="135"/>
      <c r="I178" s="188"/>
      <c r="J178" s="135"/>
      <c r="K178" s="136">
        <f>SUM(B178,F178:J178)</f>
        <v>0</v>
      </c>
    </row>
    <row r="179" spans="1:11" s="6" customFormat="1" x14ac:dyDescent="0.2">
      <c r="A179" s="189" t="s">
        <v>320</v>
      </c>
      <c r="B179" s="131"/>
      <c r="C179" s="132"/>
      <c r="D179" s="132"/>
      <c r="E179" s="187"/>
      <c r="F179" s="133"/>
      <c r="G179" s="134"/>
      <c r="H179" s="135"/>
      <c r="I179" s="188"/>
      <c r="J179" s="135"/>
      <c r="K179" s="136">
        <f>SUM(B179,F179:J179)</f>
        <v>0</v>
      </c>
    </row>
    <row r="180" spans="1:11" s="6" customFormat="1" x14ac:dyDescent="0.2">
      <c r="A180" s="189" t="s">
        <v>326</v>
      </c>
      <c r="B180" s="131"/>
      <c r="C180" s="132"/>
      <c r="D180" s="132"/>
      <c r="E180" s="187"/>
      <c r="F180" s="133"/>
      <c r="G180" s="134"/>
      <c r="H180" s="135"/>
      <c r="I180" s="188"/>
      <c r="J180" s="135"/>
      <c r="K180" s="136">
        <f>SUM(B180,F180:J180)</f>
        <v>0</v>
      </c>
    </row>
    <row r="181" spans="1:11" s="6" customFormat="1" x14ac:dyDescent="0.2">
      <c r="A181" s="189" t="s">
        <v>333</v>
      </c>
      <c r="B181" s="131"/>
      <c r="C181" s="132"/>
      <c r="D181" s="132"/>
      <c r="E181" s="187"/>
      <c r="F181" s="133"/>
      <c r="G181" s="134"/>
      <c r="H181" s="135"/>
      <c r="I181" s="188"/>
      <c r="J181" s="135"/>
      <c r="K181" s="136">
        <f>SUM(B181,F181:J181)</f>
        <v>0</v>
      </c>
    </row>
    <row r="182" spans="1:11" s="6" customFormat="1" x14ac:dyDescent="0.2">
      <c r="A182" s="189" t="s">
        <v>536</v>
      </c>
      <c r="B182" s="131"/>
      <c r="C182" s="132"/>
      <c r="D182" s="132"/>
      <c r="E182" s="187"/>
      <c r="F182" s="133"/>
      <c r="G182" s="134"/>
      <c r="H182" s="135"/>
      <c r="I182" s="188"/>
      <c r="J182" s="135"/>
      <c r="K182" s="136">
        <f>SUM(B182,F182:J182)</f>
        <v>0</v>
      </c>
    </row>
    <row r="183" spans="1:11" s="6" customFormat="1" x14ac:dyDescent="0.2">
      <c r="A183" s="189" t="s">
        <v>338</v>
      </c>
      <c r="B183" s="131"/>
      <c r="C183" s="132"/>
      <c r="D183" s="132"/>
      <c r="E183" s="187"/>
      <c r="F183" s="133"/>
      <c r="G183" s="134"/>
      <c r="H183" s="135"/>
      <c r="I183" s="188"/>
      <c r="J183" s="135"/>
      <c r="K183" s="136">
        <f>SUM(B183,F183:J183)</f>
        <v>0</v>
      </c>
    </row>
    <row r="184" spans="1:11" s="6" customFormat="1" x14ac:dyDescent="0.2">
      <c r="A184" s="189" t="s">
        <v>365</v>
      </c>
      <c r="B184" s="131"/>
      <c r="C184" s="132"/>
      <c r="D184" s="132"/>
      <c r="E184" s="187"/>
      <c r="F184" s="133"/>
      <c r="G184" s="134"/>
      <c r="H184" s="135"/>
      <c r="I184" s="188"/>
      <c r="J184" s="135"/>
      <c r="K184" s="136">
        <f>SUM(B184,F184:J184)</f>
        <v>0</v>
      </c>
    </row>
    <row r="185" spans="1:11" s="6" customFormat="1" x14ac:dyDescent="0.2">
      <c r="A185" s="189" t="s">
        <v>372</v>
      </c>
      <c r="B185" s="131"/>
      <c r="C185" s="132"/>
      <c r="D185" s="132"/>
      <c r="E185" s="187"/>
      <c r="F185" s="133"/>
      <c r="G185" s="134"/>
      <c r="H185" s="135"/>
      <c r="I185" s="188"/>
      <c r="J185" s="135"/>
      <c r="K185" s="136">
        <f>SUM(B185,F185:J185)</f>
        <v>0</v>
      </c>
    </row>
    <row r="186" spans="1:11" s="6" customFormat="1" x14ac:dyDescent="0.2">
      <c r="A186" s="189" t="s">
        <v>381</v>
      </c>
      <c r="B186" s="131"/>
      <c r="C186" s="132"/>
      <c r="D186" s="132"/>
      <c r="E186" s="187"/>
      <c r="F186" s="133"/>
      <c r="G186" s="134"/>
      <c r="H186" s="135"/>
      <c r="I186" s="188"/>
      <c r="J186" s="135"/>
      <c r="K186" s="136">
        <f>SUM(B186,F186:J186)</f>
        <v>0</v>
      </c>
    </row>
    <row r="187" spans="1:11" s="6" customFormat="1" x14ac:dyDescent="0.2">
      <c r="A187" s="189" t="s">
        <v>383</v>
      </c>
      <c r="B187" s="131"/>
      <c r="C187" s="132"/>
      <c r="D187" s="132"/>
      <c r="E187" s="187"/>
      <c r="F187" s="133"/>
      <c r="G187" s="134"/>
      <c r="H187" s="135"/>
      <c r="I187" s="188"/>
      <c r="J187" s="135"/>
      <c r="K187" s="136">
        <f>SUM(B187,F187:J187)</f>
        <v>0</v>
      </c>
    </row>
    <row r="188" spans="1:11" s="6" customFormat="1" x14ac:dyDescent="0.2">
      <c r="A188" s="189" t="s">
        <v>327</v>
      </c>
      <c r="B188" s="131">
        <v>1</v>
      </c>
      <c r="C188" s="132"/>
      <c r="D188" s="132"/>
      <c r="E188" s="187"/>
      <c r="F188" s="133">
        <v>2</v>
      </c>
      <c r="G188" s="134"/>
      <c r="H188" s="135"/>
      <c r="I188" s="188"/>
      <c r="J188" s="135"/>
      <c r="K188" s="136">
        <f>SUM(B188,F188:J188)</f>
        <v>3</v>
      </c>
    </row>
    <row r="189" spans="1:11" s="6" customFormat="1" x14ac:dyDescent="0.2">
      <c r="A189" s="189" t="s">
        <v>328</v>
      </c>
      <c r="B189" s="131"/>
      <c r="C189" s="132"/>
      <c r="D189" s="132"/>
      <c r="E189" s="187"/>
      <c r="F189" s="133"/>
      <c r="G189" s="134"/>
      <c r="H189" s="135"/>
      <c r="I189" s="188"/>
      <c r="J189" s="135"/>
      <c r="K189" s="136">
        <f>SUM(B189,F189:J189)</f>
        <v>0</v>
      </c>
    </row>
    <row r="190" spans="1:11" s="6" customFormat="1" x14ac:dyDescent="0.2">
      <c r="A190" s="189" t="s">
        <v>329</v>
      </c>
      <c r="B190" s="131"/>
      <c r="C190" s="132"/>
      <c r="D190" s="132"/>
      <c r="E190" s="187"/>
      <c r="F190" s="133"/>
      <c r="G190" s="134"/>
      <c r="H190" s="135"/>
      <c r="I190" s="188"/>
      <c r="J190" s="135"/>
      <c r="K190" s="136">
        <f>SUM(B190,F190:J190)</f>
        <v>0</v>
      </c>
    </row>
    <row r="191" spans="1:11" s="6" customFormat="1" x14ac:dyDescent="0.2">
      <c r="A191" s="189" t="s">
        <v>330</v>
      </c>
      <c r="B191" s="131">
        <v>4</v>
      </c>
      <c r="C191" s="132"/>
      <c r="D191" s="132"/>
      <c r="E191" s="187"/>
      <c r="F191" s="133">
        <v>5</v>
      </c>
      <c r="G191" s="134">
        <v>2</v>
      </c>
      <c r="H191" s="135"/>
      <c r="I191" s="188"/>
      <c r="J191" s="135"/>
      <c r="K191" s="136">
        <f>SUM(B191,F191:J191)</f>
        <v>11</v>
      </c>
    </row>
    <row r="192" spans="1:11" s="6" customFormat="1" x14ac:dyDescent="0.2">
      <c r="A192" s="189" t="s">
        <v>391</v>
      </c>
      <c r="B192" s="131"/>
      <c r="C192" s="132"/>
      <c r="D192" s="132"/>
      <c r="E192" s="187"/>
      <c r="F192" s="133"/>
      <c r="G192" s="134"/>
      <c r="H192" s="135"/>
      <c r="I192" s="188"/>
      <c r="J192" s="135"/>
      <c r="K192" s="136">
        <f>SUM(B192,F192:J192)</f>
        <v>0</v>
      </c>
    </row>
    <row r="193" spans="1:11" s="6" customFormat="1" x14ac:dyDescent="0.2">
      <c r="A193" s="189" t="s">
        <v>332</v>
      </c>
      <c r="B193" s="131"/>
      <c r="C193" s="132"/>
      <c r="D193" s="132"/>
      <c r="E193" s="187"/>
      <c r="F193" s="133"/>
      <c r="G193" s="134"/>
      <c r="H193" s="135"/>
      <c r="I193" s="188"/>
      <c r="J193" s="135"/>
      <c r="K193" s="136">
        <f>SUM(B193,F193:J193)</f>
        <v>0</v>
      </c>
    </row>
    <row r="194" spans="1:11" s="6" customFormat="1" x14ac:dyDescent="0.2">
      <c r="A194" s="189" t="s">
        <v>335</v>
      </c>
      <c r="B194" s="131"/>
      <c r="C194" s="132"/>
      <c r="D194" s="132"/>
      <c r="E194" s="187"/>
      <c r="F194" s="133"/>
      <c r="G194" s="134"/>
      <c r="H194" s="135"/>
      <c r="I194" s="188"/>
      <c r="J194" s="135"/>
      <c r="K194" s="136">
        <f>SUM(B194,F194:J194)</f>
        <v>0</v>
      </c>
    </row>
    <row r="195" spans="1:11" s="6" customFormat="1" x14ac:dyDescent="0.2">
      <c r="A195" s="189" t="s">
        <v>337</v>
      </c>
      <c r="B195" s="131"/>
      <c r="C195" s="132"/>
      <c r="D195" s="132"/>
      <c r="E195" s="187"/>
      <c r="F195" s="133"/>
      <c r="G195" s="134"/>
      <c r="H195" s="135"/>
      <c r="I195" s="188"/>
      <c r="J195" s="135"/>
      <c r="K195" s="136">
        <f>SUM(B195,F195:J195)</f>
        <v>0</v>
      </c>
    </row>
    <row r="196" spans="1:11" s="6" customFormat="1" x14ac:dyDescent="0.2">
      <c r="A196" s="189" t="s">
        <v>339</v>
      </c>
      <c r="B196" s="131"/>
      <c r="C196" s="132"/>
      <c r="D196" s="132"/>
      <c r="E196" s="187"/>
      <c r="F196" s="133"/>
      <c r="G196" s="134"/>
      <c r="H196" s="135"/>
      <c r="I196" s="188"/>
      <c r="J196" s="135"/>
      <c r="K196" s="136">
        <f>SUM(B196,F196:J196)</f>
        <v>0</v>
      </c>
    </row>
    <row r="197" spans="1:11" s="6" customFormat="1" x14ac:dyDescent="0.2">
      <c r="A197" s="189" t="s">
        <v>340</v>
      </c>
      <c r="B197" s="131">
        <v>3</v>
      </c>
      <c r="C197" s="132">
        <v>2</v>
      </c>
      <c r="D197" s="132"/>
      <c r="E197" s="187"/>
      <c r="F197" s="133">
        <v>10</v>
      </c>
      <c r="G197" s="134">
        <v>8</v>
      </c>
      <c r="H197" s="135">
        <v>3</v>
      </c>
      <c r="I197" s="188"/>
      <c r="J197" s="135"/>
      <c r="K197" s="136">
        <f>SUM(B197,F197:J197)</f>
        <v>24</v>
      </c>
    </row>
    <row r="198" spans="1:11" s="6" customFormat="1" x14ac:dyDescent="0.2">
      <c r="A198" s="189" t="s">
        <v>341</v>
      </c>
      <c r="B198" s="131">
        <v>4</v>
      </c>
      <c r="C198" s="132"/>
      <c r="D198" s="132"/>
      <c r="E198" s="187"/>
      <c r="F198" s="133"/>
      <c r="G198" s="134"/>
      <c r="H198" s="135"/>
      <c r="I198" s="188"/>
      <c r="J198" s="135"/>
      <c r="K198" s="136">
        <f>SUM(B198,F198:J198)</f>
        <v>4</v>
      </c>
    </row>
    <row r="199" spans="1:11" s="6" customFormat="1" x14ac:dyDescent="0.2">
      <c r="A199" s="189" t="s">
        <v>342</v>
      </c>
      <c r="B199" s="131"/>
      <c r="C199" s="132"/>
      <c r="D199" s="132"/>
      <c r="E199" s="187"/>
      <c r="F199" s="133"/>
      <c r="G199" s="134"/>
      <c r="H199" s="135"/>
      <c r="I199" s="188"/>
      <c r="J199" s="135"/>
      <c r="K199" s="136">
        <f>SUM(B199,F199:J199)</f>
        <v>0</v>
      </c>
    </row>
    <row r="200" spans="1:11" s="6" customFormat="1" x14ac:dyDescent="0.2">
      <c r="A200" s="189" t="s">
        <v>385</v>
      </c>
      <c r="B200" s="131">
        <v>6</v>
      </c>
      <c r="C200" s="132"/>
      <c r="D200" s="132"/>
      <c r="E200" s="187"/>
      <c r="F200" s="133"/>
      <c r="G200" s="134">
        <v>4</v>
      </c>
      <c r="H200" s="135"/>
      <c r="I200" s="188"/>
      <c r="J200" s="135"/>
      <c r="K200" s="136">
        <f>SUM(B200,F200:J200)</f>
        <v>10</v>
      </c>
    </row>
    <row r="201" spans="1:11" s="6" customFormat="1" x14ac:dyDescent="0.2">
      <c r="A201" s="189" t="s">
        <v>344</v>
      </c>
      <c r="B201" s="131">
        <v>2</v>
      </c>
      <c r="C201" s="132"/>
      <c r="D201" s="132"/>
      <c r="E201" s="187"/>
      <c r="F201" s="133"/>
      <c r="G201" s="134">
        <v>6</v>
      </c>
      <c r="H201" s="135"/>
      <c r="I201" s="188"/>
      <c r="J201" s="135"/>
      <c r="K201" s="136">
        <f>SUM(B201,F201:J201)</f>
        <v>8</v>
      </c>
    </row>
    <row r="202" spans="1:11" s="6" customFormat="1" x14ac:dyDescent="0.2">
      <c r="A202" s="189" t="s">
        <v>290</v>
      </c>
      <c r="B202" s="131"/>
      <c r="C202" s="132"/>
      <c r="D202" s="132"/>
      <c r="E202" s="187"/>
      <c r="F202" s="133"/>
      <c r="G202" s="134"/>
      <c r="H202" s="135"/>
      <c r="I202" s="188"/>
      <c r="J202" s="135"/>
      <c r="K202" s="136">
        <f>SUM(B202,F202:J202)</f>
        <v>0</v>
      </c>
    </row>
    <row r="203" spans="1:11" s="6" customFormat="1" x14ac:dyDescent="0.2">
      <c r="A203" s="189" t="s">
        <v>336</v>
      </c>
      <c r="B203" s="131"/>
      <c r="C203" s="132"/>
      <c r="D203" s="132"/>
      <c r="E203" s="187"/>
      <c r="F203" s="133"/>
      <c r="G203" s="134"/>
      <c r="H203" s="135"/>
      <c r="I203" s="188"/>
      <c r="J203" s="135"/>
      <c r="K203" s="136">
        <f>SUM(B203,F203:J203)</f>
        <v>0</v>
      </c>
    </row>
    <row r="204" spans="1:11" s="6" customFormat="1" x14ac:dyDescent="0.2">
      <c r="A204" s="189" t="s">
        <v>351</v>
      </c>
      <c r="B204" s="131"/>
      <c r="C204" s="132"/>
      <c r="D204" s="132"/>
      <c r="E204" s="187"/>
      <c r="F204" s="133"/>
      <c r="G204" s="134"/>
      <c r="H204" s="135"/>
      <c r="I204" s="188"/>
      <c r="J204" s="135"/>
      <c r="K204" s="136">
        <f>SUM(B204,F204:J204)</f>
        <v>0</v>
      </c>
    </row>
    <row r="205" spans="1:11" s="6" customFormat="1" x14ac:dyDescent="0.2">
      <c r="A205" s="189" t="s">
        <v>353</v>
      </c>
      <c r="B205" s="131"/>
      <c r="C205" s="132"/>
      <c r="D205" s="132"/>
      <c r="E205" s="187"/>
      <c r="F205" s="133"/>
      <c r="G205" s="134"/>
      <c r="H205" s="135"/>
      <c r="I205" s="188"/>
      <c r="J205" s="135"/>
      <c r="K205" s="136">
        <f>SUM(B205,F205:J205)</f>
        <v>0</v>
      </c>
    </row>
    <row r="206" spans="1:11" s="6" customFormat="1" x14ac:dyDescent="0.2">
      <c r="A206" s="189" t="s">
        <v>300</v>
      </c>
      <c r="B206" s="131">
        <v>18</v>
      </c>
      <c r="C206" s="132">
        <v>3</v>
      </c>
      <c r="D206" s="132"/>
      <c r="E206" s="187"/>
      <c r="F206" s="133">
        <v>9</v>
      </c>
      <c r="G206" s="134">
        <v>8</v>
      </c>
      <c r="H206" s="135">
        <v>1</v>
      </c>
      <c r="I206" s="188"/>
      <c r="J206" s="135"/>
      <c r="K206" s="136">
        <f>SUM(B206,F206:J206)</f>
        <v>36</v>
      </c>
    </row>
    <row r="207" spans="1:11" s="6" customFormat="1" x14ac:dyDescent="0.2">
      <c r="A207" s="189" t="s">
        <v>345</v>
      </c>
      <c r="B207" s="131"/>
      <c r="C207" s="132"/>
      <c r="D207" s="132"/>
      <c r="E207" s="187"/>
      <c r="F207" s="133"/>
      <c r="G207" s="134"/>
      <c r="H207" s="135"/>
      <c r="I207" s="188"/>
      <c r="J207" s="135"/>
      <c r="K207" s="136">
        <f>SUM(B207,F207:J207)</f>
        <v>0</v>
      </c>
    </row>
    <row r="208" spans="1:11" s="6" customFormat="1" x14ac:dyDescent="0.2">
      <c r="A208" s="189" t="s">
        <v>188</v>
      </c>
      <c r="B208" s="131"/>
      <c r="C208" s="132"/>
      <c r="D208" s="132"/>
      <c r="E208" s="187"/>
      <c r="F208" s="133"/>
      <c r="G208" s="134"/>
      <c r="H208" s="135"/>
      <c r="I208" s="188"/>
      <c r="J208" s="135"/>
      <c r="K208" s="136">
        <f>SUM(B208,F208:J208)</f>
        <v>0</v>
      </c>
    </row>
    <row r="209" spans="1:13" s="6" customFormat="1" x14ac:dyDescent="0.2">
      <c r="A209" s="189" t="s">
        <v>202</v>
      </c>
      <c r="B209" s="131"/>
      <c r="C209" s="132"/>
      <c r="D209" s="132"/>
      <c r="E209" s="187"/>
      <c r="F209" s="133"/>
      <c r="G209" s="134"/>
      <c r="H209" s="135"/>
      <c r="I209" s="188"/>
      <c r="J209" s="135"/>
      <c r="K209" s="136">
        <f>SUM(B209,F209:J209)</f>
        <v>0</v>
      </c>
    </row>
    <row r="210" spans="1:13" s="6" customFormat="1" x14ac:dyDescent="0.2">
      <c r="A210" s="189" t="s">
        <v>237</v>
      </c>
      <c r="B210" s="131"/>
      <c r="C210" s="132"/>
      <c r="D210" s="132"/>
      <c r="E210" s="187"/>
      <c r="F210" s="133"/>
      <c r="G210" s="134"/>
      <c r="H210" s="135"/>
      <c r="I210" s="188"/>
      <c r="J210" s="135"/>
      <c r="K210" s="136">
        <f>SUM(B210,F210:J210)</f>
        <v>0</v>
      </c>
    </row>
    <row r="211" spans="1:13" s="6" customFormat="1" x14ac:dyDescent="0.2">
      <c r="A211" s="189" t="s">
        <v>251</v>
      </c>
      <c r="B211" s="131"/>
      <c r="C211" s="132"/>
      <c r="D211" s="132"/>
      <c r="E211" s="187"/>
      <c r="F211" s="133"/>
      <c r="G211" s="134"/>
      <c r="H211" s="135"/>
      <c r="I211" s="188"/>
      <c r="J211" s="135"/>
      <c r="K211" s="136">
        <f>SUM(B211,F211:J211)</f>
        <v>0</v>
      </c>
    </row>
    <row r="212" spans="1:13" s="6" customFormat="1" x14ac:dyDescent="0.2">
      <c r="A212" s="189" t="s">
        <v>343</v>
      </c>
      <c r="B212" s="131"/>
      <c r="C212" s="132"/>
      <c r="D212" s="132"/>
      <c r="E212" s="187"/>
      <c r="F212" s="133"/>
      <c r="G212" s="134"/>
      <c r="H212" s="135"/>
      <c r="I212" s="188"/>
      <c r="J212" s="135"/>
      <c r="K212" s="136">
        <f>SUM(B212,F212:J212)</f>
        <v>0</v>
      </c>
      <c r="M212" s="1"/>
    </row>
    <row r="213" spans="1:13" s="6" customFormat="1" x14ac:dyDescent="0.2">
      <c r="A213" s="189" t="s">
        <v>346</v>
      </c>
      <c r="B213" s="131"/>
      <c r="C213" s="132"/>
      <c r="D213" s="132"/>
      <c r="E213" s="187"/>
      <c r="F213" s="133"/>
      <c r="G213" s="134"/>
      <c r="H213" s="135"/>
      <c r="I213" s="188"/>
      <c r="J213" s="135"/>
      <c r="K213" s="136">
        <f>SUM(B213,F213:J213)</f>
        <v>0</v>
      </c>
      <c r="M213" s="1"/>
    </row>
    <row r="214" spans="1:13" s="6" customFormat="1" x14ac:dyDescent="0.2">
      <c r="A214" s="189" t="s">
        <v>347</v>
      </c>
      <c r="B214" s="131"/>
      <c r="C214" s="132"/>
      <c r="D214" s="132"/>
      <c r="E214" s="187"/>
      <c r="F214" s="133"/>
      <c r="G214" s="134"/>
      <c r="H214" s="135"/>
      <c r="I214" s="188"/>
      <c r="J214" s="135"/>
      <c r="K214" s="136">
        <f>SUM(B214,F214:J214)</f>
        <v>0</v>
      </c>
    </row>
    <row r="215" spans="1:13" s="6" customFormat="1" x14ac:dyDescent="0.2">
      <c r="A215" s="189" t="s">
        <v>311</v>
      </c>
      <c r="B215" s="131"/>
      <c r="C215" s="132"/>
      <c r="D215" s="132"/>
      <c r="E215" s="187"/>
      <c r="F215" s="133"/>
      <c r="G215" s="134"/>
      <c r="H215" s="135"/>
      <c r="I215" s="188"/>
      <c r="J215" s="135"/>
      <c r="K215" s="136">
        <f>SUM(B215,F215:J215)</f>
        <v>0</v>
      </c>
    </row>
    <row r="216" spans="1:13" s="6" customFormat="1" x14ac:dyDescent="0.2">
      <c r="A216" s="189" t="s">
        <v>348</v>
      </c>
      <c r="B216" s="131"/>
      <c r="C216" s="132"/>
      <c r="D216" s="132"/>
      <c r="E216" s="187"/>
      <c r="F216" s="133"/>
      <c r="G216" s="134"/>
      <c r="H216" s="135"/>
      <c r="I216" s="188"/>
      <c r="J216" s="135"/>
      <c r="K216" s="136">
        <f>SUM(B216,F216:J216)</f>
        <v>0</v>
      </c>
    </row>
    <row r="217" spans="1:13" s="6" customFormat="1" x14ac:dyDescent="0.2">
      <c r="A217" s="189" t="s">
        <v>349</v>
      </c>
      <c r="B217" s="131"/>
      <c r="C217" s="132"/>
      <c r="D217" s="132"/>
      <c r="E217" s="187"/>
      <c r="F217" s="133"/>
      <c r="G217" s="134"/>
      <c r="H217" s="135"/>
      <c r="I217" s="188"/>
      <c r="J217" s="135"/>
      <c r="K217" s="136">
        <f>SUM(B217,F217:J217)</f>
        <v>0</v>
      </c>
    </row>
    <row r="218" spans="1:13" s="6" customFormat="1" x14ac:dyDescent="0.2">
      <c r="A218" s="189" t="s">
        <v>350</v>
      </c>
      <c r="B218" s="131"/>
      <c r="C218" s="132"/>
      <c r="D218" s="132"/>
      <c r="E218" s="187"/>
      <c r="F218" s="133"/>
      <c r="G218" s="134"/>
      <c r="H218" s="135"/>
      <c r="I218" s="188"/>
      <c r="J218" s="135"/>
      <c r="K218" s="136">
        <f>SUM(B218,F218:J218)</f>
        <v>0</v>
      </c>
    </row>
    <row r="219" spans="1:13" s="6" customFormat="1" x14ac:dyDescent="0.2">
      <c r="A219" s="189" t="s">
        <v>354</v>
      </c>
      <c r="B219" s="131"/>
      <c r="C219" s="132"/>
      <c r="D219" s="132"/>
      <c r="E219" s="187"/>
      <c r="F219" s="133"/>
      <c r="G219" s="134"/>
      <c r="H219" s="135"/>
      <c r="I219" s="188"/>
      <c r="J219" s="135"/>
      <c r="K219" s="136">
        <f>SUM(B219,F219:J219)</f>
        <v>0</v>
      </c>
    </row>
    <row r="220" spans="1:13" s="6" customFormat="1" x14ac:dyDescent="0.2">
      <c r="A220" s="189" t="s">
        <v>356</v>
      </c>
      <c r="B220" s="131"/>
      <c r="C220" s="132"/>
      <c r="D220" s="132"/>
      <c r="E220" s="187"/>
      <c r="F220" s="133"/>
      <c r="G220" s="134"/>
      <c r="H220" s="135"/>
      <c r="I220" s="188"/>
      <c r="J220" s="135"/>
      <c r="K220" s="136">
        <f>SUM(B220,F220:J220)</f>
        <v>0</v>
      </c>
    </row>
    <row r="221" spans="1:13" s="6" customFormat="1" x14ac:dyDescent="0.2">
      <c r="A221" s="189" t="s">
        <v>357</v>
      </c>
      <c r="B221" s="131"/>
      <c r="C221" s="132"/>
      <c r="D221" s="132"/>
      <c r="E221" s="187"/>
      <c r="F221" s="133"/>
      <c r="G221" s="134"/>
      <c r="H221" s="135"/>
      <c r="I221" s="188"/>
      <c r="J221" s="135"/>
      <c r="K221" s="136">
        <f>SUM(B221,F221:J221)</f>
        <v>0</v>
      </c>
    </row>
    <row r="222" spans="1:13" s="6" customFormat="1" x14ac:dyDescent="0.2">
      <c r="A222" s="189" t="s">
        <v>358</v>
      </c>
      <c r="B222" s="131"/>
      <c r="C222" s="132"/>
      <c r="D222" s="132"/>
      <c r="E222" s="187"/>
      <c r="F222" s="133"/>
      <c r="G222" s="134"/>
      <c r="H222" s="135"/>
      <c r="I222" s="188"/>
      <c r="J222" s="135"/>
      <c r="K222" s="136">
        <f>SUM(B222,F222:J222)</f>
        <v>0</v>
      </c>
    </row>
    <row r="223" spans="1:13" s="6" customFormat="1" x14ac:dyDescent="0.2">
      <c r="A223" s="189" t="s">
        <v>359</v>
      </c>
      <c r="B223" s="131"/>
      <c r="C223" s="132"/>
      <c r="D223" s="132"/>
      <c r="E223" s="187"/>
      <c r="F223" s="133"/>
      <c r="G223" s="134"/>
      <c r="H223" s="135"/>
      <c r="I223" s="188"/>
      <c r="J223" s="135"/>
      <c r="K223" s="136">
        <f>SUM(B223,F223:J223)</f>
        <v>0</v>
      </c>
    </row>
    <row r="224" spans="1:13" s="6" customFormat="1" x14ac:dyDescent="0.2">
      <c r="A224" s="189" t="s">
        <v>360</v>
      </c>
      <c r="B224" s="131">
        <v>13</v>
      </c>
      <c r="C224" s="132">
        <v>3</v>
      </c>
      <c r="D224" s="132"/>
      <c r="E224" s="187"/>
      <c r="F224" s="133">
        <v>31</v>
      </c>
      <c r="G224" s="134">
        <v>4</v>
      </c>
      <c r="H224" s="135"/>
      <c r="I224" s="188"/>
      <c r="J224" s="135"/>
      <c r="K224" s="136">
        <f>SUM(B224,F224:J224)</f>
        <v>48</v>
      </c>
    </row>
    <row r="225" spans="1:11" s="6" customFormat="1" x14ac:dyDescent="0.2">
      <c r="A225" s="189" t="s">
        <v>361</v>
      </c>
      <c r="B225" s="131"/>
      <c r="C225" s="132"/>
      <c r="D225" s="132"/>
      <c r="E225" s="187"/>
      <c r="F225" s="133"/>
      <c r="G225" s="134"/>
      <c r="H225" s="135"/>
      <c r="I225" s="188"/>
      <c r="J225" s="135"/>
      <c r="K225" s="136">
        <f>SUM(B225,F225:J225)</f>
        <v>0</v>
      </c>
    </row>
    <row r="226" spans="1:11" s="6" customFormat="1" x14ac:dyDescent="0.2">
      <c r="A226" s="189" t="s">
        <v>362</v>
      </c>
      <c r="B226" s="131"/>
      <c r="C226" s="132"/>
      <c r="D226" s="132"/>
      <c r="E226" s="187"/>
      <c r="F226" s="133"/>
      <c r="G226" s="134"/>
      <c r="H226" s="135"/>
      <c r="I226" s="188"/>
      <c r="J226" s="135"/>
      <c r="K226" s="136">
        <f>SUM(B226,F226:J226)</f>
        <v>0</v>
      </c>
    </row>
    <row r="227" spans="1:11" s="6" customFormat="1" x14ac:dyDescent="0.2">
      <c r="A227" s="189" t="s">
        <v>363</v>
      </c>
      <c r="B227" s="131">
        <v>3</v>
      </c>
      <c r="C227" s="132"/>
      <c r="D227" s="132"/>
      <c r="E227" s="187"/>
      <c r="F227" s="133"/>
      <c r="G227" s="134">
        <v>1</v>
      </c>
      <c r="H227" s="135"/>
      <c r="I227" s="188"/>
      <c r="J227" s="135"/>
      <c r="K227" s="136">
        <f>SUM(B227,F227:J227)</f>
        <v>4</v>
      </c>
    </row>
    <row r="228" spans="1:11" s="6" customFormat="1" x14ac:dyDescent="0.2">
      <c r="A228" s="189" t="s">
        <v>364</v>
      </c>
      <c r="B228" s="131">
        <v>1</v>
      </c>
      <c r="C228" s="132"/>
      <c r="D228" s="132"/>
      <c r="E228" s="187"/>
      <c r="F228" s="133">
        <v>1</v>
      </c>
      <c r="G228" s="134">
        <v>1</v>
      </c>
      <c r="H228" s="135"/>
      <c r="I228" s="188"/>
      <c r="J228" s="135"/>
      <c r="K228" s="136">
        <f>SUM(B228,F228:J228)</f>
        <v>3</v>
      </c>
    </row>
    <row r="229" spans="1:11" s="6" customFormat="1" x14ac:dyDescent="0.2">
      <c r="A229" s="189" t="s">
        <v>366</v>
      </c>
      <c r="B229" s="131"/>
      <c r="C229" s="132"/>
      <c r="D229" s="132"/>
      <c r="E229" s="187"/>
      <c r="F229" s="133"/>
      <c r="G229" s="134"/>
      <c r="H229" s="135"/>
      <c r="I229" s="188"/>
      <c r="J229" s="135"/>
      <c r="K229" s="136">
        <f>SUM(B229,F229:J229)</f>
        <v>0</v>
      </c>
    </row>
    <row r="230" spans="1:11" s="6" customFormat="1" x14ac:dyDescent="0.2">
      <c r="A230" s="189" t="s">
        <v>218</v>
      </c>
      <c r="B230" s="131"/>
      <c r="C230" s="132"/>
      <c r="D230" s="132"/>
      <c r="E230" s="187"/>
      <c r="F230" s="133"/>
      <c r="G230" s="134"/>
      <c r="H230" s="135"/>
      <c r="I230" s="188"/>
      <c r="J230" s="135"/>
      <c r="K230" s="136">
        <f>SUM(B230,F230:J230)</f>
        <v>0</v>
      </c>
    </row>
    <row r="231" spans="1:11" s="6" customFormat="1" x14ac:dyDescent="0.2">
      <c r="A231" s="189" t="s">
        <v>389</v>
      </c>
      <c r="B231" s="131"/>
      <c r="C231" s="132"/>
      <c r="D231" s="132"/>
      <c r="E231" s="187"/>
      <c r="F231" s="133"/>
      <c r="G231" s="134"/>
      <c r="H231" s="135"/>
      <c r="I231" s="188"/>
      <c r="J231" s="135"/>
      <c r="K231" s="136">
        <f>SUM(B231,F231:J231)</f>
        <v>0</v>
      </c>
    </row>
    <row r="232" spans="1:11" s="6" customFormat="1" x14ac:dyDescent="0.2">
      <c r="A232" s="189" t="s">
        <v>367</v>
      </c>
      <c r="B232" s="131"/>
      <c r="C232" s="132"/>
      <c r="D232" s="132"/>
      <c r="E232" s="187"/>
      <c r="F232" s="133">
        <v>1</v>
      </c>
      <c r="G232" s="134"/>
      <c r="H232" s="135"/>
      <c r="I232" s="188"/>
      <c r="J232" s="135"/>
      <c r="K232" s="136">
        <f>SUM(B232,F232:J232)</f>
        <v>1</v>
      </c>
    </row>
    <row r="233" spans="1:11" s="6" customFormat="1" x14ac:dyDescent="0.2">
      <c r="A233" s="189" t="s">
        <v>370</v>
      </c>
      <c r="B233" s="131"/>
      <c r="C233" s="132"/>
      <c r="D233" s="132"/>
      <c r="E233" s="187"/>
      <c r="F233" s="133"/>
      <c r="G233" s="134"/>
      <c r="H233" s="135"/>
      <c r="I233" s="188"/>
      <c r="J233" s="135"/>
      <c r="K233" s="136">
        <f>SUM(B233,F233:J233)</f>
        <v>0</v>
      </c>
    </row>
    <row r="234" spans="1:11" s="6" customFormat="1" x14ac:dyDescent="0.2">
      <c r="A234" s="189" t="s">
        <v>369</v>
      </c>
      <c r="B234" s="131"/>
      <c r="C234" s="132"/>
      <c r="D234" s="132"/>
      <c r="E234" s="187"/>
      <c r="F234" s="133"/>
      <c r="G234" s="134"/>
      <c r="H234" s="135"/>
      <c r="I234" s="188"/>
      <c r="J234" s="135"/>
      <c r="K234" s="136">
        <f>SUM(B234,F234:J234)</f>
        <v>0</v>
      </c>
    </row>
    <row r="235" spans="1:11" s="6" customFormat="1" x14ac:dyDescent="0.2">
      <c r="A235" s="189" t="s">
        <v>373</v>
      </c>
      <c r="B235" s="131"/>
      <c r="C235" s="132"/>
      <c r="D235" s="132"/>
      <c r="E235" s="187"/>
      <c r="F235" s="133">
        <v>3</v>
      </c>
      <c r="G235" s="134"/>
      <c r="H235" s="135"/>
      <c r="I235" s="188"/>
      <c r="J235" s="135"/>
      <c r="K235" s="136">
        <f>SUM(B235,F235:J235)</f>
        <v>3</v>
      </c>
    </row>
    <row r="236" spans="1:11" s="6" customFormat="1" x14ac:dyDescent="0.2">
      <c r="A236" s="189" t="s">
        <v>374</v>
      </c>
      <c r="B236" s="131">
        <v>2</v>
      </c>
      <c r="C236" s="132"/>
      <c r="D236" s="132"/>
      <c r="E236" s="187"/>
      <c r="F236" s="133">
        <v>63</v>
      </c>
      <c r="G236" s="134">
        <v>3</v>
      </c>
      <c r="H236" s="135">
        <v>1</v>
      </c>
      <c r="I236" s="188"/>
      <c r="J236" s="135"/>
      <c r="K236" s="136">
        <f>SUM(B236,F236:J236)</f>
        <v>69</v>
      </c>
    </row>
    <row r="237" spans="1:11" s="6" customFormat="1" x14ac:dyDescent="0.2">
      <c r="A237" s="189" t="s">
        <v>375</v>
      </c>
      <c r="B237" s="131"/>
      <c r="C237" s="132"/>
      <c r="D237" s="132"/>
      <c r="E237" s="187"/>
      <c r="F237" s="133"/>
      <c r="G237" s="134"/>
      <c r="H237" s="135"/>
      <c r="I237" s="188"/>
      <c r="J237" s="135"/>
      <c r="K237" s="136">
        <f>SUM(B237,F237:J237)</f>
        <v>0</v>
      </c>
    </row>
    <row r="238" spans="1:11" s="6" customFormat="1" x14ac:dyDescent="0.2">
      <c r="A238" s="189" t="s">
        <v>377</v>
      </c>
      <c r="B238" s="131"/>
      <c r="C238" s="132"/>
      <c r="D238" s="132"/>
      <c r="E238" s="187"/>
      <c r="F238" s="133"/>
      <c r="G238" s="134"/>
      <c r="H238" s="135"/>
      <c r="I238" s="188"/>
      <c r="J238" s="135"/>
      <c r="K238" s="136">
        <f>SUM(B238,F238:J238)</f>
        <v>0</v>
      </c>
    </row>
    <row r="239" spans="1:11" s="6" customFormat="1" x14ac:dyDescent="0.2">
      <c r="A239" s="189" t="s">
        <v>378</v>
      </c>
      <c r="B239" s="131"/>
      <c r="C239" s="132"/>
      <c r="D239" s="132"/>
      <c r="E239" s="187"/>
      <c r="F239" s="133"/>
      <c r="G239" s="134"/>
      <c r="H239" s="135"/>
      <c r="I239" s="188"/>
      <c r="J239" s="135"/>
      <c r="K239" s="136">
        <f>SUM(B239,F239:J239)</f>
        <v>0</v>
      </c>
    </row>
    <row r="240" spans="1:11" s="6" customFormat="1" x14ac:dyDescent="0.2">
      <c r="A240" s="189" t="s">
        <v>379</v>
      </c>
      <c r="B240" s="131"/>
      <c r="C240" s="132"/>
      <c r="D240" s="132"/>
      <c r="E240" s="187"/>
      <c r="F240" s="133">
        <v>3</v>
      </c>
      <c r="G240" s="134"/>
      <c r="H240" s="135"/>
      <c r="I240" s="188"/>
      <c r="J240" s="135"/>
      <c r="K240" s="136">
        <f>SUM(B240,F240:J240)</f>
        <v>3</v>
      </c>
    </row>
    <row r="241" spans="1:13" s="6" customFormat="1" x14ac:dyDescent="0.2">
      <c r="A241" s="189" t="s">
        <v>380</v>
      </c>
      <c r="B241" s="131"/>
      <c r="C241" s="132"/>
      <c r="D241" s="132"/>
      <c r="E241" s="187"/>
      <c r="F241" s="133"/>
      <c r="G241" s="134"/>
      <c r="H241" s="135"/>
      <c r="I241" s="188"/>
      <c r="J241" s="135"/>
      <c r="K241" s="136">
        <f>SUM(B241,F241:J241)</f>
        <v>0</v>
      </c>
    </row>
    <row r="242" spans="1:13" s="6" customFormat="1" x14ac:dyDescent="0.2">
      <c r="A242" s="189" t="s">
        <v>159</v>
      </c>
      <c r="B242" s="131"/>
      <c r="C242" s="132"/>
      <c r="D242" s="132"/>
      <c r="E242" s="187"/>
      <c r="F242" s="133"/>
      <c r="G242" s="134"/>
      <c r="H242" s="135"/>
      <c r="I242" s="188"/>
      <c r="J242" s="135"/>
      <c r="K242" s="136">
        <f>SUM(B242,F242:J242)</f>
        <v>0</v>
      </c>
    </row>
    <row r="243" spans="1:13" s="6" customFormat="1" x14ac:dyDescent="0.2">
      <c r="A243" s="189" t="s">
        <v>255</v>
      </c>
      <c r="B243" s="131"/>
      <c r="C243" s="132"/>
      <c r="D243" s="132"/>
      <c r="E243" s="187"/>
      <c r="F243" s="133"/>
      <c r="G243" s="134"/>
      <c r="H243" s="135"/>
      <c r="I243" s="188"/>
      <c r="J243" s="135"/>
      <c r="K243" s="136">
        <f>SUM(B243,F243:J243)</f>
        <v>0</v>
      </c>
    </row>
    <row r="244" spans="1:13" s="6" customFormat="1" x14ac:dyDescent="0.2">
      <c r="A244" s="189" t="s">
        <v>307</v>
      </c>
      <c r="B244" s="131"/>
      <c r="C244" s="132"/>
      <c r="D244" s="132"/>
      <c r="E244" s="187"/>
      <c r="F244" s="133"/>
      <c r="G244" s="134"/>
      <c r="H244" s="135"/>
      <c r="I244" s="188"/>
      <c r="J244" s="135"/>
      <c r="K244" s="136">
        <f>SUM(B244,F244:J244)</f>
        <v>0</v>
      </c>
    </row>
    <row r="245" spans="1:13" s="6" customFormat="1" x14ac:dyDescent="0.2">
      <c r="A245" s="189" t="s">
        <v>382</v>
      </c>
      <c r="B245" s="131"/>
      <c r="C245" s="132"/>
      <c r="D245" s="132"/>
      <c r="E245" s="187"/>
      <c r="F245" s="133"/>
      <c r="G245" s="134"/>
      <c r="H245" s="135"/>
      <c r="I245" s="188"/>
      <c r="J245" s="135"/>
      <c r="K245" s="136">
        <f>SUM(B245,F245:J245)</f>
        <v>0</v>
      </c>
    </row>
    <row r="246" spans="1:13" s="6" customFormat="1" x14ac:dyDescent="0.2">
      <c r="A246" s="189" t="s">
        <v>331</v>
      </c>
      <c r="B246" s="131"/>
      <c r="C246" s="132"/>
      <c r="D246" s="132"/>
      <c r="E246" s="187"/>
      <c r="F246" s="133"/>
      <c r="G246" s="134"/>
      <c r="H246" s="135"/>
      <c r="I246" s="188"/>
      <c r="J246" s="135"/>
      <c r="K246" s="136">
        <f>SUM(B246,F246:J246)</f>
        <v>0</v>
      </c>
    </row>
    <row r="247" spans="1:13" s="6" customFormat="1" x14ac:dyDescent="0.2">
      <c r="A247" s="189" t="s">
        <v>384</v>
      </c>
      <c r="B247" s="131"/>
      <c r="C247" s="132"/>
      <c r="D247" s="132"/>
      <c r="E247" s="187"/>
      <c r="F247" s="133"/>
      <c r="G247" s="134"/>
      <c r="H247" s="135"/>
      <c r="I247" s="188"/>
      <c r="J247" s="135"/>
      <c r="K247" s="136">
        <f>SUM(B247,F247:J247)</f>
        <v>0</v>
      </c>
    </row>
    <row r="248" spans="1:13" s="6" customFormat="1" x14ac:dyDescent="0.2">
      <c r="A248" s="189" t="s">
        <v>387</v>
      </c>
      <c r="B248" s="131"/>
      <c r="C248" s="132"/>
      <c r="D248" s="132"/>
      <c r="E248" s="187"/>
      <c r="F248" s="133"/>
      <c r="G248" s="134"/>
      <c r="H248" s="135"/>
      <c r="I248" s="188"/>
      <c r="J248" s="135"/>
      <c r="K248" s="136">
        <f>SUM(B248,F248:J248)</f>
        <v>0</v>
      </c>
    </row>
    <row r="249" spans="1:13" s="6" customFormat="1" x14ac:dyDescent="0.2">
      <c r="A249" s="189" t="s">
        <v>390</v>
      </c>
      <c r="B249" s="131"/>
      <c r="C249" s="132"/>
      <c r="D249" s="132"/>
      <c r="E249" s="187"/>
      <c r="F249" s="133"/>
      <c r="G249" s="134"/>
      <c r="H249" s="135"/>
      <c r="I249" s="188"/>
      <c r="J249" s="135"/>
      <c r="K249" s="136">
        <f>SUM(B249,F249:J249)</f>
        <v>0</v>
      </c>
    </row>
    <row r="250" spans="1:13" s="6" customFormat="1" x14ac:dyDescent="0.2">
      <c r="A250" s="189" t="s">
        <v>613</v>
      </c>
      <c r="B250" s="131"/>
      <c r="C250" s="132"/>
      <c r="D250" s="132"/>
      <c r="E250" s="187"/>
      <c r="F250" s="133"/>
      <c r="G250" s="134"/>
      <c r="H250" s="135"/>
      <c r="I250" s="188"/>
      <c r="J250" s="135"/>
      <c r="K250" s="136">
        <f>SUM(B250,F250:J250)</f>
        <v>0</v>
      </c>
    </row>
    <row r="251" spans="1:13" s="6" customFormat="1" x14ac:dyDescent="0.2">
      <c r="A251" s="189" t="s">
        <v>392</v>
      </c>
      <c r="B251" s="131"/>
      <c r="C251" s="132"/>
      <c r="D251" s="132"/>
      <c r="E251" s="187"/>
      <c r="F251" s="133"/>
      <c r="G251" s="134"/>
      <c r="H251" s="135"/>
      <c r="I251" s="188"/>
      <c r="J251" s="135"/>
      <c r="K251" s="136">
        <f>SUM(B251,F251:J251)</f>
        <v>0</v>
      </c>
    </row>
    <row r="252" spans="1:13" s="6" customFormat="1" x14ac:dyDescent="0.2">
      <c r="A252" s="189" t="s">
        <v>227</v>
      </c>
      <c r="B252" s="131"/>
      <c r="C252" s="132"/>
      <c r="D252" s="132"/>
      <c r="E252" s="187"/>
      <c r="F252" s="133"/>
      <c r="G252" s="134"/>
      <c r="H252" s="135"/>
      <c r="I252" s="188"/>
      <c r="J252" s="135"/>
      <c r="K252" s="136">
        <f>SUM(B252,F252:J252)</f>
        <v>0</v>
      </c>
    </row>
    <row r="253" spans="1:13" s="6" customFormat="1" x14ac:dyDescent="0.2">
      <c r="A253" s="189" t="s">
        <v>276</v>
      </c>
      <c r="B253" s="131"/>
      <c r="C253" s="132"/>
      <c r="D253" s="132"/>
      <c r="E253" s="187"/>
      <c r="F253" s="133"/>
      <c r="G253" s="134"/>
      <c r="H253" s="135"/>
      <c r="I253" s="188"/>
      <c r="J253" s="135"/>
      <c r="K253" s="136">
        <f>SUM(B253,F253:J253)</f>
        <v>0</v>
      </c>
    </row>
    <row r="254" spans="1:13" s="6" customFormat="1" x14ac:dyDescent="0.2">
      <c r="A254" s="189" t="s">
        <v>55</v>
      </c>
      <c r="B254" s="221"/>
      <c r="C254" s="132"/>
      <c r="D254" s="132"/>
      <c r="E254" s="222"/>
      <c r="F254" s="223"/>
      <c r="G254" s="224"/>
      <c r="H254" s="137"/>
      <c r="I254" s="225"/>
      <c r="J254" s="137"/>
      <c r="K254" s="136">
        <f t="shared" ref="K254" si="0">SUM(B254,F254:J254)</f>
        <v>0</v>
      </c>
    </row>
    <row r="255" spans="1:13" ht="13.5" thickBot="1" x14ac:dyDescent="0.25">
      <c r="A255" s="80" t="s">
        <v>4</v>
      </c>
      <c r="B255" s="78">
        <f>SUM(B4:B254)</f>
        <v>116</v>
      </c>
      <c r="C255" s="105">
        <f>SUM(C4:C254)</f>
        <v>17</v>
      </c>
      <c r="D255" s="105">
        <f>SUM(D4:D254)</f>
        <v>0</v>
      </c>
      <c r="E255" s="105">
        <f>SUM(E4:E254)</f>
        <v>2</v>
      </c>
      <c r="F255" s="107">
        <f>SUM(F4:F254)</f>
        <v>252</v>
      </c>
      <c r="G255" s="24">
        <f>SUM(G4:G254)</f>
        <v>57</v>
      </c>
      <c r="H255" s="42">
        <f>SUM(H4:H254)</f>
        <v>11</v>
      </c>
      <c r="I255" s="77">
        <f>SUM(I4:I254)</f>
        <v>6</v>
      </c>
      <c r="J255" s="42">
        <f>SUM(J4:J254)</f>
        <v>0</v>
      </c>
      <c r="K255" s="100">
        <f>SUM(K4:K254)</f>
        <v>442</v>
      </c>
      <c r="M255" s="6"/>
    </row>
    <row r="256" spans="1:13" x14ac:dyDescent="0.2">
      <c r="M256" s="6"/>
    </row>
    <row r="257" spans="1:13" ht="30" customHeight="1" x14ac:dyDescent="0.2">
      <c r="A257" s="607" t="s">
        <v>609</v>
      </c>
      <c r="B257" s="607"/>
      <c r="C257" s="607"/>
      <c r="D257" s="607"/>
      <c r="E257" s="607"/>
      <c r="F257" s="607"/>
      <c r="G257" s="607"/>
      <c r="H257" s="607"/>
      <c r="I257" s="607"/>
      <c r="J257" s="607"/>
      <c r="K257" s="607"/>
    </row>
    <row r="258" spans="1:13" ht="15" customHeight="1" x14ac:dyDescent="0.2">
      <c r="A258" s="607" t="s">
        <v>610</v>
      </c>
      <c r="B258" s="607"/>
      <c r="C258" s="607"/>
      <c r="D258" s="607"/>
      <c r="E258" s="607"/>
      <c r="F258" s="607"/>
      <c r="G258" s="607"/>
      <c r="H258" s="607"/>
      <c r="I258" s="607"/>
      <c r="J258" s="607"/>
      <c r="K258" s="607"/>
      <c r="M258" s="6"/>
    </row>
    <row r="259" spans="1:13" ht="25.5" customHeight="1" x14ac:dyDescent="0.2">
      <c r="A259" s="607" t="s">
        <v>611</v>
      </c>
      <c r="B259" s="607"/>
      <c r="C259" s="607"/>
      <c r="D259" s="607"/>
      <c r="E259" s="607"/>
      <c r="F259" s="607"/>
      <c r="G259" s="607"/>
      <c r="H259" s="607"/>
      <c r="I259" s="607"/>
      <c r="J259" s="607"/>
      <c r="K259" s="607"/>
      <c r="M259" s="6"/>
    </row>
    <row r="260" spans="1:13" ht="15" customHeight="1" x14ac:dyDescent="0.2">
      <c r="A260" s="607" t="s">
        <v>612</v>
      </c>
      <c r="B260" s="607"/>
      <c r="C260" s="607"/>
      <c r="D260" s="607"/>
      <c r="E260" s="607"/>
      <c r="F260" s="607"/>
      <c r="G260" s="607"/>
      <c r="H260" s="607"/>
      <c r="I260" s="607"/>
      <c r="J260" s="607"/>
      <c r="K260" s="607"/>
      <c r="M260" s="6"/>
    </row>
    <row r="261" spans="1:13" ht="26.25" customHeight="1" x14ac:dyDescent="0.2">
      <c r="A261" s="730" t="s">
        <v>119</v>
      </c>
      <c r="B261" s="730"/>
      <c r="C261" s="730"/>
      <c r="D261" s="730"/>
      <c r="E261" s="730"/>
      <c r="F261" s="730"/>
      <c r="G261" s="730"/>
      <c r="H261" s="730"/>
      <c r="I261" s="730"/>
      <c r="J261" s="730"/>
      <c r="K261" s="730"/>
    </row>
    <row r="262" spans="1:13" ht="26.25" customHeight="1" x14ac:dyDescent="0.2">
      <c r="A262" s="595" t="s">
        <v>417</v>
      </c>
      <c r="B262" s="595"/>
      <c r="C262" s="595"/>
      <c r="D262" s="595"/>
      <c r="E262" s="595"/>
      <c r="F262" s="595"/>
      <c r="G262" s="595"/>
      <c r="H262" s="595"/>
      <c r="I262" s="595"/>
      <c r="J262" s="595"/>
      <c r="K262" s="595"/>
    </row>
    <row r="263" spans="1:13" s="119" customFormat="1" ht="25.5" customHeight="1" x14ac:dyDescent="0.2">
      <c r="A263" s="595" t="s">
        <v>628</v>
      </c>
      <c r="B263" s="595"/>
      <c r="C263" s="595"/>
      <c r="D263" s="595"/>
      <c r="E263" s="595"/>
      <c r="F263" s="595"/>
      <c r="G263" s="595"/>
      <c r="H263" s="595"/>
      <c r="I263" s="595"/>
      <c r="J263" s="595"/>
      <c r="K263" s="595"/>
    </row>
  </sheetData>
  <autoFilter ref="A3:M255" xr:uid="{00000000-0009-0000-0000-000015000000}"/>
  <sortState ref="A4:K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35"/>
  <sheetViews>
    <sheetView topLeftCell="A22" zoomScaleNormal="100" workbookViewId="0">
      <selection activeCell="B29" sqref="B29:K30"/>
    </sheetView>
  </sheetViews>
  <sheetFormatPr defaultRowHeight="15" x14ac:dyDescent="0.25"/>
  <cols>
    <col min="1" max="1" width="32.7109375" customWidth="1"/>
    <col min="2" max="2" width="12.7109375" customWidth="1"/>
    <col min="3" max="3" width="12.7109375" style="258" customWidth="1"/>
    <col min="4" max="4" width="12.7109375" customWidth="1"/>
    <col min="5" max="5" width="12.7109375" style="258" customWidth="1"/>
    <col min="6" max="6" width="12.7109375" customWidth="1"/>
    <col min="7" max="7" width="12.7109375" style="258" customWidth="1"/>
    <col min="8" max="8" width="12.7109375" customWidth="1"/>
    <col min="9" max="9" width="12.7109375" style="258" customWidth="1"/>
    <col min="10" max="10" width="12.7109375" customWidth="1"/>
    <col min="11" max="11" width="12.7109375" style="258" customWidth="1"/>
    <col min="12" max="15" width="10.7109375" customWidth="1"/>
  </cols>
  <sheetData>
    <row r="1" spans="1:11" ht="42.75" customHeight="1" x14ac:dyDescent="0.25">
      <c r="A1" s="741" t="s">
        <v>507</v>
      </c>
      <c r="B1" s="742"/>
      <c r="C1" s="742"/>
      <c r="D1" s="742"/>
      <c r="E1" s="742"/>
      <c r="F1" s="742"/>
      <c r="G1" s="742"/>
      <c r="H1" s="742"/>
      <c r="I1" s="742"/>
      <c r="J1" s="742"/>
      <c r="K1" s="743"/>
    </row>
    <row r="2" spans="1:11" ht="15" customHeight="1" x14ac:dyDescent="0.25">
      <c r="A2" s="744" t="s">
        <v>638</v>
      </c>
      <c r="B2" s="664" t="s">
        <v>0</v>
      </c>
      <c r="C2" s="664"/>
      <c r="D2" s="664" t="s">
        <v>2</v>
      </c>
      <c r="E2" s="664"/>
      <c r="F2" s="664" t="s">
        <v>1</v>
      </c>
      <c r="G2" s="664"/>
      <c r="H2" s="664" t="s">
        <v>3</v>
      </c>
      <c r="I2" s="664"/>
      <c r="J2" s="739" t="s">
        <v>469</v>
      </c>
      <c r="K2" s="740"/>
    </row>
    <row r="3" spans="1:11" ht="15" customHeight="1" thickBot="1" x14ac:dyDescent="0.3">
      <c r="A3" s="745"/>
      <c r="B3" s="243" t="s">
        <v>502</v>
      </c>
      <c r="C3" s="253" t="s">
        <v>503</v>
      </c>
      <c r="D3" s="243" t="s">
        <v>502</v>
      </c>
      <c r="E3" s="253" t="s">
        <v>503</v>
      </c>
      <c r="F3" s="243" t="s">
        <v>502</v>
      </c>
      <c r="G3" s="253" t="s">
        <v>503</v>
      </c>
      <c r="H3" s="243" t="s">
        <v>502</v>
      </c>
      <c r="I3" s="253" t="s">
        <v>503</v>
      </c>
      <c r="J3" s="241" t="s">
        <v>502</v>
      </c>
      <c r="K3" s="260" t="s">
        <v>503</v>
      </c>
    </row>
    <row r="4" spans="1:11" ht="15" customHeight="1" x14ac:dyDescent="0.25">
      <c r="A4" s="101" t="s">
        <v>641</v>
      </c>
      <c r="B4" s="737"/>
      <c r="C4" s="737"/>
      <c r="D4" s="737"/>
      <c r="E4" s="737"/>
      <c r="F4" s="737"/>
      <c r="G4" s="737"/>
      <c r="H4" s="737"/>
      <c r="I4" s="737"/>
      <c r="J4" s="737"/>
      <c r="K4" s="261"/>
    </row>
    <row r="5" spans="1:11" ht="39" x14ac:dyDescent="0.25">
      <c r="A5" s="93" t="s">
        <v>501</v>
      </c>
      <c r="B5" s="371">
        <v>6.7000000000000004E-2</v>
      </c>
      <c r="C5" s="254">
        <v>3</v>
      </c>
      <c r="D5" s="371">
        <v>0</v>
      </c>
      <c r="E5" s="254">
        <v>0</v>
      </c>
      <c r="F5" s="371">
        <v>7.6999999999999999E-2</v>
      </c>
      <c r="G5" s="254">
        <v>5</v>
      </c>
      <c r="H5" s="371">
        <v>0.125</v>
      </c>
      <c r="I5" s="254">
        <v>1</v>
      </c>
      <c r="J5" s="242">
        <v>7.5999999999999998E-2</v>
      </c>
      <c r="K5" s="262">
        <v>9</v>
      </c>
    </row>
    <row r="6" spans="1:11" ht="51.75" x14ac:dyDescent="0.25">
      <c r="A6" s="93" t="s">
        <v>499</v>
      </c>
      <c r="B6" s="92"/>
      <c r="C6" s="255"/>
      <c r="D6" s="92"/>
      <c r="E6" s="255"/>
      <c r="F6" s="92"/>
      <c r="G6" s="255"/>
      <c r="H6" s="372">
        <v>0.125</v>
      </c>
      <c r="I6" s="259">
        <v>1</v>
      </c>
      <c r="J6" s="244">
        <f>H6</f>
        <v>0.125</v>
      </c>
      <c r="K6" s="263">
        <f>I6</f>
        <v>1</v>
      </c>
    </row>
    <row r="7" spans="1:11" ht="15" customHeight="1" x14ac:dyDescent="0.25">
      <c r="A7" s="90" t="s">
        <v>642</v>
      </c>
      <c r="B7" s="559"/>
      <c r="C7" s="560"/>
      <c r="D7" s="560"/>
      <c r="E7" s="560"/>
      <c r="F7" s="560"/>
      <c r="G7" s="560"/>
      <c r="H7" s="560"/>
      <c r="I7" s="560"/>
      <c r="J7" s="738"/>
      <c r="K7" s="264"/>
    </row>
    <row r="8" spans="1:11" ht="39" x14ac:dyDescent="0.25">
      <c r="A8" s="93" t="s">
        <v>501</v>
      </c>
      <c r="B8" s="371">
        <v>8.6999999999999994E-2</v>
      </c>
      <c r="C8" s="254">
        <v>8</v>
      </c>
      <c r="D8" s="371">
        <v>0</v>
      </c>
      <c r="E8" s="254">
        <v>0</v>
      </c>
      <c r="F8" s="371">
        <v>2.9000000000000001E-2</v>
      </c>
      <c r="G8" s="254">
        <v>1</v>
      </c>
      <c r="H8" s="371">
        <v>0.75</v>
      </c>
      <c r="I8" s="254">
        <v>3</v>
      </c>
      <c r="J8" s="242">
        <v>9.1999999999999998E-2</v>
      </c>
      <c r="K8" s="262">
        <v>12</v>
      </c>
    </row>
    <row r="9" spans="1:11" ht="51.75" x14ac:dyDescent="0.25">
      <c r="A9" s="93" t="s">
        <v>500</v>
      </c>
      <c r="B9" s="92"/>
      <c r="C9" s="255"/>
      <c r="D9" s="92"/>
      <c r="E9" s="255"/>
      <c r="F9" s="92"/>
      <c r="G9" s="255"/>
      <c r="H9" s="372">
        <v>0.75</v>
      </c>
      <c r="I9" s="259">
        <v>3</v>
      </c>
      <c r="J9" s="244">
        <f>H9</f>
        <v>0.75</v>
      </c>
      <c r="K9" s="263">
        <f>I9</f>
        <v>3</v>
      </c>
    </row>
    <row r="10" spans="1:11" ht="26.25" x14ac:dyDescent="0.25">
      <c r="A10" s="101" t="s">
        <v>643</v>
      </c>
      <c r="B10" s="737"/>
      <c r="C10" s="737"/>
      <c r="D10" s="737"/>
      <c r="E10" s="737"/>
      <c r="F10" s="737"/>
      <c r="G10" s="737"/>
      <c r="H10" s="737"/>
      <c r="I10" s="737"/>
      <c r="J10" s="737"/>
      <c r="K10" s="261"/>
    </row>
    <row r="11" spans="1:11" ht="39" x14ac:dyDescent="0.25">
      <c r="A11" s="93" t="s">
        <v>501</v>
      </c>
      <c r="B11" s="371">
        <v>3.1E-2</v>
      </c>
      <c r="C11" s="254">
        <v>8</v>
      </c>
      <c r="D11" s="231">
        <v>0.02</v>
      </c>
      <c r="E11" s="254">
        <v>1</v>
      </c>
      <c r="F11" s="231">
        <v>5.7000000000000002E-2</v>
      </c>
      <c r="G11" s="254">
        <v>3</v>
      </c>
      <c r="H11" s="371">
        <v>0</v>
      </c>
      <c r="I11" s="254">
        <v>0</v>
      </c>
      <c r="J11" s="242">
        <v>3.1E-2</v>
      </c>
      <c r="K11" s="262">
        <v>12</v>
      </c>
    </row>
    <row r="12" spans="1:11" ht="51.75" x14ac:dyDescent="0.25">
      <c r="A12" s="93" t="s">
        <v>499</v>
      </c>
      <c r="B12" s="92"/>
      <c r="C12" s="255"/>
      <c r="D12" s="92"/>
      <c r="E12" s="255"/>
      <c r="F12" s="92"/>
      <c r="G12" s="255"/>
      <c r="H12" s="372">
        <v>0</v>
      </c>
      <c r="I12" s="259">
        <v>0</v>
      </c>
      <c r="J12" s="244">
        <f>H12</f>
        <v>0</v>
      </c>
      <c r="K12" s="263">
        <f>I12</f>
        <v>0</v>
      </c>
    </row>
    <row r="13" spans="1:11" ht="15" customHeight="1" x14ac:dyDescent="0.25">
      <c r="A13" s="90" t="s">
        <v>644</v>
      </c>
      <c r="B13" s="736"/>
      <c r="C13" s="736"/>
      <c r="D13" s="736"/>
      <c r="E13" s="736"/>
      <c r="F13" s="736"/>
      <c r="G13" s="736"/>
      <c r="H13" s="736"/>
      <c r="I13" s="736"/>
      <c r="J13" s="736"/>
      <c r="K13" s="264"/>
    </row>
    <row r="14" spans="1:11" ht="39" x14ac:dyDescent="0.25">
      <c r="A14" s="93" t="s">
        <v>501</v>
      </c>
      <c r="B14" s="371">
        <v>0.14799999999999999</v>
      </c>
      <c r="C14" s="254">
        <v>27</v>
      </c>
      <c r="D14" s="231">
        <v>0</v>
      </c>
      <c r="E14" s="254">
        <v>0</v>
      </c>
      <c r="F14" s="231">
        <v>0.14299999999999999</v>
      </c>
      <c r="G14" s="254">
        <v>16</v>
      </c>
      <c r="H14" s="371">
        <v>0</v>
      </c>
      <c r="I14" s="254">
        <v>0</v>
      </c>
      <c r="J14" s="242">
        <v>0.14599999999999999</v>
      </c>
      <c r="K14" s="262">
        <v>43</v>
      </c>
    </row>
    <row r="15" spans="1:11" ht="51.75" x14ac:dyDescent="0.25">
      <c r="A15" s="93" t="s">
        <v>500</v>
      </c>
      <c r="B15" s="92"/>
      <c r="C15" s="255"/>
      <c r="D15" s="92"/>
      <c r="E15" s="255"/>
      <c r="F15" s="92"/>
      <c r="G15" s="255"/>
      <c r="H15" s="372">
        <v>0</v>
      </c>
      <c r="I15" s="259">
        <v>0</v>
      </c>
      <c r="J15" s="244">
        <f>H15</f>
        <v>0</v>
      </c>
      <c r="K15" s="263">
        <f>I15</f>
        <v>0</v>
      </c>
    </row>
    <row r="16" spans="1:11" ht="15" customHeight="1" x14ac:dyDescent="0.25">
      <c r="A16" s="101" t="s">
        <v>645</v>
      </c>
      <c r="B16" s="737"/>
      <c r="C16" s="737"/>
      <c r="D16" s="737"/>
      <c r="E16" s="737"/>
      <c r="F16" s="737"/>
      <c r="G16" s="737"/>
      <c r="H16" s="737"/>
      <c r="I16" s="737"/>
      <c r="J16" s="737"/>
      <c r="K16" s="261"/>
    </row>
    <row r="17" spans="1:11" ht="39" x14ac:dyDescent="0.25">
      <c r="A17" s="93" t="s">
        <v>501</v>
      </c>
      <c r="B17" s="371">
        <v>0.38900000000000001</v>
      </c>
      <c r="C17" s="254">
        <v>7</v>
      </c>
      <c r="D17" s="371">
        <v>0</v>
      </c>
      <c r="E17" s="254">
        <v>0</v>
      </c>
      <c r="F17" s="371">
        <v>0.2</v>
      </c>
      <c r="G17" s="254">
        <v>3</v>
      </c>
      <c r="H17" s="371">
        <v>0</v>
      </c>
      <c r="I17" s="254">
        <v>0</v>
      </c>
      <c r="J17" s="242">
        <v>0.30299999999999999</v>
      </c>
      <c r="K17" s="262">
        <v>10</v>
      </c>
    </row>
    <row r="18" spans="1:11" ht="51.75" x14ac:dyDescent="0.25">
      <c r="A18" s="93" t="s">
        <v>499</v>
      </c>
      <c r="B18" s="92"/>
      <c r="C18" s="255"/>
      <c r="D18" s="92"/>
      <c r="E18" s="255"/>
      <c r="F18" s="92"/>
      <c r="G18" s="255"/>
      <c r="H18" s="372">
        <v>0</v>
      </c>
      <c r="I18" s="259">
        <v>0</v>
      </c>
      <c r="J18" s="244">
        <f>H18</f>
        <v>0</v>
      </c>
      <c r="K18" s="263">
        <f>I18</f>
        <v>0</v>
      </c>
    </row>
    <row r="19" spans="1:11" ht="26.25" x14ac:dyDescent="0.25">
      <c r="A19" s="90" t="s">
        <v>646</v>
      </c>
      <c r="B19" s="736"/>
      <c r="C19" s="736"/>
      <c r="D19" s="736"/>
      <c r="E19" s="736"/>
      <c r="F19" s="736"/>
      <c r="G19" s="736"/>
      <c r="H19" s="736"/>
      <c r="I19" s="736"/>
      <c r="J19" s="736"/>
      <c r="K19" s="264"/>
    </row>
    <row r="20" spans="1:11" ht="39" x14ac:dyDescent="0.25">
      <c r="A20" s="93" t="s">
        <v>501</v>
      </c>
      <c r="B20" s="371">
        <v>3.4000000000000002E-2</v>
      </c>
      <c r="C20" s="254">
        <v>2</v>
      </c>
      <c r="D20" s="371">
        <v>0</v>
      </c>
      <c r="E20" s="254">
        <v>0</v>
      </c>
      <c r="F20" s="371">
        <v>8.3000000000000004E-2</v>
      </c>
      <c r="G20" s="254">
        <v>3</v>
      </c>
      <c r="H20" s="371">
        <v>0.66700000000000004</v>
      </c>
      <c r="I20" s="254">
        <v>4</v>
      </c>
      <c r="J20" s="242">
        <v>0.09</v>
      </c>
      <c r="K20" s="262">
        <v>9</v>
      </c>
    </row>
    <row r="21" spans="1:11" ht="51.75" x14ac:dyDescent="0.25">
      <c r="A21" s="93" t="s">
        <v>500</v>
      </c>
      <c r="B21" s="92"/>
      <c r="C21" s="255"/>
      <c r="D21" s="92"/>
      <c r="E21" s="255"/>
      <c r="F21" s="92"/>
      <c r="G21" s="255"/>
      <c r="H21" s="372">
        <v>0.66700000000000004</v>
      </c>
      <c r="I21" s="259">
        <v>4</v>
      </c>
      <c r="J21" s="244">
        <f>H21</f>
        <v>0.66700000000000004</v>
      </c>
      <c r="K21" s="263">
        <f>I21</f>
        <v>4</v>
      </c>
    </row>
    <row r="22" spans="1:11" x14ac:dyDescent="0.25">
      <c r="A22" s="101" t="s">
        <v>647</v>
      </c>
      <c r="B22" s="737"/>
      <c r="C22" s="737"/>
      <c r="D22" s="737"/>
      <c r="E22" s="737"/>
      <c r="F22" s="737"/>
      <c r="G22" s="737"/>
      <c r="H22" s="737"/>
      <c r="I22" s="737"/>
      <c r="J22" s="737"/>
      <c r="K22" s="261"/>
    </row>
    <row r="23" spans="1:11" ht="45" customHeight="1" x14ac:dyDescent="0.25">
      <c r="A23" s="93" t="s">
        <v>501</v>
      </c>
      <c r="B23" s="371">
        <v>0</v>
      </c>
      <c r="C23" s="254">
        <v>0</v>
      </c>
      <c r="D23" s="371">
        <v>0</v>
      </c>
      <c r="E23" s="254">
        <v>0</v>
      </c>
      <c r="F23" s="371">
        <v>0</v>
      </c>
      <c r="G23" s="254">
        <v>0</v>
      </c>
      <c r="H23" s="371">
        <v>0</v>
      </c>
      <c r="I23" s="254">
        <v>0</v>
      </c>
      <c r="J23" s="242">
        <v>0</v>
      </c>
      <c r="K23" s="262">
        <v>0</v>
      </c>
    </row>
    <row r="24" spans="1:11" ht="51.75" x14ac:dyDescent="0.25">
      <c r="A24" s="93" t="s">
        <v>499</v>
      </c>
      <c r="B24" s="92"/>
      <c r="C24" s="255"/>
      <c r="D24" s="92"/>
      <c r="E24" s="255"/>
      <c r="F24" s="92"/>
      <c r="G24" s="255"/>
      <c r="H24" s="372">
        <v>0</v>
      </c>
      <c r="I24" s="259">
        <v>0</v>
      </c>
      <c r="J24" s="244">
        <f>H24</f>
        <v>0</v>
      </c>
      <c r="K24" s="263">
        <f>I24</f>
        <v>0</v>
      </c>
    </row>
    <row r="25" spans="1:11" ht="26.25" x14ac:dyDescent="0.25">
      <c r="A25" s="90" t="s">
        <v>648</v>
      </c>
      <c r="B25" s="736"/>
      <c r="C25" s="736"/>
      <c r="D25" s="736"/>
      <c r="E25" s="736"/>
      <c r="F25" s="736"/>
      <c r="G25" s="736"/>
      <c r="H25" s="736"/>
      <c r="I25" s="736"/>
      <c r="J25" s="736"/>
      <c r="K25" s="264"/>
    </row>
    <row r="26" spans="1:11" ht="45" customHeight="1" x14ac:dyDescent="0.25">
      <c r="A26" s="93" t="s">
        <v>501</v>
      </c>
      <c r="B26" s="371">
        <v>0</v>
      </c>
      <c r="C26" s="254">
        <v>0</v>
      </c>
      <c r="D26" s="371">
        <v>0</v>
      </c>
      <c r="E26" s="254">
        <v>0</v>
      </c>
      <c r="F26" s="371">
        <v>0</v>
      </c>
      <c r="G26" s="254">
        <v>0</v>
      </c>
      <c r="H26" s="371">
        <v>0</v>
      </c>
      <c r="I26" s="254">
        <v>0</v>
      </c>
      <c r="J26" s="242">
        <v>0</v>
      </c>
      <c r="K26" s="262">
        <v>0</v>
      </c>
    </row>
    <row r="27" spans="1:11" ht="51.75" x14ac:dyDescent="0.25">
      <c r="A27" s="93" t="s">
        <v>500</v>
      </c>
      <c r="B27" s="92"/>
      <c r="C27" s="255"/>
      <c r="D27" s="92"/>
      <c r="E27" s="255"/>
      <c r="F27" s="92"/>
      <c r="G27" s="255"/>
      <c r="H27" s="372">
        <v>0</v>
      </c>
      <c r="I27" s="259">
        <v>0</v>
      </c>
      <c r="J27" s="244">
        <f>H27</f>
        <v>0</v>
      </c>
      <c r="K27" s="263">
        <f>I27</f>
        <v>0</v>
      </c>
    </row>
    <row r="28" spans="1:11" x14ac:dyDescent="0.25">
      <c r="A28" s="90" t="s">
        <v>638</v>
      </c>
      <c r="B28" s="736"/>
      <c r="C28" s="736"/>
      <c r="D28" s="736"/>
      <c r="E28" s="736"/>
      <c r="F28" s="736"/>
      <c r="G28" s="736"/>
      <c r="H28" s="736"/>
      <c r="I28" s="736"/>
      <c r="J28" s="736"/>
      <c r="K28" s="264"/>
    </row>
    <row r="29" spans="1:11" ht="45" customHeight="1" x14ac:dyDescent="0.25">
      <c r="A29" s="93" t="s">
        <v>501</v>
      </c>
      <c r="B29" s="373">
        <v>7.9000000000000001E-2</v>
      </c>
      <c r="C29" s="256">
        <v>55</v>
      </c>
      <c r="D29" s="373">
        <v>0.02</v>
      </c>
      <c r="E29" s="256">
        <v>1</v>
      </c>
      <c r="F29" s="373">
        <v>9.8000000000000004E-2</v>
      </c>
      <c r="G29" s="256">
        <v>31</v>
      </c>
      <c r="H29" s="374">
        <v>0.42099999999999999</v>
      </c>
      <c r="I29" s="375">
        <v>8</v>
      </c>
      <c r="J29" s="242">
        <v>8.5999999999999993E-2</v>
      </c>
      <c r="K29" s="262"/>
    </row>
    <row r="30" spans="1:11" ht="51.75" x14ac:dyDescent="0.25">
      <c r="A30" s="93" t="s">
        <v>500</v>
      </c>
      <c r="B30" s="92"/>
      <c r="C30" s="255"/>
      <c r="D30" s="92"/>
      <c r="E30" s="255"/>
      <c r="F30" s="92"/>
      <c r="G30" s="255"/>
      <c r="H30" s="374">
        <v>0.42099999999999999</v>
      </c>
      <c r="I30" s="375">
        <v>8</v>
      </c>
      <c r="J30" s="244">
        <f>H30</f>
        <v>0.42099999999999999</v>
      </c>
      <c r="K30" s="263">
        <f>I30</f>
        <v>8</v>
      </c>
    </row>
    <row r="31" spans="1:11" ht="15.75" thickBot="1" x14ac:dyDescent="0.3">
      <c r="A31" s="183" t="s">
        <v>638</v>
      </c>
      <c r="B31" s="232">
        <f>B29</f>
        <v>7.9000000000000001E-2</v>
      </c>
      <c r="C31" s="257">
        <f>SUM(C23,C26)</f>
        <v>0</v>
      </c>
      <c r="D31" s="232">
        <f>D29</f>
        <v>0.02</v>
      </c>
      <c r="E31" s="257">
        <f>SUM(E23,E26)</f>
        <v>0</v>
      </c>
      <c r="F31" s="232">
        <f>F29</f>
        <v>9.8000000000000004E-2</v>
      </c>
      <c r="G31" s="257">
        <f>SUM(G23,G26)</f>
        <v>0</v>
      </c>
      <c r="H31" s="232">
        <f>H30</f>
        <v>0.42099999999999999</v>
      </c>
      <c r="I31" s="257">
        <f>SUM(I23,I26)</f>
        <v>0</v>
      </c>
      <c r="J31" s="245"/>
      <c r="K31" s="265"/>
    </row>
    <row r="33" spans="1:11" x14ac:dyDescent="0.25">
      <c r="A33" s="746" t="s">
        <v>145</v>
      </c>
      <c r="B33" s="746"/>
      <c r="C33" s="746"/>
      <c r="D33" s="746"/>
      <c r="E33" s="746"/>
      <c r="F33" s="746"/>
      <c r="G33" s="746"/>
      <c r="H33" s="746"/>
      <c r="I33" s="746"/>
      <c r="J33" s="746"/>
      <c r="K33" s="266"/>
    </row>
    <row r="34" spans="1:11" s="233" customFormat="1" ht="30" customHeight="1" x14ac:dyDescent="0.25">
      <c r="A34" s="747" t="s">
        <v>470</v>
      </c>
      <c r="B34" s="747"/>
      <c r="C34" s="747"/>
      <c r="D34" s="747"/>
      <c r="E34" s="747"/>
      <c r="F34" s="747"/>
      <c r="G34" s="747"/>
      <c r="H34" s="747"/>
      <c r="I34" s="747"/>
      <c r="J34" s="747"/>
      <c r="K34" s="267"/>
    </row>
    <row r="35" spans="1:11" ht="15" customHeight="1" x14ac:dyDescent="0.25"/>
  </sheetData>
  <mergeCells count="18">
    <mergeCell ref="B22:J22"/>
    <mergeCell ref="B25:J25"/>
    <mergeCell ref="A33:J33"/>
    <mergeCell ref="A34:J34"/>
    <mergeCell ref="B28:J28"/>
    <mergeCell ref="J2:K2"/>
    <mergeCell ref="A1:K1"/>
    <mergeCell ref="B2:C2"/>
    <mergeCell ref="D2:E2"/>
    <mergeCell ref="F2:G2"/>
    <mergeCell ref="H2:I2"/>
    <mergeCell ref="A2:A3"/>
    <mergeCell ref="B19:J19"/>
    <mergeCell ref="B4:J4"/>
    <mergeCell ref="B7:J7"/>
    <mergeCell ref="B10:J10"/>
    <mergeCell ref="B13:J13"/>
    <mergeCell ref="B16:J16"/>
  </mergeCells>
  <pageMargins left="0.7" right="0.7" top="0.78740157499999996" bottom="0.78740157499999996" header="0.3" footer="0.3"/>
  <pageSetup paperSize="9" scale="82"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8"/>
  <sheetViews>
    <sheetView workbookViewId="0">
      <selection activeCell="B13" sqref="B13:E13"/>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719" t="s">
        <v>403</v>
      </c>
      <c r="B1" s="706"/>
      <c r="C1" s="706"/>
      <c r="D1" s="706"/>
      <c r="E1" s="707"/>
      <c r="G1" s="82"/>
    </row>
    <row r="2" spans="1:7" s="5" customFormat="1" ht="15" customHeight="1" x14ac:dyDescent="0.2">
      <c r="A2" s="748" t="s">
        <v>638</v>
      </c>
      <c r="B2" s="543" t="s">
        <v>109</v>
      </c>
      <c r="C2" s="649"/>
      <c r="D2" s="543" t="s">
        <v>467</v>
      </c>
      <c r="E2" s="750"/>
    </row>
    <row r="3" spans="1:7" s="5" customFormat="1" ht="15" customHeight="1" x14ac:dyDescent="0.2">
      <c r="A3" s="749"/>
      <c r="B3" s="517" t="s">
        <v>619</v>
      </c>
      <c r="C3" s="517" t="s">
        <v>620</v>
      </c>
      <c r="D3" s="517" t="s">
        <v>619</v>
      </c>
      <c r="E3" s="313" t="s">
        <v>620</v>
      </c>
    </row>
    <row r="4" spans="1:7" s="5" customFormat="1" x14ac:dyDescent="0.2">
      <c r="A4" s="356" t="s">
        <v>641</v>
      </c>
      <c r="B4" s="512">
        <v>0</v>
      </c>
      <c r="C4" s="512">
        <v>0</v>
      </c>
      <c r="D4" s="512">
        <v>0</v>
      </c>
      <c r="E4" s="525">
        <v>0</v>
      </c>
    </row>
    <row r="5" spans="1:7" s="5" customFormat="1" ht="15" customHeight="1" x14ac:dyDescent="0.2">
      <c r="A5" s="356" t="s">
        <v>642</v>
      </c>
      <c r="B5" s="512">
        <v>0</v>
      </c>
      <c r="C5" s="512">
        <v>0</v>
      </c>
      <c r="D5" s="512">
        <v>0</v>
      </c>
      <c r="E5" s="525">
        <v>0</v>
      </c>
    </row>
    <row r="6" spans="1:7" s="5" customFormat="1" ht="25.5" x14ac:dyDescent="0.2">
      <c r="A6" s="356" t="s">
        <v>643</v>
      </c>
      <c r="B6" s="512">
        <v>0</v>
      </c>
      <c r="C6" s="512">
        <v>0</v>
      </c>
      <c r="D6" s="512">
        <v>0</v>
      </c>
      <c r="E6" s="525">
        <v>0</v>
      </c>
    </row>
    <row r="7" spans="1:7" s="5" customFormat="1" ht="15" customHeight="1" x14ac:dyDescent="0.2">
      <c r="A7" s="356" t="s">
        <v>644</v>
      </c>
      <c r="B7" s="512">
        <v>0</v>
      </c>
      <c r="C7" s="512">
        <v>0</v>
      </c>
      <c r="D7" s="512">
        <v>0</v>
      </c>
      <c r="E7" s="525">
        <v>0</v>
      </c>
    </row>
    <row r="8" spans="1:7" s="5" customFormat="1" ht="15" customHeight="1" x14ac:dyDescent="0.2">
      <c r="A8" s="356" t="s">
        <v>645</v>
      </c>
      <c r="B8" s="512">
        <v>0</v>
      </c>
      <c r="C8" s="512">
        <v>0</v>
      </c>
      <c r="D8" s="512">
        <v>0</v>
      </c>
      <c r="E8" s="525">
        <v>0</v>
      </c>
    </row>
    <row r="9" spans="1:7" s="5" customFormat="1" ht="38.25" x14ac:dyDescent="0.2">
      <c r="A9" s="356" t="s">
        <v>646</v>
      </c>
      <c r="B9" s="512">
        <v>0</v>
      </c>
      <c r="C9" s="512">
        <v>0</v>
      </c>
      <c r="D9" s="512">
        <v>0</v>
      </c>
      <c r="E9" s="525">
        <v>2</v>
      </c>
    </row>
    <row r="10" spans="1:7" s="6" customFormat="1" x14ac:dyDescent="0.2">
      <c r="A10" s="357" t="s">
        <v>647</v>
      </c>
      <c r="B10" s="512">
        <v>0</v>
      </c>
      <c r="C10" s="512">
        <v>0</v>
      </c>
      <c r="D10" s="512">
        <v>0</v>
      </c>
      <c r="E10" s="525">
        <v>0</v>
      </c>
    </row>
    <row r="11" spans="1:7" s="6" customFormat="1" ht="25.5" x14ac:dyDescent="0.2">
      <c r="A11" s="357" t="s">
        <v>670</v>
      </c>
      <c r="B11" s="512">
        <v>0</v>
      </c>
      <c r="C11" s="512">
        <v>0</v>
      </c>
      <c r="D11" s="512">
        <v>0</v>
      </c>
      <c r="E11" s="525">
        <v>0</v>
      </c>
    </row>
    <row r="12" spans="1:7" s="6" customFormat="1" x14ac:dyDescent="0.2">
      <c r="A12" s="357" t="s">
        <v>87</v>
      </c>
      <c r="B12" s="512">
        <v>0</v>
      </c>
      <c r="C12" s="512">
        <v>0</v>
      </c>
      <c r="D12" s="512">
        <v>0</v>
      </c>
      <c r="E12" s="525">
        <v>0</v>
      </c>
    </row>
    <row r="13" spans="1:7" ht="12.75" customHeight="1" thickBot="1" x14ac:dyDescent="0.25">
      <c r="A13" s="161" t="s">
        <v>4</v>
      </c>
      <c r="B13" s="323">
        <f>SUM(B4:B12)</f>
        <v>0</v>
      </c>
      <c r="C13" s="323">
        <f t="shared" ref="C13:E13" si="0">SUM(C4:C12)</f>
        <v>0</v>
      </c>
      <c r="D13" s="323">
        <f t="shared" si="0"/>
        <v>0</v>
      </c>
      <c r="E13" s="292">
        <f t="shared" si="0"/>
        <v>2</v>
      </c>
    </row>
    <row r="14" spans="1:7" ht="12.75" customHeight="1" x14ac:dyDescent="0.2">
      <c r="A14" s="324"/>
      <c r="B14" s="324"/>
      <c r="C14" s="324"/>
      <c r="D14" s="324"/>
      <c r="E14" s="324"/>
    </row>
    <row r="15" spans="1:7" x14ac:dyDescent="0.2">
      <c r="A15" s="325" t="s">
        <v>143</v>
      </c>
      <c r="B15" s="119"/>
      <c r="C15" s="119"/>
      <c r="D15" s="119"/>
      <c r="E15" s="119"/>
    </row>
    <row r="16" spans="1:7" ht="39.950000000000003" customHeight="1" x14ac:dyDescent="0.2">
      <c r="A16" s="595" t="s">
        <v>468</v>
      </c>
      <c r="B16" s="595"/>
      <c r="C16" s="595"/>
      <c r="D16" s="595"/>
      <c r="E16" s="595"/>
    </row>
    <row r="17" spans="1:5" ht="25.5" customHeight="1" x14ac:dyDescent="0.2">
      <c r="A17" s="595" t="s">
        <v>624</v>
      </c>
      <c r="B17" s="595"/>
      <c r="C17" s="595"/>
      <c r="D17" s="595"/>
      <c r="E17" s="595"/>
    </row>
    <row r="18" spans="1:5" x14ac:dyDescent="0.2">
      <c r="A18" s="117"/>
      <c r="B18" s="119"/>
      <c r="C18" s="119"/>
      <c r="D18" s="119"/>
      <c r="E18" s="119"/>
    </row>
  </sheetData>
  <mergeCells count="6">
    <mergeCell ref="A17:E17"/>
    <mergeCell ref="A1:E1"/>
    <mergeCell ref="A16:E16"/>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24"/>
  <sheetViews>
    <sheetView zoomScaleNormal="100" workbookViewId="0">
      <selection activeCell="B18" sqref="B18:G19"/>
    </sheetView>
  </sheetViews>
  <sheetFormatPr defaultColWidth="9.140625" defaultRowHeight="12.75" x14ac:dyDescent="0.2"/>
  <cols>
    <col min="1" max="1" width="22.7109375" style="2" customWidth="1"/>
    <col min="2" max="2" width="19.140625" style="41" customWidth="1"/>
    <col min="3" max="3" width="22.28515625" style="41" customWidth="1"/>
    <col min="4" max="4" width="19.28515625" style="41" customWidth="1"/>
    <col min="5" max="6" width="25.140625" style="41" customWidth="1"/>
    <col min="7" max="7" width="19" style="1" customWidth="1"/>
    <col min="8" max="16384" width="9.140625" style="1"/>
  </cols>
  <sheetData>
    <row r="1" spans="1:13" ht="42.75" customHeight="1" x14ac:dyDescent="0.2">
      <c r="A1" s="719" t="s">
        <v>581</v>
      </c>
      <c r="B1" s="751"/>
      <c r="C1" s="751"/>
      <c r="D1" s="751"/>
      <c r="E1" s="751"/>
      <c r="F1" s="751"/>
      <c r="G1" s="752"/>
    </row>
    <row r="2" spans="1:13" s="5" customFormat="1" ht="30" customHeight="1" x14ac:dyDescent="0.2">
      <c r="A2" s="14" t="s">
        <v>638</v>
      </c>
      <c r="B2" s="753" t="s">
        <v>112</v>
      </c>
      <c r="C2" s="753"/>
      <c r="D2" s="753"/>
      <c r="E2" s="753" t="s">
        <v>113</v>
      </c>
      <c r="F2" s="753"/>
      <c r="G2" s="754"/>
      <c r="H2" s="1"/>
      <c r="I2" s="1"/>
      <c r="J2" s="1"/>
      <c r="K2" s="1"/>
      <c r="L2" s="1"/>
      <c r="M2" s="81"/>
    </row>
    <row r="3" spans="1:13" s="5" customFormat="1" ht="35.25" customHeight="1" x14ac:dyDescent="0.2">
      <c r="A3" s="14"/>
      <c r="B3" s="520" t="s">
        <v>110</v>
      </c>
      <c r="C3" s="520" t="s">
        <v>111</v>
      </c>
      <c r="D3" s="519" t="s">
        <v>582</v>
      </c>
      <c r="E3" s="314" t="s">
        <v>110</v>
      </c>
      <c r="F3" s="314" t="s">
        <v>111</v>
      </c>
      <c r="G3" s="313" t="s">
        <v>582</v>
      </c>
      <c r="H3" s="1"/>
      <c r="I3" s="1"/>
      <c r="J3" s="1"/>
      <c r="K3" s="1"/>
      <c r="L3" s="1"/>
      <c r="M3" s="81"/>
    </row>
    <row r="4" spans="1:13" s="5" customFormat="1" x14ac:dyDescent="0.2">
      <c r="A4" s="90" t="s">
        <v>641</v>
      </c>
      <c r="B4" s="39">
        <v>13</v>
      </c>
      <c r="C4" s="39">
        <v>2</v>
      </c>
      <c r="D4" s="39">
        <v>1</v>
      </c>
      <c r="E4" s="39">
        <v>7</v>
      </c>
      <c r="F4" s="39">
        <v>0</v>
      </c>
      <c r="G4" s="89">
        <v>8</v>
      </c>
      <c r="H4" s="1"/>
      <c r="I4" s="1"/>
      <c r="J4" s="1"/>
      <c r="K4" s="1"/>
      <c r="L4" s="1"/>
      <c r="M4" s="81"/>
    </row>
    <row r="5" spans="1:13" s="5" customFormat="1" x14ac:dyDescent="0.2">
      <c r="A5" s="64" t="s">
        <v>98</v>
      </c>
      <c r="B5" s="236">
        <v>0</v>
      </c>
      <c r="C5" s="236">
        <v>0</v>
      </c>
      <c r="D5" s="236">
        <v>0</v>
      </c>
      <c r="E5" s="236">
        <v>0</v>
      </c>
      <c r="F5" s="236">
        <v>0</v>
      </c>
      <c r="G5" s="237">
        <v>0</v>
      </c>
      <c r="H5" s="1"/>
      <c r="I5" s="1"/>
      <c r="J5" s="1"/>
      <c r="K5" s="1"/>
      <c r="L5" s="1"/>
      <c r="M5" s="81"/>
    </row>
    <row r="6" spans="1:13" s="5" customFormat="1" x14ac:dyDescent="0.2">
      <c r="A6" s="90" t="s">
        <v>642</v>
      </c>
      <c r="B6" s="39">
        <v>9</v>
      </c>
      <c r="C6" s="39">
        <v>0</v>
      </c>
      <c r="D6" s="39">
        <v>0</v>
      </c>
      <c r="E6" s="39">
        <v>0</v>
      </c>
      <c r="F6" s="39">
        <v>1</v>
      </c>
      <c r="G6" s="89">
        <v>0</v>
      </c>
      <c r="H6" s="1"/>
      <c r="I6" s="1"/>
      <c r="J6" s="1"/>
      <c r="K6" s="1"/>
      <c r="L6" s="1"/>
      <c r="M6" s="81"/>
    </row>
    <row r="7" spans="1:13" s="5" customFormat="1" x14ac:dyDescent="0.2">
      <c r="A7" s="64" t="s">
        <v>98</v>
      </c>
      <c r="B7" s="236">
        <v>1</v>
      </c>
      <c r="C7" s="236">
        <v>0</v>
      </c>
      <c r="D7" s="236">
        <v>0</v>
      </c>
      <c r="E7" s="236">
        <v>0</v>
      </c>
      <c r="F7" s="236">
        <v>1</v>
      </c>
      <c r="G7" s="237">
        <v>0</v>
      </c>
      <c r="H7" s="1"/>
      <c r="I7" s="1"/>
      <c r="J7" s="1"/>
      <c r="K7" s="1"/>
      <c r="L7" s="1"/>
      <c r="M7" s="81"/>
    </row>
    <row r="8" spans="1:13" s="5" customFormat="1" ht="25.5" x14ac:dyDescent="0.2">
      <c r="A8" s="90" t="s">
        <v>643</v>
      </c>
      <c r="B8" s="39">
        <v>57</v>
      </c>
      <c r="C8" s="39">
        <v>4</v>
      </c>
      <c r="D8" s="39">
        <v>260</v>
      </c>
      <c r="E8" s="39">
        <v>0</v>
      </c>
      <c r="F8" s="39">
        <v>0</v>
      </c>
      <c r="G8" s="89">
        <v>117</v>
      </c>
      <c r="H8" s="1"/>
      <c r="I8" s="1"/>
      <c r="J8" s="1"/>
      <c r="K8" s="1"/>
      <c r="L8" s="1"/>
      <c r="M8" s="81"/>
    </row>
    <row r="9" spans="1:13" s="5" customFormat="1" x14ac:dyDescent="0.2">
      <c r="A9" s="64" t="s">
        <v>98</v>
      </c>
      <c r="B9" s="236">
        <v>37</v>
      </c>
      <c r="C9" s="236">
        <v>2</v>
      </c>
      <c r="D9" s="236">
        <v>221</v>
      </c>
      <c r="E9" s="236">
        <v>0</v>
      </c>
      <c r="F9" s="236">
        <v>0</v>
      </c>
      <c r="G9" s="237">
        <v>88</v>
      </c>
      <c r="H9" s="1"/>
      <c r="I9" s="1"/>
      <c r="J9" s="1"/>
      <c r="K9" s="1"/>
      <c r="L9" s="1"/>
      <c r="M9" s="81"/>
    </row>
    <row r="10" spans="1:13" s="5" customFormat="1" x14ac:dyDescent="0.2">
      <c r="A10" s="90" t="s">
        <v>644</v>
      </c>
      <c r="B10" s="39">
        <v>19</v>
      </c>
      <c r="C10" s="39">
        <v>31</v>
      </c>
      <c r="D10" s="39">
        <v>0</v>
      </c>
      <c r="E10" s="39">
        <v>55</v>
      </c>
      <c r="F10" s="39">
        <v>110</v>
      </c>
      <c r="G10" s="89">
        <v>94</v>
      </c>
      <c r="H10" s="1"/>
      <c r="I10" s="1"/>
      <c r="J10" s="1"/>
      <c r="K10" s="1"/>
      <c r="L10" s="1"/>
      <c r="M10" s="81"/>
    </row>
    <row r="11" spans="1:13" s="5" customFormat="1" x14ac:dyDescent="0.2">
      <c r="A11" s="64" t="s">
        <v>98</v>
      </c>
      <c r="B11" s="236">
        <v>14</v>
      </c>
      <c r="C11" s="236">
        <v>12</v>
      </c>
      <c r="D11" s="236">
        <v>0</v>
      </c>
      <c r="E11" s="236">
        <v>21</v>
      </c>
      <c r="F11" s="236">
        <v>27</v>
      </c>
      <c r="G11" s="237">
        <v>36</v>
      </c>
      <c r="H11" s="1"/>
      <c r="I11" s="1"/>
      <c r="J11" s="1"/>
      <c r="K11" s="1"/>
      <c r="L11" s="1"/>
      <c r="M11" s="81"/>
    </row>
    <row r="12" spans="1:13" s="5" customFormat="1" ht="25.5" x14ac:dyDescent="0.2">
      <c r="A12" s="90" t="s">
        <v>645</v>
      </c>
      <c r="B12" s="39">
        <v>52</v>
      </c>
      <c r="C12" s="39">
        <v>11</v>
      </c>
      <c r="D12" s="39">
        <v>4</v>
      </c>
      <c r="E12" s="39">
        <v>0</v>
      </c>
      <c r="F12" s="39">
        <v>0</v>
      </c>
      <c r="G12" s="89">
        <v>0</v>
      </c>
      <c r="H12" s="1"/>
      <c r="I12" s="1"/>
      <c r="J12" s="1"/>
      <c r="K12" s="1"/>
      <c r="L12" s="1"/>
      <c r="M12" s="81"/>
    </row>
    <row r="13" spans="1:13" s="5" customFormat="1" x14ac:dyDescent="0.2">
      <c r="A13" s="64" t="s">
        <v>98</v>
      </c>
      <c r="B13" s="236">
        <v>14</v>
      </c>
      <c r="C13" s="236">
        <v>1</v>
      </c>
      <c r="D13" s="236">
        <v>1</v>
      </c>
      <c r="E13" s="236">
        <v>0</v>
      </c>
      <c r="F13" s="236">
        <v>0</v>
      </c>
      <c r="G13" s="237">
        <v>0</v>
      </c>
      <c r="H13" s="1"/>
      <c r="I13" s="1"/>
      <c r="J13" s="1"/>
      <c r="K13" s="1"/>
      <c r="L13" s="1"/>
      <c r="M13" s="81"/>
    </row>
    <row r="14" spans="1:13" s="6" customFormat="1" ht="38.25" x14ac:dyDescent="0.2">
      <c r="A14" s="90" t="s">
        <v>646</v>
      </c>
      <c r="B14" s="39">
        <v>7</v>
      </c>
      <c r="C14" s="39">
        <v>3</v>
      </c>
      <c r="D14" s="39">
        <v>2</v>
      </c>
      <c r="E14" s="39">
        <v>1</v>
      </c>
      <c r="F14" s="39">
        <v>0</v>
      </c>
      <c r="G14" s="89">
        <v>2</v>
      </c>
      <c r="H14" s="1"/>
      <c r="I14" s="1"/>
      <c r="J14" s="1"/>
      <c r="K14" s="1"/>
      <c r="L14" s="1"/>
    </row>
    <row r="15" spans="1:13" s="6" customFormat="1" ht="13.5" customHeight="1" x14ac:dyDescent="0.2">
      <c r="A15" s="64" t="s">
        <v>98</v>
      </c>
      <c r="B15" s="236">
        <v>0</v>
      </c>
      <c r="C15" s="236">
        <v>0</v>
      </c>
      <c r="D15" s="236">
        <v>0</v>
      </c>
      <c r="E15" s="236">
        <v>0</v>
      </c>
      <c r="F15" s="236">
        <v>0</v>
      </c>
      <c r="G15" s="237">
        <v>0</v>
      </c>
      <c r="H15" s="1"/>
      <c r="I15" s="1"/>
      <c r="J15" s="1"/>
      <c r="K15" s="1"/>
      <c r="L15" s="1"/>
    </row>
    <row r="16" spans="1:13" s="6" customFormat="1" ht="25.5" x14ac:dyDescent="0.2">
      <c r="A16" s="90" t="s">
        <v>647</v>
      </c>
      <c r="B16" s="39">
        <v>60</v>
      </c>
      <c r="C16" s="39">
        <v>5</v>
      </c>
      <c r="D16" s="39">
        <v>2</v>
      </c>
      <c r="E16" s="39">
        <v>107</v>
      </c>
      <c r="F16" s="39">
        <v>0</v>
      </c>
      <c r="G16" s="89">
        <v>21</v>
      </c>
      <c r="H16" s="1"/>
      <c r="I16" s="1"/>
      <c r="J16" s="1"/>
      <c r="K16" s="1"/>
      <c r="L16" s="1"/>
    </row>
    <row r="17" spans="1:12" s="6" customFormat="1" x14ac:dyDescent="0.2">
      <c r="A17" s="64" t="s">
        <v>98</v>
      </c>
      <c r="B17" s="236">
        <v>20</v>
      </c>
      <c r="C17" s="236">
        <v>5</v>
      </c>
      <c r="D17" s="236">
        <v>2</v>
      </c>
      <c r="E17" s="236">
        <v>63</v>
      </c>
      <c r="F17" s="236">
        <v>0</v>
      </c>
      <c r="G17" s="237">
        <v>21</v>
      </c>
      <c r="H17" s="1"/>
      <c r="I17" s="1"/>
      <c r="J17" s="1"/>
      <c r="K17" s="1"/>
      <c r="L17" s="1"/>
    </row>
    <row r="18" spans="1:12" x14ac:dyDescent="0.2">
      <c r="A18" s="27" t="s">
        <v>4</v>
      </c>
      <c r="B18" s="513">
        <f>B4+B6+B8+B10+B12+B14+B16</f>
        <v>217</v>
      </c>
      <c r="C18" s="513">
        <f t="shared" ref="C18:G19" si="0">C4+C6+C8+C10+C12+C14+C16</f>
        <v>56</v>
      </c>
      <c r="D18" s="513">
        <f t="shared" si="0"/>
        <v>269</v>
      </c>
      <c r="E18" s="513">
        <f t="shared" si="0"/>
        <v>170</v>
      </c>
      <c r="F18" s="513">
        <f t="shared" si="0"/>
        <v>111</v>
      </c>
      <c r="G18" s="523">
        <f t="shared" si="0"/>
        <v>242</v>
      </c>
    </row>
    <row r="19" spans="1:12" ht="13.5" thickBot="1" x14ac:dyDescent="0.25">
      <c r="A19" s="130" t="s">
        <v>98</v>
      </c>
      <c r="B19" s="238">
        <f>B5+B7+B9+B11+B13+B15+B17</f>
        <v>86</v>
      </c>
      <c r="C19" s="238">
        <f t="shared" si="0"/>
        <v>20</v>
      </c>
      <c r="D19" s="238">
        <f t="shared" si="0"/>
        <v>224</v>
      </c>
      <c r="E19" s="238">
        <f t="shared" si="0"/>
        <v>84</v>
      </c>
      <c r="F19" s="238">
        <f t="shared" si="0"/>
        <v>28</v>
      </c>
      <c r="G19" s="524">
        <f t="shared" si="0"/>
        <v>145</v>
      </c>
    </row>
    <row r="21" spans="1:12" ht="30" customHeight="1" x14ac:dyDescent="0.2">
      <c r="A21" s="595" t="s">
        <v>151</v>
      </c>
      <c r="B21" s="595"/>
      <c r="C21" s="595"/>
      <c r="D21" s="595"/>
      <c r="E21" s="595"/>
      <c r="F21" s="595"/>
      <c r="G21" s="595"/>
    </row>
    <row r="22" spans="1:12" ht="15" customHeight="1" x14ac:dyDescent="0.2">
      <c r="A22" s="575" t="s">
        <v>130</v>
      </c>
      <c r="B22" s="575"/>
      <c r="C22" s="575"/>
      <c r="D22" s="575"/>
      <c r="E22" s="575"/>
      <c r="F22" s="575"/>
      <c r="G22" s="575"/>
    </row>
    <row r="23" spans="1:12" ht="15" customHeight="1" x14ac:dyDescent="0.2">
      <c r="A23" s="575" t="s">
        <v>153</v>
      </c>
      <c r="B23" s="575"/>
      <c r="C23" s="575"/>
      <c r="D23" s="575"/>
      <c r="E23" s="575"/>
      <c r="F23" s="575"/>
      <c r="G23" s="575"/>
    </row>
    <row r="24" spans="1:12" x14ac:dyDescent="0.2">
      <c r="A24" s="1"/>
      <c r="B24" s="1"/>
      <c r="C24" s="1"/>
      <c r="D24" s="1"/>
      <c r="E24" s="1"/>
      <c r="F24" s="1"/>
    </row>
  </sheetData>
  <mergeCells count="6">
    <mergeCell ref="A21:G21"/>
    <mergeCell ref="A22:G22"/>
    <mergeCell ref="A23:G2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20"/>
  <sheetViews>
    <sheetView workbookViewId="0">
      <selection activeCell="B13" sqref="B13:H13"/>
    </sheetView>
  </sheetViews>
  <sheetFormatPr defaultColWidth="9.140625" defaultRowHeight="12.75" x14ac:dyDescent="0.2"/>
  <cols>
    <col min="1" max="1" width="40.7109375" style="2" customWidth="1"/>
    <col min="2" max="2" width="17.7109375" style="41" customWidth="1"/>
    <col min="3" max="7" width="10" style="41" customWidth="1"/>
    <col min="8" max="8" width="10" style="1" customWidth="1"/>
    <col min="9" max="16384" width="9.140625" style="1"/>
  </cols>
  <sheetData>
    <row r="1" spans="1:8" ht="42.75" customHeight="1" thickBot="1" x14ac:dyDescent="0.25">
      <c r="A1" s="755" t="s">
        <v>488</v>
      </c>
      <c r="B1" s="756"/>
      <c r="C1" s="757"/>
      <c r="D1" s="757"/>
      <c r="E1" s="757"/>
      <c r="F1" s="757"/>
      <c r="G1" s="757"/>
      <c r="H1" s="758"/>
    </row>
    <row r="2" spans="1:8" s="5" customFormat="1" x14ac:dyDescent="0.2">
      <c r="A2" s="759" t="s">
        <v>638</v>
      </c>
      <c r="B2" s="761" t="s">
        <v>489</v>
      </c>
      <c r="C2" s="763" t="s">
        <v>480</v>
      </c>
      <c r="D2" s="764"/>
      <c r="E2" s="764"/>
      <c r="F2" s="764"/>
      <c r="G2" s="764"/>
      <c r="H2" s="765"/>
    </row>
    <row r="3" spans="1:8" s="5" customFormat="1" x14ac:dyDescent="0.2">
      <c r="A3" s="759"/>
      <c r="B3" s="761"/>
      <c r="C3" s="766" t="s">
        <v>0</v>
      </c>
      <c r="D3" s="767"/>
      <c r="E3" s="766" t="s">
        <v>2</v>
      </c>
      <c r="F3" s="767"/>
      <c r="G3" s="766" t="s">
        <v>1</v>
      </c>
      <c r="H3" s="768"/>
    </row>
    <row r="4" spans="1:8" s="5" customFormat="1" ht="39" customHeight="1" x14ac:dyDescent="0.2">
      <c r="A4" s="760"/>
      <c r="B4" s="762"/>
      <c r="C4" s="315" t="s">
        <v>587</v>
      </c>
      <c r="D4" s="315" t="s">
        <v>588</v>
      </c>
      <c r="E4" s="315" t="s">
        <v>587</v>
      </c>
      <c r="F4" s="315" t="s">
        <v>588</v>
      </c>
      <c r="G4" s="315" t="s">
        <v>587</v>
      </c>
      <c r="H4" s="316" t="s">
        <v>588</v>
      </c>
    </row>
    <row r="5" spans="1:8" s="5" customFormat="1" x14ac:dyDescent="0.2">
      <c r="A5" s="90" t="s">
        <v>672</v>
      </c>
      <c r="B5" s="514">
        <v>0</v>
      </c>
      <c r="C5" s="515">
        <v>0</v>
      </c>
      <c r="D5" s="515">
        <v>0</v>
      </c>
      <c r="E5" s="515">
        <v>0</v>
      </c>
      <c r="F5" s="515">
        <v>0</v>
      </c>
      <c r="G5" s="515">
        <v>0</v>
      </c>
      <c r="H5" s="516">
        <v>0</v>
      </c>
    </row>
    <row r="6" spans="1:8" s="5" customFormat="1" x14ac:dyDescent="0.2">
      <c r="A6" s="90" t="s">
        <v>641</v>
      </c>
      <c r="B6" s="514">
        <v>4</v>
      </c>
      <c r="C6" s="515">
        <v>410</v>
      </c>
      <c r="D6" s="515">
        <v>0</v>
      </c>
      <c r="E6" s="515">
        <v>0</v>
      </c>
      <c r="F6" s="515">
        <v>0</v>
      </c>
      <c r="G6" s="515">
        <v>24</v>
      </c>
      <c r="H6" s="516">
        <v>0</v>
      </c>
    </row>
    <row r="7" spans="1:8" s="5" customFormat="1" x14ac:dyDescent="0.2">
      <c r="A7" s="90" t="s">
        <v>642</v>
      </c>
      <c r="B7" s="514">
        <v>8</v>
      </c>
      <c r="C7" s="515">
        <v>321</v>
      </c>
      <c r="D7" s="515">
        <v>0</v>
      </c>
      <c r="E7" s="515">
        <v>0</v>
      </c>
      <c r="F7" s="515">
        <v>0</v>
      </c>
      <c r="G7" s="515">
        <v>0</v>
      </c>
      <c r="H7" s="516">
        <v>0</v>
      </c>
    </row>
    <row r="8" spans="1:8" s="5" customFormat="1" x14ac:dyDescent="0.2">
      <c r="A8" s="90" t="s">
        <v>643</v>
      </c>
      <c r="B8" s="514">
        <v>21</v>
      </c>
      <c r="C8" s="515">
        <v>927</v>
      </c>
      <c r="D8" s="515">
        <v>0</v>
      </c>
      <c r="E8" s="515">
        <v>0</v>
      </c>
      <c r="F8" s="515">
        <v>0</v>
      </c>
      <c r="G8" s="515">
        <v>0</v>
      </c>
      <c r="H8" s="516">
        <v>0</v>
      </c>
    </row>
    <row r="9" spans="1:8" s="5" customFormat="1" x14ac:dyDescent="0.2">
      <c r="A9" s="90" t="s">
        <v>644</v>
      </c>
      <c r="B9" s="514">
        <v>5</v>
      </c>
      <c r="C9" s="515">
        <v>615</v>
      </c>
      <c r="D9" s="515">
        <v>91</v>
      </c>
      <c r="E9" s="515">
        <v>0</v>
      </c>
      <c r="F9" s="515">
        <v>0</v>
      </c>
      <c r="G9" s="515">
        <v>0</v>
      </c>
      <c r="H9" s="516">
        <v>0</v>
      </c>
    </row>
    <row r="10" spans="1:8" s="5" customFormat="1" x14ac:dyDescent="0.2">
      <c r="A10" s="90" t="s">
        <v>645</v>
      </c>
      <c r="B10" s="514">
        <v>2</v>
      </c>
      <c r="C10" s="515">
        <v>2</v>
      </c>
      <c r="D10" s="515">
        <v>0</v>
      </c>
      <c r="E10" s="515">
        <v>0</v>
      </c>
      <c r="F10" s="515">
        <v>0</v>
      </c>
      <c r="G10" s="515">
        <v>0</v>
      </c>
      <c r="H10" s="516">
        <v>0</v>
      </c>
    </row>
    <row r="11" spans="1:8" s="6" customFormat="1" ht="25.5" x14ac:dyDescent="0.2">
      <c r="A11" s="90" t="s">
        <v>646</v>
      </c>
      <c r="B11" s="514">
        <v>3</v>
      </c>
      <c r="C11" s="515">
        <v>105</v>
      </c>
      <c r="D11" s="515">
        <v>0</v>
      </c>
      <c r="E11" s="515">
        <v>0</v>
      </c>
      <c r="F11" s="515">
        <v>0</v>
      </c>
      <c r="G11" s="515">
        <v>14</v>
      </c>
      <c r="H11" s="516">
        <v>0</v>
      </c>
    </row>
    <row r="12" spans="1:8" s="6" customFormat="1" x14ac:dyDescent="0.2">
      <c r="A12" s="90" t="s">
        <v>647</v>
      </c>
      <c r="B12" s="514">
        <v>5</v>
      </c>
      <c r="C12" s="515">
        <v>0</v>
      </c>
      <c r="D12" s="515">
        <v>4</v>
      </c>
      <c r="E12" s="515">
        <v>0</v>
      </c>
      <c r="F12" s="515">
        <v>0</v>
      </c>
      <c r="G12" s="515">
        <v>0</v>
      </c>
      <c r="H12" s="516">
        <v>1</v>
      </c>
    </row>
    <row r="13" spans="1:8" ht="13.5" thickBot="1" x14ac:dyDescent="0.25">
      <c r="A13" s="24" t="s">
        <v>4</v>
      </c>
      <c r="B13" s="40">
        <f>SUM(B5:B12)</f>
        <v>48</v>
      </c>
      <c r="C13" s="40">
        <f t="shared" ref="C13:H13" si="0">SUM(C5:C12)</f>
        <v>2380</v>
      </c>
      <c r="D13" s="40">
        <f t="shared" si="0"/>
        <v>95</v>
      </c>
      <c r="E13" s="40">
        <f t="shared" si="0"/>
        <v>0</v>
      </c>
      <c r="F13" s="40">
        <f t="shared" si="0"/>
        <v>0</v>
      </c>
      <c r="G13" s="40">
        <f t="shared" si="0"/>
        <v>38</v>
      </c>
      <c r="H13" s="40">
        <f t="shared" si="0"/>
        <v>1</v>
      </c>
    </row>
    <row r="15" spans="1:8" ht="25.5" customHeight="1" x14ac:dyDescent="0.2">
      <c r="A15" s="619" t="s">
        <v>74</v>
      </c>
      <c r="B15" s="619"/>
      <c r="C15" s="619"/>
      <c r="D15" s="619"/>
      <c r="E15" s="619"/>
      <c r="F15" s="619"/>
      <c r="G15" s="619"/>
      <c r="H15" s="619"/>
    </row>
    <row r="16" spans="1:8" ht="30" customHeight="1" x14ac:dyDescent="0.2">
      <c r="A16" s="575" t="s">
        <v>84</v>
      </c>
      <c r="B16" s="575"/>
      <c r="C16" s="575"/>
      <c r="D16" s="575"/>
      <c r="E16" s="575"/>
      <c r="F16" s="575"/>
      <c r="G16" s="575"/>
      <c r="H16" s="575"/>
    </row>
    <row r="17" spans="1:8" ht="40.5" customHeight="1" x14ac:dyDescent="0.2">
      <c r="A17" s="575" t="s">
        <v>154</v>
      </c>
      <c r="B17" s="575"/>
      <c r="C17" s="575"/>
      <c r="D17" s="575"/>
      <c r="E17" s="575"/>
      <c r="F17" s="575"/>
      <c r="G17" s="575"/>
      <c r="H17" s="575"/>
    </row>
    <row r="18" spans="1:8" ht="12.75" customHeight="1" x14ac:dyDescent="0.2">
      <c r="A18" s="619" t="s">
        <v>490</v>
      </c>
      <c r="B18" s="619"/>
      <c r="C18" s="619"/>
      <c r="D18" s="619"/>
      <c r="E18" s="619"/>
      <c r="F18" s="619"/>
      <c r="G18" s="619"/>
      <c r="H18" s="619"/>
    </row>
    <row r="19" spans="1:8" x14ac:dyDescent="0.2">
      <c r="A19" s="619"/>
      <c r="B19" s="619"/>
      <c r="C19" s="619"/>
      <c r="D19" s="619"/>
      <c r="E19" s="619"/>
      <c r="F19" s="619"/>
      <c r="G19" s="619"/>
      <c r="H19" s="619"/>
    </row>
    <row r="20" spans="1:8" x14ac:dyDescent="0.2">
      <c r="A20" s="108"/>
      <c r="B20" s="108"/>
      <c r="C20" s="108"/>
      <c r="D20" s="108"/>
      <c r="E20" s="108"/>
      <c r="F20" s="108"/>
      <c r="G20" s="108"/>
      <c r="H20" s="108"/>
    </row>
  </sheetData>
  <mergeCells count="11">
    <mergeCell ref="A15:H15"/>
    <mergeCell ref="A16:H16"/>
    <mergeCell ref="A17:H17"/>
    <mergeCell ref="A18:H19"/>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B4" sqref="B4:E11"/>
    </sheetView>
  </sheetViews>
  <sheetFormatPr defaultColWidth="9.140625" defaultRowHeight="12.75" x14ac:dyDescent="0.2"/>
  <cols>
    <col min="1" max="1" width="55.42578125" style="2" customWidth="1"/>
    <col min="2" max="2" width="17.140625" style="41"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81" t="s">
        <v>508</v>
      </c>
      <c r="B1" s="771"/>
      <c r="C1" s="771"/>
      <c r="D1" s="771"/>
      <c r="E1" s="772"/>
      <c r="G1" s="777" t="s">
        <v>409</v>
      </c>
      <c r="H1" s="778"/>
      <c r="I1" s="778"/>
      <c r="J1" s="778"/>
      <c r="K1" s="778"/>
    </row>
    <row r="2" spans="1:11" ht="16.5" customHeight="1" x14ac:dyDescent="0.2">
      <c r="A2" s="14" t="s">
        <v>638</v>
      </c>
      <c r="B2" s="773"/>
      <c r="C2" s="774"/>
      <c r="D2" s="774"/>
      <c r="E2" s="775"/>
      <c r="G2" s="779" t="s">
        <v>413</v>
      </c>
      <c r="H2" s="779"/>
      <c r="I2" s="779"/>
      <c r="J2" s="196" t="s">
        <v>410</v>
      </c>
      <c r="K2" s="174" t="s">
        <v>411</v>
      </c>
    </row>
    <row r="3" spans="1:11" ht="18" customHeight="1" x14ac:dyDescent="0.2">
      <c r="A3" s="179"/>
      <c r="B3" s="180" t="s">
        <v>88</v>
      </c>
      <c r="C3" s="180" t="s">
        <v>89</v>
      </c>
      <c r="D3" s="191" t="s">
        <v>404</v>
      </c>
      <c r="E3" s="477" t="s">
        <v>405</v>
      </c>
      <c r="G3" s="779"/>
      <c r="H3" s="779"/>
      <c r="I3" s="779"/>
      <c r="J3" s="196">
        <f>SUM(D9:D11)</f>
        <v>182</v>
      </c>
      <c r="K3" s="197">
        <f>SUM(E9:E11)</f>
        <v>30138062</v>
      </c>
    </row>
    <row r="4" spans="1:11" ht="16.5" customHeight="1" x14ac:dyDescent="0.2">
      <c r="A4" s="17" t="s">
        <v>137</v>
      </c>
      <c r="B4" s="74"/>
      <c r="C4" s="74"/>
      <c r="D4" s="192"/>
      <c r="E4" s="195"/>
      <c r="G4" s="779"/>
      <c r="H4" s="779"/>
      <c r="I4" s="779"/>
      <c r="J4" s="780" t="s">
        <v>412</v>
      </c>
      <c r="K4" s="780"/>
    </row>
    <row r="5" spans="1:11" ht="15.75" customHeight="1" x14ac:dyDescent="0.2">
      <c r="A5" s="17" t="s">
        <v>138</v>
      </c>
      <c r="B5" s="7">
        <v>8</v>
      </c>
      <c r="C5" s="7">
        <v>0</v>
      </c>
      <c r="D5" s="12">
        <f>SUM(B5:C5)</f>
        <v>8</v>
      </c>
      <c r="E5" s="195"/>
      <c r="G5" s="779"/>
      <c r="H5" s="779"/>
      <c r="I5" s="779"/>
      <c r="J5" s="781">
        <f>K3/J3</f>
        <v>165593.74725274724</v>
      </c>
      <c r="K5" s="781"/>
    </row>
    <row r="6" spans="1:11" ht="16.5" customHeight="1" x14ac:dyDescent="0.2">
      <c r="A6" s="17" t="s">
        <v>139</v>
      </c>
      <c r="B6" s="7">
        <v>15</v>
      </c>
      <c r="C6" s="8">
        <v>0</v>
      </c>
      <c r="D6" s="193">
        <f>SUM(B6:C6)</f>
        <v>15</v>
      </c>
      <c r="E6" s="195"/>
    </row>
    <row r="7" spans="1:11" ht="17.25" customHeight="1" x14ac:dyDescent="0.2">
      <c r="A7" s="17" t="s">
        <v>140</v>
      </c>
      <c r="B7" s="7">
        <v>14</v>
      </c>
      <c r="C7" s="7">
        <v>0</v>
      </c>
      <c r="D7" s="192">
        <f>SUM(B7:C7)</f>
        <v>14</v>
      </c>
      <c r="E7" s="195"/>
    </row>
    <row r="8" spans="1:11" ht="17.25" customHeight="1" x14ac:dyDescent="0.2">
      <c r="A8" s="186" t="s">
        <v>407</v>
      </c>
      <c r="B8" s="140">
        <v>6</v>
      </c>
      <c r="C8" s="140">
        <v>0</v>
      </c>
      <c r="D8" s="194">
        <f>SUM(B8:C8)</f>
        <v>6</v>
      </c>
      <c r="E8" s="195"/>
    </row>
    <row r="9" spans="1:11" ht="17.25" customHeight="1" x14ac:dyDescent="0.2">
      <c r="A9" s="21" t="s">
        <v>406</v>
      </c>
      <c r="B9" s="140">
        <v>0</v>
      </c>
      <c r="C9" s="140">
        <v>0</v>
      </c>
      <c r="D9" s="194">
        <f>SUM(B9:C9)</f>
        <v>0</v>
      </c>
      <c r="E9" s="234">
        <v>0</v>
      </c>
    </row>
    <row r="10" spans="1:11" ht="17.25" customHeight="1" x14ac:dyDescent="0.2">
      <c r="A10" s="21" t="s">
        <v>408</v>
      </c>
      <c r="B10" s="74"/>
      <c r="C10" s="74"/>
      <c r="D10" s="194">
        <v>166</v>
      </c>
      <c r="E10" s="234">
        <v>29668440</v>
      </c>
    </row>
    <row r="11" spans="1:11" ht="17.25" customHeight="1" thickBot="1" x14ac:dyDescent="0.25">
      <c r="A11" s="190" t="s">
        <v>120</v>
      </c>
      <c r="B11" s="141"/>
      <c r="C11" s="141"/>
      <c r="D11" s="107">
        <v>16</v>
      </c>
      <c r="E11" s="235">
        <v>469622</v>
      </c>
    </row>
    <row r="12" spans="1:11" ht="17.25" customHeight="1" x14ac:dyDescent="0.2">
      <c r="A12" s="87"/>
      <c r="B12" s="87"/>
      <c r="C12" s="87"/>
      <c r="D12" s="87"/>
      <c r="E12" s="87"/>
    </row>
    <row r="13" spans="1:11" ht="15.75" customHeight="1" x14ac:dyDescent="0.2">
      <c r="A13" s="770" t="s">
        <v>595</v>
      </c>
      <c r="B13" s="770"/>
      <c r="C13" s="770"/>
      <c r="D13" s="770"/>
      <c r="E13" s="770"/>
      <c r="F13" s="63"/>
    </row>
    <row r="14" spans="1:11" ht="15" customHeight="1" x14ac:dyDescent="0.2">
      <c r="A14" s="619" t="s">
        <v>90</v>
      </c>
      <c r="B14" s="619"/>
      <c r="C14" s="619"/>
      <c r="D14" s="619"/>
      <c r="E14" s="619"/>
      <c r="F14" s="63"/>
    </row>
    <row r="15" spans="1:11" ht="30" customHeight="1" x14ac:dyDescent="0.2">
      <c r="A15" s="702" t="s">
        <v>596</v>
      </c>
      <c r="B15" s="702"/>
      <c r="C15" s="702"/>
      <c r="D15" s="702"/>
      <c r="E15" s="702"/>
    </row>
    <row r="16" spans="1:11" ht="75" customHeight="1" x14ac:dyDescent="0.2">
      <c r="A16" s="776" t="s">
        <v>134</v>
      </c>
      <c r="B16" s="776"/>
      <c r="C16" s="776"/>
      <c r="D16" s="776"/>
      <c r="E16" s="776"/>
      <c r="F16" s="181"/>
      <c r="G16" s="181"/>
    </row>
    <row r="17" spans="1:7" ht="75" customHeight="1" x14ac:dyDescent="0.2">
      <c r="A17" s="769" t="s">
        <v>133</v>
      </c>
      <c r="B17" s="769"/>
      <c r="C17" s="769"/>
      <c r="D17" s="769"/>
      <c r="E17" s="769"/>
      <c r="F17" s="182"/>
      <c r="G17" s="182"/>
    </row>
    <row r="18" spans="1:7" ht="75" customHeight="1" x14ac:dyDescent="0.2">
      <c r="A18" s="769" t="s">
        <v>132</v>
      </c>
      <c r="B18" s="769"/>
      <c r="C18" s="769"/>
      <c r="D18" s="769"/>
      <c r="E18" s="769"/>
      <c r="F18" s="182"/>
      <c r="G18" s="182"/>
    </row>
    <row r="19" spans="1:7" ht="60" customHeight="1" x14ac:dyDescent="0.2">
      <c r="A19" s="769" t="s">
        <v>131</v>
      </c>
      <c r="B19" s="769"/>
      <c r="C19" s="769"/>
      <c r="D19" s="769"/>
      <c r="E19" s="769"/>
      <c r="F19" s="182"/>
      <c r="G19" s="182"/>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8"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E17"/>
  <sheetViews>
    <sheetView workbookViewId="0">
      <selection activeCell="B3" sqref="B3:B13"/>
    </sheetView>
  </sheetViews>
  <sheetFormatPr defaultColWidth="9.140625" defaultRowHeight="12.75" x14ac:dyDescent="0.2"/>
  <cols>
    <col min="1" max="1" width="22.7109375" style="2" customWidth="1"/>
    <col min="2" max="2" width="15.7109375" style="3" customWidth="1"/>
    <col min="3" max="3" width="6.140625" style="1" customWidth="1"/>
    <col min="4" max="16384" width="9.140625" style="1"/>
  </cols>
  <sheetData>
    <row r="1" spans="1:5" ht="42.75" customHeight="1" x14ac:dyDescent="0.2">
      <c r="A1" s="782" t="s">
        <v>419</v>
      </c>
      <c r="B1" s="772"/>
    </row>
    <row r="2" spans="1:5" s="5" customFormat="1" ht="25.5" x14ac:dyDescent="0.2">
      <c r="A2" s="285" t="s">
        <v>638</v>
      </c>
      <c r="B2" s="313" t="s">
        <v>39</v>
      </c>
    </row>
    <row r="3" spans="1:5" ht="25.5" x14ac:dyDescent="0.2">
      <c r="A3" s="159" t="s">
        <v>42</v>
      </c>
      <c r="B3" s="368">
        <v>3084</v>
      </c>
    </row>
    <row r="4" spans="1:5" ht="25.5" customHeight="1" x14ac:dyDescent="0.2">
      <c r="A4" s="159" t="s">
        <v>43</v>
      </c>
      <c r="B4" s="368">
        <v>0</v>
      </c>
    </row>
    <row r="5" spans="1:5" ht="38.25" x14ac:dyDescent="0.2">
      <c r="A5" s="159" t="s">
        <v>597</v>
      </c>
      <c r="B5" s="368">
        <v>2359</v>
      </c>
    </row>
    <row r="6" spans="1:5" ht="38.25" x14ac:dyDescent="0.2">
      <c r="A6" s="159" t="s">
        <v>598</v>
      </c>
      <c r="B6" s="368">
        <v>2359</v>
      </c>
    </row>
    <row r="7" spans="1:5" s="4" customFormat="1" x14ac:dyDescent="0.2">
      <c r="A7" s="326" t="s">
        <v>599</v>
      </c>
      <c r="B7" s="368">
        <v>481756</v>
      </c>
    </row>
    <row r="8" spans="1:5" s="4" customFormat="1" ht="25.5" customHeight="1" x14ac:dyDescent="0.2">
      <c r="A8" s="159" t="s">
        <v>631</v>
      </c>
      <c r="B8" s="368">
        <v>652</v>
      </c>
    </row>
    <row r="9" spans="1:5" s="4" customFormat="1" ht="25.5" customHeight="1" x14ac:dyDescent="0.2">
      <c r="A9" s="159" t="s">
        <v>632</v>
      </c>
      <c r="B9" s="368">
        <v>1559</v>
      </c>
    </row>
    <row r="10" spans="1:5" ht="30" customHeight="1" x14ac:dyDescent="0.2">
      <c r="A10" s="159" t="s">
        <v>633</v>
      </c>
      <c r="B10" s="368">
        <v>741</v>
      </c>
    </row>
    <row r="11" spans="1:5" s="2" customFormat="1" ht="39.950000000000003" customHeight="1" x14ac:dyDescent="0.2">
      <c r="A11" s="159" t="s">
        <v>600</v>
      </c>
      <c r="B11" s="368">
        <v>61543</v>
      </c>
    </row>
    <row r="12" spans="1:5" ht="39.950000000000003" customHeight="1" x14ac:dyDescent="0.2">
      <c r="A12" s="159" t="s">
        <v>601</v>
      </c>
      <c r="B12" s="521">
        <v>90755</v>
      </c>
    </row>
    <row r="13" spans="1:5" ht="39" thickBot="1" x14ac:dyDescent="0.25">
      <c r="A13" s="327" t="s">
        <v>602</v>
      </c>
      <c r="B13" s="522">
        <v>45306</v>
      </c>
    </row>
    <row r="14" spans="1:5" ht="15" customHeight="1" x14ac:dyDescent="0.2">
      <c r="A14" s="117"/>
      <c r="B14" s="118"/>
      <c r="C14" s="318"/>
      <c r="D14" s="318"/>
      <c r="E14" s="318"/>
    </row>
    <row r="15" spans="1:5" ht="39.950000000000003" customHeight="1" x14ac:dyDescent="0.2">
      <c r="A15" s="619" t="s">
        <v>634</v>
      </c>
      <c r="B15" s="619"/>
    </row>
    <row r="16" spans="1:5" ht="104.1" customHeight="1" x14ac:dyDescent="0.2">
      <c r="A16" s="619" t="s">
        <v>635</v>
      </c>
      <c r="B16" s="619"/>
    </row>
    <row r="17" spans="1:2" ht="95.1" customHeight="1" x14ac:dyDescent="0.2">
      <c r="A17" s="619" t="s">
        <v>636</v>
      </c>
      <c r="B17" s="619"/>
    </row>
  </sheetData>
  <mergeCells count="4">
    <mergeCell ref="A1:B1"/>
    <mergeCell ref="A15:B15"/>
    <mergeCell ref="A16:B16"/>
    <mergeCell ref="A17:B1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B3" sqref="B3:B11"/>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719" t="s">
        <v>418</v>
      </c>
      <c r="B1" s="707"/>
    </row>
    <row r="2" spans="1:2" s="5" customFormat="1" ht="30" customHeight="1" x14ac:dyDescent="0.2">
      <c r="A2" s="14" t="s">
        <v>638</v>
      </c>
      <c r="B2" s="317" t="s">
        <v>39</v>
      </c>
    </row>
    <row r="3" spans="1:2" s="6" customFormat="1" ht="12.75" customHeight="1" x14ac:dyDescent="0.2">
      <c r="A3" s="30" t="s">
        <v>44</v>
      </c>
      <c r="B3" s="35">
        <v>3295</v>
      </c>
    </row>
    <row r="4" spans="1:2" s="6" customFormat="1" ht="12.75" customHeight="1" x14ac:dyDescent="0.2">
      <c r="A4" s="30" t="s">
        <v>453</v>
      </c>
      <c r="B4" s="35">
        <v>3291</v>
      </c>
    </row>
    <row r="5" spans="1:2" s="6" customFormat="1" ht="12.75" customHeight="1" x14ac:dyDescent="0.2">
      <c r="A5" s="30" t="s">
        <v>452</v>
      </c>
      <c r="B5" s="35">
        <v>4</v>
      </c>
    </row>
    <row r="6" spans="1:2" s="6" customFormat="1" ht="12.75" customHeight="1" x14ac:dyDescent="0.2">
      <c r="A6" s="30" t="s">
        <v>45</v>
      </c>
      <c r="B6" s="35">
        <v>231409</v>
      </c>
    </row>
    <row r="7" spans="1:2" s="6" customFormat="1" ht="12.75" customHeight="1" x14ac:dyDescent="0.2">
      <c r="A7" s="30" t="s">
        <v>497</v>
      </c>
      <c r="B7" s="35">
        <v>231362</v>
      </c>
    </row>
    <row r="8" spans="1:2" s="6" customFormat="1" ht="12.75" customHeight="1" x14ac:dyDescent="0.2">
      <c r="A8" s="30" t="s">
        <v>498</v>
      </c>
      <c r="B8" s="35">
        <v>47</v>
      </c>
    </row>
    <row r="9" spans="1:2" s="6" customFormat="1" ht="25.5" x14ac:dyDescent="0.2">
      <c r="A9" s="64" t="s">
        <v>622</v>
      </c>
      <c r="B9" s="65">
        <v>196</v>
      </c>
    </row>
    <row r="10" spans="1:2" s="6" customFormat="1" ht="15" customHeight="1" x14ac:dyDescent="0.2">
      <c r="A10" s="64" t="s">
        <v>621</v>
      </c>
      <c r="B10" s="65">
        <v>50</v>
      </c>
    </row>
    <row r="11" spans="1:2" s="6" customFormat="1" ht="15" customHeight="1" thickBot="1" x14ac:dyDescent="0.25">
      <c r="A11" s="126" t="s">
        <v>135</v>
      </c>
      <c r="B11" s="120">
        <v>9</v>
      </c>
    </row>
    <row r="13" spans="1:2" ht="56.25" customHeight="1" x14ac:dyDescent="0.2">
      <c r="A13" s="575" t="s">
        <v>70</v>
      </c>
      <c r="B13" s="575"/>
    </row>
    <row r="14" spans="1:2" ht="57" customHeight="1" x14ac:dyDescent="0.2">
      <c r="A14" s="575" t="s">
        <v>136</v>
      </c>
      <c r="B14" s="575"/>
    </row>
    <row r="16" spans="1:2" ht="66" customHeight="1" x14ac:dyDescent="0.2">
      <c r="A16" s="730" t="s">
        <v>457</v>
      </c>
      <c r="B16" s="730"/>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2022-01-02T22:31:48Z</dcterms:modified>
</cp:coreProperties>
</file>