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A5482AE8-C7C9-4C1D-BA29-9040769114C6}" xr6:coauthVersionLast="36" xr6:coauthVersionMax="46" xr10:uidLastSave="{00000000-0000-0000-0000-000000000000}"/>
  <bookViews>
    <workbookView xWindow="0" yWindow="0" windowWidth="27405" windowHeight="12810" tabRatio="803" activeTab="21" xr2:uid="{00000000-000D-0000-FFFF-FFFF00000000}"/>
  </bookViews>
  <sheets>
    <sheet name="Metodika " sheetId="101" r:id="rId1"/>
    <sheet name="2.1" sheetId="1" r:id="rId2"/>
    <sheet name="2.2" sheetId="59" r:id="rId3"/>
    <sheet name="2.3" sheetId="102" r:id="rId4"/>
    <sheet name="2.4" sheetId="7" r:id="rId5"/>
    <sheet name="2.5" sheetId="103" r:id="rId6"/>
    <sheet name="2.6" sheetId="32" r:id="rId7"/>
    <sheet name="2.7" sheetId="33" r:id="rId8"/>
    <sheet name="3.1" sheetId="47" r:id="rId9"/>
    <sheet name="3.2" sheetId="14" r:id="rId10"/>
    <sheet name="3.3" sheetId="63" r:id="rId11"/>
    <sheet name="3.4" sheetId="83" r:id="rId12"/>
    <sheet name="4.1" sheetId="17" r:id="rId13"/>
    <sheet name="5.1" sheetId="19" r:id="rId14"/>
    <sheet name="6.1" sheetId="97" r:id="rId15"/>
    <sheet name="6.2" sheetId="98" r:id="rId16"/>
    <sheet name="6.3" sheetId="99" r:id="rId17"/>
    <sheet name="6.4" sheetId="95" r:id="rId18"/>
    <sheet name="6.5" sheetId="100" r:id="rId19"/>
    <sheet name="6.6" sheetId="76" r:id="rId20"/>
    <sheet name="7.1" sheetId="88" r:id="rId21"/>
    <sheet name="7.2" sheetId="91" r:id="rId22"/>
    <sheet name="7.3" sheetId="90" r:id="rId23"/>
    <sheet name="8.1" sheetId="84" r:id="rId24"/>
    <sheet name="8.2" sheetId="57" r:id="rId25"/>
    <sheet name="8.3" sheetId="70" r:id="rId26"/>
    <sheet name="8.4" sheetId="85" r:id="rId27"/>
    <sheet name="12.1" sheetId="86" r:id="rId28"/>
    <sheet name="12.2" sheetId="31" r:id="rId29"/>
  </sheets>
  <definedNames>
    <definedName name="_xlnm.Print_Area" localSheetId="0">'Metodika '!$A$1:$B$39</definedName>
  </definedNames>
  <calcPr calcId="191029"/>
</workbook>
</file>

<file path=xl/calcChain.xml><?xml version="1.0" encoding="utf-8"?>
<calcChain xmlns="http://schemas.openxmlformats.org/spreadsheetml/2006/main">
  <c r="E4" i="88" l="1"/>
  <c r="C44" i="100"/>
  <c r="D44" i="100"/>
  <c r="E44" i="100"/>
  <c r="F44" i="100"/>
  <c r="G44" i="100"/>
  <c r="H44" i="100"/>
  <c r="I44" i="100"/>
  <c r="J44" i="100"/>
  <c r="K44" i="100"/>
  <c r="B44" i="100"/>
  <c r="I4" i="103" l="1"/>
  <c r="I3" i="103"/>
  <c r="I4" i="102"/>
  <c r="I3" i="102"/>
  <c r="B10" i="70" l="1"/>
  <c r="K51" i="100" l="1"/>
  <c r="J51" i="100"/>
  <c r="I51" i="100"/>
  <c r="H51" i="100"/>
  <c r="G51" i="100"/>
  <c r="F51" i="100"/>
  <c r="E51" i="100"/>
  <c r="D51" i="100"/>
  <c r="C51" i="100"/>
  <c r="B51" i="100"/>
  <c r="K50" i="100"/>
  <c r="J50" i="100"/>
  <c r="I50" i="100"/>
  <c r="H50" i="100"/>
  <c r="G50" i="100"/>
  <c r="F50" i="100"/>
  <c r="E50" i="100"/>
  <c r="D50" i="100"/>
  <c r="C50" i="100"/>
  <c r="B50" i="100"/>
  <c r="K49" i="100"/>
  <c r="J49" i="100"/>
  <c r="I49" i="100"/>
  <c r="H49" i="100"/>
  <c r="G49" i="100"/>
  <c r="F49" i="100"/>
  <c r="E49" i="100"/>
  <c r="D49" i="100"/>
  <c r="C49" i="100"/>
  <c r="B49" i="100"/>
  <c r="K48" i="100"/>
  <c r="J48" i="100"/>
  <c r="I48" i="100"/>
  <c r="H48" i="100"/>
  <c r="G48" i="100"/>
  <c r="F48" i="100"/>
  <c r="E48" i="100"/>
  <c r="D48" i="100"/>
  <c r="C48" i="100"/>
  <c r="B48" i="100"/>
  <c r="K47" i="100"/>
  <c r="J47" i="100"/>
  <c r="I47" i="100"/>
  <c r="H47" i="100"/>
  <c r="G47" i="100"/>
  <c r="F47" i="100"/>
  <c r="E47" i="100"/>
  <c r="D47" i="100"/>
  <c r="C47" i="100"/>
  <c r="B47" i="100"/>
  <c r="K46" i="100"/>
  <c r="J46" i="100"/>
  <c r="I46" i="100"/>
  <c r="H46" i="100"/>
  <c r="G46" i="100"/>
  <c r="F46" i="100"/>
  <c r="E46" i="100"/>
  <c r="D46" i="100"/>
  <c r="C46" i="100"/>
  <c r="B46" i="100"/>
  <c r="K45" i="100"/>
  <c r="J45" i="100"/>
  <c r="I45" i="100"/>
  <c r="H45" i="100"/>
  <c r="G45" i="100"/>
  <c r="F45" i="100"/>
  <c r="E45" i="100"/>
  <c r="D45" i="100"/>
  <c r="C45" i="100"/>
  <c r="B45" i="100"/>
  <c r="M55" i="99"/>
  <c r="L55" i="99"/>
  <c r="M54" i="99"/>
  <c r="L54" i="99"/>
  <c r="M53" i="99"/>
  <c r="L53" i="99"/>
  <c r="M52" i="99"/>
  <c r="L52" i="99"/>
  <c r="M51" i="99"/>
  <c r="L51" i="99"/>
  <c r="K47" i="99"/>
  <c r="J47" i="99"/>
  <c r="I47" i="99"/>
  <c r="H47" i="99"/>
  <c r="G47" i="99"/>
  <c r="F47" i="99"/>
  <c r="E47" i="99"/>
  <c r="D47" i="99"/>
  <c r="C47" i="99"/>
  <c r="B47" i="99"/>
  <c r="M46" i="99"/>
  <c r="L46" i="99"/>
  <c r="M45" i="99"/>
  <c r="L45" i="99"/>
  <c r="M44" i="99"/>
  <c r="L44" i="99"/>
  <c r="M43" i="99"/>
  <c r="L43" i="99"/>
  <c r="M42" i="99"/>
  <c r="L42" i="99"/>
  <c r="K38" i="99"/>
  <c r="J38" i="99"/>
  <c r="I38" i="99"/>
  <c r="H38" i="99"/>
  <c r="G38" i="99"/>
  <c r="F38" i="99"/>
  <c r="E38" i="99"/>
  <c r="D38" i="99"/>
  <c r="C38" i="99"/>
  <c r="B38" i="99"/>
  <c r="M37" i="99"/>
  <c r="L37" i="99"/>
  <c r="M36" i="99"/>
  <c r="L36" i="99"/>
  <c r="M35" i="99"/>
  <c r="L35" i="99"/>
  <c r="M34" i="99"/>
  <c r="L34" i="99"/>
  <c r="M33" i="99"/>
  <c r="L33" i="99"/>
  <c r="K29" i="99"/>
  <c r="J29" i="99"/>
  <c r="I29" i="99"/>
  <c r="H29" i="99"/>
  <c r="G29" i="99"/>
  <c r="F29" i="99"/>
  <c r="E29" i="99"/>
  <c r="D29" i="99"/>
  <c r="L29" i="99" s="1"/>
  <c r="C29" i="99"/>
  <c r="B29" i="99"/>
  <c r="M28" i="99"/>
  <c r="L28" i="99"/>
  <c r="M27" i="99"/>
  <c r="L27" i="99"/>
  <c r="M26" i="99"/>
  <c r="L26" i="99"/>
  <c r="M25" i="99"/>
  <c r="L25" i="99"/>
  <c r="M24" i="99"/>
  <c r="L24" i="99"/>
  <c r="K20" i="99"/>
  <c r="J20" i="99"/>
  <c r="I20" i="99"/>
  <c r="H20" i="99"/>
  <c r="G20" i="99"/>
  <c r="F20" i="99"/>
  <c r="E20" i="99"/>
  <c r="D20" i="99"/>
  <c r="C20" i="99"/>
  <c r="B20" i="99"/>
  <c r="M19" i="99"/>
  <c r="L19" i="99"/>
  <c r="M18" i="99"/>
  <c r="L18" i="99"/>
  <c r="M17" i="99"/>
  <c r="L17" i="99"/>
  <c r="M16" i="99"/>
  <c r="L16" i="99"/>
  <c r="M15" i="99"/>
  <c r="L15" i="99"/>
  <c r="K11" i="99"/>
  <c r="J11" i="99"/>
  <c r="I11" i="99"/>
  <c r="H11" i="99"/>
  <c r="G11" i="99"/>
  <c r="F11" i="99"/>
  <c r="E11" i="99"/>
  <c r="D11" i="99"/>
  <c r="C11" i="99"/>
  <c r="B11" i="99"/>
  <c r="M10" i="99"/>
  <c r="L10" i="99"/>
  <c r="M9" i="99"/>
  <c r="L9" i="99"/>
  <c r="M8" i="99"/>
  <c r="L8" i="99"/>
  <c r="M7" i="99"/>
  <c r="L7" i="99"/>
  <c r="M6" i="99"/>
  <c r="L6" i="99"/>
  <c r="W11" i="98"/>
  <c r="V11" i="98"/>
  <c r="U11" i="98"/>
  <c r="T11" i="98"/>
  <c r="S11" i="98"/>
  <c r="R11" i="98"/>
  <c r="Q11" i="98"/>
  <c r="P11" i="98"/>
  <c r="O11" i="98"/>
  <c r="N11" i="98"/>
  <c r="M11" i="98"/>
  <c r="L11" i="98"/>
  <c r="K11" i="98"/>
  <c r="J11" i="98"/>
  <c r="I11" i="98"/>
  <c r="H11" i="98"/>
  <c r="G11" i="98"/>
  <c r="F11" i="98"/>
  <c r="E11" i="98"/>
  <c r="D11" i="98"/>
  <c r="C11" i="98"/>
  <c r="Y11" i="98" s="1"/>
  <c r="B11" i="98"/>
  <c r="Y10" i="98"/>
  <c r="X10" i="98"/>
  <c r="Y9" i="98"/>
  <c r="X9" i="98"/>
  <c r="Y8" i="98"/>
  <c r="X8" i="98"/>
  <c r="Y7" i="98"/>
  <c r="X7" i="98"/>
  <c r="Y6" i="98"/>
  <c r="X6" i="98"/>
  <c r="Y5" i="98"/>
  <c r="X5" i="98"/>
  <c r="M15" i="97"/>
  <c r="L15" i="97"/>
  <c r="K15" i="97"/>
  <c r="J15" i="97"/>
  <c r="I15" i="97"/>
  <c r="H15" i="97"/>
  <c r="G15" i="97"/>
  <c r="F15" i="97"/>
  <c r="E15" i="97"/>
  <c r="D15" i="97"/>
  <c r="C15" i="97"/>
  <c r="M14" i="97"/>
  <c r="L14" i="97"/>
  <c r="K14" i="97"/>
  <c r="J14" i="97"/>
  <c r="I14" i="97"/>
  <c r="H14" i="97"/>
  <c r="G14" i="97"/>
  <c r="F14" i="97"/>
  <c r="E14" i="97"/>
  <c r="D14" i="97"/>
  <c r="C14" i="97"/>
  <c r="B13" i="97"/>
  <c r="N13" i="97" s="1"/>
  <c r="B12" i="97"/>
  <c r="N12" i="97" s="1"/>
  <c r="B11" i="97"/>
  <c r="N11" i="97" s="1"/>
  <c r="B10" i="97"/>
  <c r="N10" i="97" s="1"/>
  <c r="B9" i="97"/>
  <c r="N9" i="97" s="1"/>
  <c r="N8" i="97"/>
  <c r="B8" i="97"/>
  <c r="B7" i="97"/>
  <c r="N7" i="97" s="1"/>
  <c r="B6" i="97"/>
  <c r="B14" i="97" s="1"/>
  <c r="B5" i="97"/>
  <c r="N5" i="97" s="1"/>
  <c r="B4" i="97"/>
  <c r="N4" i="97" s="1"/>
  <c r="L11" i="99" l="1"/>
  <c r="L20" i="99"/>
  <c r="L38" i="99"/>
  <c r="L47" i="99"/>
  <c r="X11" i="98"/>
  <c r="M11" i="99"/>
  <c r="M20" i="99"/>
  <c r="M29" i="99"/>
  <c r="M38" i="99"/>
  <c r="M47" i="99"/>
  <c r="N15" i="97"/>
  <c r="N6" i="97"/>
  <c r="N14" i="97" s="1"/>
  <c r="B15" i="97"/>
  <c r="I15" i="95"/>
  <c r="H15" i="95"/>
  <c r="G15" i="95"/>
  <c r="F15" i="95"/>
  <c r="E15" i="95"/>
  <c r="D15" i="95"/>
  <c r="C15" i="95"/>
  <c r="B15" i="95"/>
  <c r="I14" i="95"/>
  <c r="H14" i="95"/>
  <c r="G14" i="95"/>
  <c r="F14" i="95"/>
  <c r="E14" i="95"/>
  <c r="D14" i="95"/>
  <c r="C14" i="95"/>
  <c r="B14" i="95"/>
  <c r="J13" i="95"/>
  <c r="J12" i="95"/>
  <c r="J11" i="95"/>
  <c r="J10" i="95"/>
  <c r="J9" i="95"/>
  <c r="J8" i="95"/>
  <c r="J7" i="95"/>
  <c r="J6" i="95"/>
  <c r="J5" i="95"/>
  <c r="J4" i="95"/>
  <c r="J15" i="95" l="1"/>
  <c r="J14" i="95"/>
  <c r="J255" i="91" l="1"/>
  <c r="I255" i="91"/>
  <c r="H255" i="91"/>
  <c r="G255" i="91"/>
  <c r="F255" i="91"/>
  <c r="E255" i="91"/>
  <c r="D255" i="91"/>
  <c r="C255" i="91"/>
  <c r="B255" i="91"/>
  <c r="K254" i="91"/>
  <c r="K249" i="91"/>
  <c r="K91" i="91"/>
  <c r="K146" i="91"/>
  <c r="K231" i="91"/>
  <c r="K29" i="91"/>
  <c r="K186" i="91"/>
  <c r="K241" i="91"/>
  <c r="K38" i="91"/>
  <c r="K7" i="91"/>
  <c r="K201" i="91"/>
  <c r="K229" i="91"/>
  <c r="K155" i="91"/>
  <c r="K20" i="91"/>
  <c r="K19" i="91"/>
  <c r="K200" i="91"/>
  <c r="K53" i="91"/>
  <c r="K182" i="91"/>
  <c r="K240" i="91"/>
  <c r="K239" i="91"/>
  <c r="K238" i="91"/>
  <c r="K156" i="91"/>
  <c r="K237" i="91"/>
  <c r="K236" i="91"/>
  <c r="K235" i="91"/>
  <c r="K212" i="91"/>
  <c r="K185" i="91"/>
  <c r="K112" i="91"/>
  <c r="K233" i="91"/>
  <c r="K234" i="91"/>
  <c r="K232" i="91"/>
  <c r="K184" i="91"/>
  <c r="K222" i="91"/>
  <c r="K228" i="91"/>
  <c r="K227" i="91"/>
  <c r="K221" i="91"/>
  <c r="K225" i="91"/>
  <c r="K216" i="91"/>
  <c r="K192" i="91"/>
  <c r="K214" i="91"/>
  <c r="K93" i="91"/>
  <c r="K224" i="91"/>
  <c r="K251" i="91"/>
  <c r="K92" i="91"/>
  <c r="K199" i="91"/>
  <c r="K198" i="91"/>
  <c r="K248" i="91"/>
  <c r="K197" i="91"/>
  <c r="K196" i="91"/>
  <c r="K183" i="91"/>
  <c r="K195" i="91"/>
  <c r="K207" i="91"/>
  <c r="K194" i="91"/>
  <c r="K111" i="91"/>
  <c r="K47" i="91"/>
  <c r="K181" i="91"/>
  <c r="K220" i="91"/>
  <c r="K246" i="91"/>
  <c r="K205" i="91"/>
  <c r="K218" i="91"/>
  <c r="K10" i="91"/>
  <c r="K59" i="91"/>
  <c r="K217" i="91"/>
  <c r="K204" i="91"/>
  <c r="K190" i="91"/>
  <c r="K189" i="91"/>
  <c r="K188" i="91"/>
  <c r="K169" i="91"/>
  <c r="K211" i="91"/>
  <c r="K164" i="91"/>
  <c r="K48" i="91"/>
  <c r="K170" i="91"/>
  <c r="K165" i="91"/>
  <c r="K163" i="91"/>
  <c r="K162" i="91"/>
  <c r="K62" i="91"/>
  <c r="K161" i="91"/>
  <c r="K160" i="91"/>
  <c r="K145" i="91"/>
  <c r="K159" i="91"/>
  <c r="K157" i="91"/>
  <c r="K178" i="91"/>
  <c r="K175" i="91"/>
  <c r="K60" i="91"/>
  <c r="K136" i="91"/>
  <c r="K203" i="91"/>
  <c r="K152" i="91"/>
  <c r="K244" i="91"/>
  <c r="K150" i="91"/>
  <c r="K147" i="91"/>
  <c r="K148" i="91"/>
  <c r="K149" i="91"/>
  <c r="K154" i="91"/>
  <c r="K187" i="91"/>
  <c r="K153" i="91"/>
  <c r="K30" i="91"/>
  <c r="K219" i="91"/>
  <c r="K15" i="91"/>
  <c r="K250" i="91"/>
  <c r="K151" i="91"/>
  <c r="K144" i="91"/>
  <c r="K177" i="91"/>
  <c r="K143" i="91"/>
  <c r="K215" i="91"/>
  <c r="K142" i="91"/>
  <c r="K132" i="91"/>
  <c r="K141" i="91"/>
  <c r="K42" i="91"/>
  <c r="K138" i="91"/>
  <c r="K140" i="91"/>
  <c r="K139" i="91"/>
  <c r="K202" i="91"/>
  <c r="K134" i="91"/>
  <c r="K135" i="91"/>
  <c r="K133" i="91"/>
  <c r="K131" i="91"/>
  <c r="K174" i="91"/>
  <c r="K130" i="91"/>
  <c r="K128" i="91"/>
  <c r="K129" i="91"/>
  <c r="K126" i="91"/>
  <c r="K253" i="91"/>
  <c r="K125" i="91"/>
  <c r="K123" i="91"/>
  <c r="K122" i="91"/>
  <c r="K121" i="91"/>
  <c r="K120" i="91"/>
  <c r="K124" i="91"/>
  <c r="K118" i="91"/>
  <c r="K119" i="91"/>
  <c r="K117" i="91"/>
  <c r="K116" i="91"/>
  <c r="K114" i="91"/>
  <c r="K107" i="91"/>
  <c r="K106" i="91"/>
  <c r="K101" i="91"/>
  <c r="K95" i="91"/>
  <c r="K172" i="91"/>
  <c r="K90" i="91"/>
  <c r="K89" i="91"/>
  <c r="K179" i="91"/>
  <c r="K88" i="91"/>
  <c r="K210" i="91"/>
  <c r="K86" i="91"/>
  <c r="K84" i="91"/>
  <c r="K85" i="91"/>
  <c r="K83" i="91"/>
  <c r="K82" i="91"/>
  <c r="K87" i="91"/>
  <c r="K127" i="91"/>
  <c r="K252" i="91"/>
  <c r="K79" i="91"/>
  <c r="K247" i="91"/>
  <c r="K78" i="91"/>
  <c r="K171" i="91"/>
  <c r="K77" i="91"/>
  <c r="K76" i="91"/>
  <c r="K75" i="91"/>
  <c r="K230" i="91"/>
  <c r="K168" i="91"/>
  <c r="K72" i="91"/>
  <c r="K73" i="91"/>
  <c r="K191" i="91"/>
  <c r="K173" i="91"/>
  <c r="K71" i="91"/>
  <c r="K70" i="91"/>
  <c r="K206" i="91"/>
  <c r="K158" i="91"/>
  <c r="K69" i="91"/>
  <c r="K74" i="91"/>
  <c r="K68" i="91"/>
  <c r="K52" i="91"/>
  <c r="K65" i="91"/>
  <c r="K66" i="91"/>
  <c r="K64" i="91"/>
  <c r="K67" i="91"/>
  <c r="K166" i="91"/>
  <c r="K63" i="91"/>
  <c r="K61" i="91"/>
  <c r="K94" i="91"/>
  <c r="K58" i="91"/>
  <c r="K57" i="91"/>
  <c r="K55" i="91"/>
  <c r="K209" i="91"/>
  <c r="K56" i="91"/>
  <c r="K180" i="91"/>
  <c r="K193" i="91"/>
  <c r="K54" i="91"/>
  <c r="K51" i="91"/>
  <c r="K50" i="91"/>
  <c r="K46" i="91"/>
  <c r="K26" i="91"/>
  <c r="K43" i="91"/>
  <c r="K115" i="91"/>
  <c r="K113" i="91"/>
  <c r="K81" i="91"/>
  <c r="K109" i="91"/>
  <c r="K40" i="91"/>
  <c r="K104" i="91"/>
  <c r="K105" i="91"/>
  <c r="K49" i="91"/>
  <c r="K103" i="91"/>
  <c r="K102" i="91"/>
  <c r="K243" i="91"/>
  <c r="K245" i="91"/>
  <c r="K45" i="91"/>
  <c r="K44" i="91"/>
  <c r="K80" i="91"/>
  <c r="K41" i="91"/>
  <c r="K226" i="91"/>
  <c r="K213" i="91"/>
  <c r="K96" i="91"/>
  <c r="K100" i="91"/>
  <c r="K99" i="91"/>
  <c r="K98" i="91"/>
  <c r="K97" i="91"/>
  <c r="K25" i="91"/>
  <c r="K39" i="91"/>
  <c r="K176" i="91"/>
  <c r="K37" i="91"/>
  <c r="K208" i="91"/>
  <c r="K108" i="91"/>
  <c r="K35" i="91"/>
  <c r="K223" i="91"/>
  <c r="K36" i="91"/>
  <c r="K24" i="91"/>
  <c r="K34" i="91"/>
  <c r="K33" i="91"/>
  <c r="K32" i="91"/>
  <c r="K31" i="91"/>
  <c r="K137" i="91"/>
  <c r="K28" i="91"/>
  <c r="K27" i="91"/>
  <c r="K23" i="91"/>
  <c r="K22" i="91"/>
  <c r="K14" i="91"/>
  <c r="K21" i="91"/>
  <c r="K110" i="91"/>
  <c r="K18" i="91"/>
  <c r="K167" i="91"/>
  <c r="K16" i="91"/>
  <c r="K13" i="91"/>
  <c r="K17" i="91"/>
  <c r="K12" i="91"/>
  <c r="K9" i="91"/>
  <c r="K8" i="91"/>
  <c r="K242" i="91"/>
  <c r="K6" i="91"/>
  <c r="K11" i="91"/>
  <c r="K5" i="91"/>
  <c r="K4" i="91"/>
  <c r="K255" i="91" s="1"/>
  <c r="J21" i="90" l="1"/>
  <c r="I21" i="90"/>
  <c r="K21" i="90" s="1"/>
  <c r="I20" i="90"/>
  <c r="G20" i="90"/>
  <c r="E20" i="90"/>
  <c r="C20" i="90"/>
  <c r="K18" i="90"/>
  <c r="J18" i="90"/>
  <c r="K17" i="90"/>
  <c r="K15" i="90"/>
  <c r="J15" i="90"/>
  <c r="K14" i="90"/>
  <c r="K12" i="90"/>
  <c r="J12" i="90"/>
  <c r="K11" i="90"/>
  <c r="K9" i="90"/>
  <c r="J9" i="90"/>
  <c r="K8" i="90"/>
  <c r="K6" i="90"/>
  <c r="J6" i="90"/>
  <c r="K5" i="90"/>
  <c r="K20" i="90" l="1"/>
  <c r="E9" i="88"/>
  <c r="E8" i="88"/>
  <c r="E7" i="88"/>
  <c r="E6" i="88"/>
  <c r="E5" i="88"/>
  <c r="B8" i="84" l="1"/>
  <c r="C95" i="47"/>
  <c r="F82" i="1"/>
  <c r="H73" i="1"/>
  <c r="N77" i="19" l="1"/>
  <c r="N78" i="19"/>
  <c r="N79" i="19"/>
  <c r="N81" i="19"/>
  <c r="N82" i="19"/>
  <c r="N85" i="19"/>
  <c r="R77" i="19"/>
  <c r="R87" i="19" s="1"/>
  <c r="H87" i="19"/>
  <c r="D77" i="19"/>
  <c r="D87" i="19" s="1"/>
  <c r="E77" i="19"/>
  <c r="E87" i="19" s="1"/>
  <c r="F77" i="19"/>
  <c r="F87" i="19" s="1"/>
  <c r="H77" i="19"/>
  <c r="I77" i="19"/>
  <c r="I87" i="19" s="1"/>
  <c r="J77" i="19"/>
  <c r="J87" i="19" s="1"/>
  <c r="L77" i="19"/>
  <c r="M77" i="19"/>
  <c r="P77" i="19"/>
  <c r="P87" i="19" s="1"/>
  <c r="Q77" i="19"/>
  <c r="Q87" i="19" s="1"/>
  <c r="D78" i="19"/>
  <c r="E78" i="19"/>
  <c r="F78" i="19"/>
  <c r="L78" i="19"/>
  <c r="L87" i="19" s="1"/>
  <c r="M78" i="19"/>
  <c r="P78" i="19"/>
  <c r="Q78" i="19"/>
  <c r="R78" i="19"/>
  <c r="D79" i="19"/>
  <c r="E79" i="19"/>
  <c r="F79" i="19"/>
  <c r="L79" i="19"/>
  <c r="M79" i="19"/>
  <c r="P79" i="19"/>
  <c r="Q79" i="19"/>
  <c r="R79" i="19"/>
  <c r="D80" i="19"/>
  <c r="E80" i="19"/>
  <c r="F80" i="19"/>
  <c r="D81" i="19"/>
  <c r="E81" i="19"/>
  <c r="F81" i="19"/>
  <c r="L81" i="19"/>
  <c r="M81" i="19"/>
  <c r="M87" i="19" s="1"/>
  <c r="P81" i="19"/>
  <c r="Q81" i="19"/>
  <c r="R81" i="19"/>
  <c r="D82" i="19"/>
  <c r="E82" i="19"/>
  <c r="F82" i="19"/>
  <c r="L82" i="19"/>
  <c r="M82" i="19"/>
  <c r="P82" i="19"/>
  <c r="Q82" i="19"/>
  <c r="R82" i="19"/>
  <c r="D85" i="19"/>
  <c r="E85" i="19"/>
  <c r="F85" i="19"/>
  <c r="L85" i="19"/>
  <c r="M85" i="19"/>
  <c r="C87" i="17"/>
  <c r="D87" i="17"/>
  <c r="E87" i="17"/>
  <c r="F87" i="17"/>
  <c r="G87" i="17"/>
  <c r="H87" i="17"/>
  <c r="I87" i="17"/>
  <c r="J87" i="17"/>
  <c r="C88" i="17"/>
  <c r="D88" i="17"/>
  <c r="E88" i="17"/>
  <c r="F88" i="17"/>
  <c r="G88" i="17"/>
  <c r="H88" i="17"/>
  <c r="I88" i="17"/>
  <c r="J88" i="17"/>
  <c r="C89" i="17"/>
  <c r="D89" i="17"/>
  <c r="E89" i="17"/>
  <c r="F89" i="17"/>
  <c r="G89" i="17"/>
  <c r="H89" i="17"/>
  <c r="I89" i="17"/>
  <c r="J89" i="17"/>
  <c r="C90" i="17"/>
  <c r="D90" i="17"/>
  <c r="E90" i="17"/>
  <c r="F90" i="17"/>
  <c r="G90" i="17"/>
  <c r="H90" i="17"/>
  <c r="I90" i="17"/>
  <c r="J90" i="17"/>
  <c r="C91" i="17"/>
  <c r="D91" i="17"/>
  <c r="E91" i="17"/>
  <c r="F91" i="17"/>
  <c r="G91" i="17"/>
  <c r="H91" i="17"/>
  <c r="I91" i="17"/>
  <c r="J91" i="17"/>
  <c r="C92" i="17"/>
  <c r="D92" i="17"/>
  <c r="E92" i="17"/>
  <c r="F92" i="17"/>
  <c r="G92" i="17"/>
  <c r="H92" i="17"/>
  <c r="I92" i="17"/>
  <c r="J92" i="17"/>
  <c r="C93" i="17"/>
  <c r="D93" i="17"/>
  <c r="E93" i="17"/>
  <c r="F93" i="17"/>
  <c r="G93" i="17"/>
  <c r="H93" i="17"/>
  <c r="I93" i="17"/>
  <c r="J93" i="17"/>
  <c r="C94" i="17"/>
  <c r="D94" i="17"/>
  <c r="E94" i="17"/>
  <c r="F94" i="17"/>
  <c r="G94" i="17"/>
  <c r="H94" i="17"/>
  <c r="I94" i="17"/>
  <c r="J94" i="17"/>
  <c r="C95" i="17"/>
  <c r="D95" i="17"/>
  <c r="E95" i="17"/>
  <c r="F95" i="17"/>
  <c r="G95" i="17"/>
  <c r="H95" i="17"/>
  <c r="I95" i="17"/>
  <c r="J95" i="17"/>
  <c r="C96" i="17"/>
  <c r="D96" i="17"/>
  <c r="E96" i="17"/>
  <c r="F96" i="17"/>
  <c r="G96" i="17"/>
  <c r="H96" i="17"/>
  <c r="I96" i="17"/>
  <c r="J96" i="17"/>
  <c r="C98" i="17"/>
  <c r="D98" i="17"/>
  <c r="E98" i="17"/>
  <c r="F98" i="17"/>
  <c r="G98" i="17"/>
  <c r="H98" i="17"/>
  <c r="I98" i="17"/>
  <c r="J98" i="17"/>
  <c r="C99" i="17"/>
  <c r="D99" i="17"/>
  <c r="E99" i="17"/>
  <c r="F99" i="17"/>
  <c r="G99" i="17"/>
  <c r="H99" i="17"/>
  <c r="I99" i="17"/>
  <c r="J99" i="17"/>
  <c r="D86" i="17"/>
  <c r="E86" i="17"/>
  <c r="F86" i="17"/>
  <c r="G86" i="17"/>
  <c r="H86" i="17"/>
  <c r="I86" i="17"/>
  <c r="J86" i="17"/>
  <c r="C86" i="17"/>
  <c r="C77" i="14"/>
  <c r="D77" i="14"/>
  <c r="E77" i="14"/>
  <c r="F77" i="14"/>
  <c r="G77" i="14"/>
  <c r="H77" i="14"/>
  <c r="I77" i="14"/>
  <c r="J77" i="14"/>
  <c r="C78" i="14"/>
  <c r="D78" i="14"/>
  <c r="E78" i="14"/>
  <c r="F78" i="14"/>
  <c r="G78" i="14"/>
  <c r="H78" i="14"/>
  <c r="I78" i="14"/>
  <c r="J78" i="14"/>
  <c r="C79" i="14"/>
  <c r="D79" i="14"/>
  <c r="E79" i="14"/>
  <c r="F79" i="14"/>
  <c r="G79" i="14"/>
  <c r="H79" i="14"/>
  <c r="I79" i="14"/>
  <c r="J79" i="14"/>
  <c r="C80" i="14"/>
  <c r="D80" i="14"/>
  <c r="E80" i="14"/>
  <c r="F80" i="14"/>
  <c r="G80" i="14"/>
  <c r="H80" i="14"/>
  <c r="I80" i="14"/>
  <c r="J80" i="14"/>
  <c r="C81" i="14"/>
  <c r="D81" i="14"/>
  <c r="E81" i="14"/>
  <c r="F81" i="14"/>
  <c r="G81" i="14"/>
  <c r="H81" i="14"/>
  <c r="I81" i="14"/>
  <c r="J81" i="14"/>
  <c r="C82" i="14"/>
  <c r="D82" i="14"/>
  <c r="E82" i="14"/>
  <c r="F82" i="14"/>
  <c r="G82" i="14"/>
  <c r="H82" i="14"/>
  <c r="I82" i="14"/>
  <c r="J82" i="14"/>
  <c r="C83" i="14"/>
  <c r="D83" i="14"/>
  <c r="E83" i="14"/>
  <c r="F83" i="14"/>
  <c r="G83" i="14"/>
  <c r="H83" i="14"/>
  <c r="I83" i="14"/>
  <c r="J83" i="14"/>
  <c r="C84" i="14"/>
  <c r="D84" i="14"/>
  <c r="E84" i="14"/>
  <c r="F84" i="14"/>
  <c r="G84" i="14"/>
  <c r="H84" i="14"/>
  <c r="I84" i="14"/>
  <c r="J84" i="14"/>
  <c r="C85" i="14"/>
  <c r="D85" i="14"/>
  <c r="E85" i="14"/>
  <c r="F85" i="14"/>
  <c r="G85" i="14"/>
  <c r="H85" i="14"/>
  <c r="I85" i="14"/>
  <c r="J85" i="14"/>
  <c r="C86" i="14"/>
  <c r="D86" i="14"/>
  <c r="E86" i="14"/>
  <c r="F86" i="14"/>
  <c r="G86" i="14"/>
  <c r="H86" i="14"/>
  <c r="I86" i="14"/>
  <c r="J86" i="14"/>
  <c r="D76" i="14"/>
  <c r="E76" i="14"/>
  <c r="F76" i="14"/>
  <c r="G76" i="14"/>
  <c r="H76" i="14"/>
  <c r="I76" i="14"/>
  <c r="J76" i="14"/>
  <c r="C76" i="14"/>
  <c r="H98" i="47"/>
  <c r="D98" i="47"/>
  <c r="E98" i="47"/>
  <c r="F98" i="47"/>
  <c r="G98" i="47"/>
  <c r="I98" i="47"/>
  <c r="J98" i="47"/>
  <c r="D99" i="47"/>
  <c r="E99" i="47"/>
  <c r="F99" i="47"/>
  <c r="G99" i="47"/>
  <c r="H99" i="47"/>
  <c r="I99" i="47"/>
  <c r="J99" i="47"/>
  <c r="C98" i="47"/>
  <c r="C99" i="47"/>
  <c r="K99" i="47" s="1"/>
  <c r="D96" i="47"/>
  <c r="E96" i="47"/>
  <c r="F96" i="47"/>
  <c r="G96" i="47"/>
  <c r="H96" i="47"/>
  <c r="I96" i="47"/>
  <c r="J96" i="47"/>
  <c r="C87" i="47"/>
  <c r="D87" i="47"/>
  <c r="E87" i="47"/>
  <c r="K87" i="47" s="1"/>
  <c r="F87" i="47"/>
  <c r="G87" i="47"/>
  <c r="H87" i="47"/>
  <c r="I87" i="47"/>
  <c r="J87" i="47"/>
  <c r="C88" i="47"/>
  <c r="K88" i="47" s="1"/>
  <c r="D88" i="47"/>
  <c r="E88" i="47"/>
  <c r="F88" i="47"/>
  <c r="G88" i="47"/>
  <c r="H88" i="47"/>
  <c r="I88" i="47"/>
  <c r="J88" i="47"/>
  <c r="C89" i="47"/>
  <c r="K89" i="47" s="1"/>
  <c r="D89" i="47"/>
  <c r="E89" i="47"/>
  <c r="F89" i="47"/>
  <c r="G89" i="47"/>
  <c r="H89" i="47"/>
  <c r="I89" i="47"/>
  <c r="J89" i="47"/>
  <c r="C90" i="47"/>
  <c r="D90" i="47"/>
  <c r="K90" i="47" s="1"/>
  <c r="E90" i="47"/>
  <c r="F90" i="47"/>
  <c r="G90" i="47"/>
  <c r="H90" i="47"/>
  <c r="I90" i="47"/>
  <c r="J90" i="47"/>
  <c r="C91" i="47"/>
  <c r="D91" i="47"/>
  <c r="E91" i="47"/>
  <c r="K91" i="47" s="1"/>
  <c r="F91" i="47"/>
  <c r="G91" i="47"/>
  <c r="H91" i="47"/>
  <c r="I91" i="47"/>
  <c r="J91" i="47"/>
  <c r="C92" i="47"/>
  <c r="K92" i="47" s="1"/>
  <c r="D92" i="47"/>
  <c r="E92" i="47"/>
  <c r="F92" i="47"/>
  <c r="G92" i="47"/>
  <c r="H92" i="47"/>
  <c r="I92" i="47"/>
  <c r="J92" i="47"/>
  <c r="C93" i="47"/>
  <c r="K93" i="47" s="1"/>
  <c r="D93" i="47"/>
  <c r="E93" i="47"/>
  <c r="F93" i="47"/>
  <c r="G93" i="47"/>
  <c r="H93" i="47"/>
  <c r="I93" i="47"/>
  <c r="J93" i="47"/>
  <c r="C94" i="47"/>
  <c r="D94" i="47"/>
  <c r="K94" i="47" s="1"/>
  <c r="E94" i="47"/>
  <c r="F94" i="47"/>
  <c r="G94" i="47"/>
  <c r="H94" i="47"/>
  <c r="I94" i="47"/>
  <c r="J94" i="47"/>
  <c r="D95" i="47"/>
  <c r="E95" i="47"/>
  <c r="F95" i="47"/>
  <c r="K95" i="47" s="1"/>
  <c r="G95" i="47"/>
  <c r="H95" i="47"/>
  <c r="I95" i="47"/>
  <c r="J95" i="47"/>
  <c r="C96" i="47"/>
  <c r="D86" i="47"/>
  <c r="E86" i="47"/>
  <c r="F86" i="47"/>
  <c r="G86" i="47"/>
  <c r="H86" i="47"/>
  <c r="I86" i="47"/>
  <c r="J86" i="47"/>
  <c r="C86" i="47"/>
  <c r="K86" i="47" s="1"/>
  <c r="N73" i="19"/>
  <c r="M73" i="19"/>
  <c r="L73" i="19"/>
  <c r="K83" i="17"/>
  <c r="K82" i="17"/>
  <c r="J81" i="17"/>
  <c r="I81" i="17"/>
  <c r="H81" i="17"/>
  <c r="G81" i="17"/>
  <c r="F81" i="17"/>
  <c r="E81" i="17"/>
  <c r="D81" i="17"/>
  <c r="C81" i="17"/>
  <c r="K80" i="17"/>
  <c r="K79" i="17"/>
  <c r="K78" i="17"/>
  <c r="K77" i="17"/>
  <c r="K76" i="17"/>
  <c r="K75" i="17"/>
  <c r="K74" i="17"/>
  <c r="K73" i="17"/>
  <c r="K72" i="17"/>
  <c r="K71" i="17"/>
  <c r="K70" i="17"/>
  <c r="J73" i="14"/>
  <c r="I73" i="14"/>
  <c r="H73" i="14"/>
  <c r="G73" i="14"/>
  <c r="F73" i="14"/>
  <c r="E73" i="14"/>
  <c r="D73" i="14"/>
  <c r="C73" i="14"/>
  <c r="K72" i="14"/>
  <c r="K71" i="14"/>
  <c r="K70" i="14"/>
  <c r="K69" i="14"/>
  <c r="K68" i="14"/>
  <c r="K67" i="14"/>
  <c r="K66" i="14"/>
  <c r="K65" i="14"/>
  <c r="K64" i="14"/>
  <c r="K63" i="14"/>
  <c r="K62" i="14"/>
  <c r="K73" i="14" s="1"/>
  <c r="K83" i="47"/>
  <c r="K82" i="47"/>
  <c r="J81" i="47"/>
  <c r="I81" i="47"/>
  <c r="H81" i="47"/>
  <c r="G81" i="47"/>
  <c r="F81" i="47"/>
  <c r="E81" i="47"/>
  <c r="D81" i="47"/>
  <c r="C81" i="47"/>
  <c r="K80" i="47"/>
  <c r="K79" i="47"/>
  <c r="K78" i="47"/>
  <c r="K77" i="47"/>
  <c r="K76" i="47"/>
  <c r="K75" i="47"/>
  <c r="K74" i="47"/>
  <c r="K73" i="47"/>
  <c r="K72" i="47"/>
  <c r="K71" i="47"/>
  <c r="K70" i="47"/>
  <c r="J73" i="59"/>
  <c r="I73" i="59"/>
  <c r="H73" i="59"/>
  <c r="G73" i="59"/>
  <c r="F73" i="59"/>
  <c r="E73" i="59"/>
  <c r="D73" i="59"/>
  <c r="C73" i="59"/>
  <c r="K72" i="59"/>
  <c r="K71" i="59"/>
  <c r="K70" i="59"/>
  <c r="K69" i="59"/>
  <c r="K68" i="59"/>
  <c r="K67" i="59"/>
  <c r="K66" i="59"/>
  <c r="K65" i="59"/>
  <c r="K64" i="59"/>
  <c r="K63" i="59"/>
  <c r="K62" i="59"/>
  <c r="K73" i="59" s="1"/>
  <c r="K72" i="1"/>
  <c r="K71" i="1"/>
  <c r="K70" i="1"/>
  <c r="K69" i="1"/>
  <c r="K68" i="1"/>
  <c r="K67" i="1"/>
  <c r="K66" i="1"/>
  <c r="K65" i="1"/>
  <c r="K64" i="1"/>
  <c r="K63" i="1"/>
  <c r="K62" i="1"/>
  <c r="K73" i="1" l="1"/>
  <c r="K99" i="17"/>
  <c r="K98" i="17"/>
  <c r="K98" i="47"/>
  <c r="K81" i="47"/>
  <c r="K81" i="17"/>
  <c r="K96" i="47"/>
  <c r="K97" i="47" s="1"/>
  <c r="N87" i="19"/>
  <c r="C15" i="57"/>
  <c r="D15" i="57"/>
  <c r="E15" i="57"/>
  <c r="F15" i="57"/>
  <c r="G15" i="57"/>
  <c r="B15" i="57"/>
  <c r="B14" i="57"/>
  <c r="C14" i="57"/>
  <c r="D14" i="57"/>
  <c r="E14" i="57"/>
  <c r="F14" i="57"/>
  <c r="G14" i="57"/>
  <c r="R59" i="19"/>
  <c r="Q59" i="19"/>
  <c r="P59" i="19"/>
  <c r="N59" i="19"/>
  <c r="M59" i="19"/>
  <c r="L59" i="19"/>
  <c r="F59" i="19"/>
  <c r="E59" i="19"/>
  <c r="D59" i="19"/>
  <c r="K67" i="17"/>
  <c r="K66" i="17"/>
  <c r="J65" i="17"/>
  <c r="I65" i="17"/>
  <c r="H65" i="17"/>
  <c r="G65" i="17"/>
  <c r="F65" i="17"/>
  <c r="E65" i="17"/>
  <c r="D65" i="17"/>
  <c r="C65" i="17"/>
  <c r="K64" i="17"/>
  <c r="K63" i="17"/>
  <c r="K62" i="17"/>
  <c r="K61" i="17"/>
  <c r="K60" i="17"/>
  <c r="K59" i="17"/>
  <c r="K58" i="17"/>
  <c r="K57" i="17"/>
  <c r="K56" i="17"/>
  <c r="K55" i="17"/>
  <c r="K54" i="17"/>
  <c r="J59" i="14"/>
  <c r="I59" i="14"/>
  <c r="H59" i="14"/>
  <c r="G59" i="14"/>
  <c r="F59" i="14"/>
  <c r="E59" i="14"/>
  <c r="D59" i="14"/>
  <c r="C59" i="14"/>
  <c r="K58" i="14"/>
  <c r="K57" i="14"/>
  <c r="K56" i="14"/>
  <c r="K55" i="14"/>
  <c r="K54" i="14"/>
  <c r="K53" i="14"/>
  <c r="K52" i="14"/>
  <c r="K51" i="14"/>
  <c r="K50" i="14"/>
  <c r="K49" i="14"/>
  <c r="K48" i="14"/>
  <c r="K67" i="47"/>
  <c r="K66" i="47"/>
  <c r="J65" i="47"/>
  <c r="I65" i="47"/>
  <c r="H65" i="47"/>
  <c r="G65" i="47"/>
  <c r="F65" i="47"/>
  <c r="E65" i="47"/>
  <c r="D65" i="47"/>
  <c r="C65" i="47"/>
  <c r="K64" i="47"/>
  <c r="K63" i="47"/>
  <c r="K62" i="47"/>
  <c r="K61" i="47"/>
  <c r="K60" i="47"/>
  <c r="K59" i="47"/>
  <c r="K58" i="47"/>
  <c r="K57" i="47"/>
  <c r="K56" i="47"/>
  <c r="K55" i="47"/>
  <c r="K54" i="47"/>
  <c r="J59" i="59"/>
  <c r="I59" i="59"/>
  <c r="H59" i="59"/>
  <c r="G59" i="59"/>
  <c r="F59" i="59"/>
  <c r="E59" i="59"/>
  <c r="D59" i="59"/>
  <c r="C59" i="59"/>
  <c r="K58" i="59"/>
  <c r="K57" i="59"/>
  <c r="K56" i="59"/>
  <c r="K55" i="59"/>
  <c r="K54" i="59"/>
  <c r="K53" i="59"/>
  <c r="K52" i="59"/>
  <c r="K51" i="59"/>
  <c r="K50" i="59"/>
  <c r="K49" i="59"/>
  <c r="K48" i="59"/>
  <c r="J59" i="1"/>
  <c r="I59" i="1"/>
  <c r="H59" i="1"/>
  <c r="G59" i="1"/>
  <c r="F59" i="1"/>
  <c r="E59" i="1"/>
  <c r="D59" i="1"/>
  <c r="C59" i="1"/>
  <c r="K58" i="1"/>
  <c r="K57" i="1"/>
  <c r="K56" i="1"/>
  <c r="K55" i="1"/>
  <c r="K54" i="1"/>
  <c r="K53" i="1"/>
  <c r="K52" i="1"/>
  <c r="K51" i="1"/>
  <c r="K50" i="1"/>
  <c r="K49" i="1"/>
  <c r="K48" i="1"/>
  <c r="K65" i="17" l="1"/>
  <c r="K59" i="59"/>
  <c r="K59" i="14"/>
  <c r="K59" i="1"/>
  <c r="K65" i="47"/>
  <c r="C10" i="70"/>
  <c r="D10" i="70"/>
  <c r="E10" i="70"/>
  <c r="G10" i="70"/>
  <c r="G17" i="19"/>
  <c r="D17" i="19"/>
  <c r="K51" i="17"/>
  <c r="K50" i="17"/>
  <c r="J49" i="17"/>
  <c r="I49" i="17"/>
  <c r="H49" i="17"/>
  <c r="G49" i="17"/>
  <c r="F49" i="17"/>
  <c r="E49" i="17"/>
  <c r="D49" i="17"/>
  <c r="C49" i="17"/>
  <c r="K48" i="17"/>
  <c r="K47" i="17"/>
  <c r="K46" i="17"/>
  <c r="K45" i="17"/>
  <c r="K44" i="17"/>
  <c r="K43" i="17"/>
  <c r="K42" i="17"/>
  <c r="K41" i="17"/>
  <c r="K40" i="17"/>
  <c r="K39" i="17"/>
  <c r="K38" i="17"/>
  <c r="K49" i="17" s="1"/>
  <c r="J45" i="14"/>
  <c r="I45" i="14"/>
  <c r="H45" i="14"/>
  <c r="G45" i="14"/>
  <c r="F45" i="14"/>
  <c r="E45" i="14"/>
  <c r="D45" i="14"/>
  <c r="C45" i="14"/>
  <c r="K44" i="14"/>
  <c r="K43" i="14"/>
  <c r="K42" i="14"/>
  <c r="K41" i="14"/>
  <c r="K40" i="14"/>
  <c r="K39" i="14"/>
  <c r="K38" i="14"/>
  <c r="K37" i="14"/>
  <c r="K36" i="14"/>
  <c r="K35" i="14"/>
  <c r="K34" i="14"/>
  <c r="K51" i="47"/>
  <c r="K50" i="47"/>
  <c r="J49" i="47"/>
  <c r="I49" i="47"/>
  <c r="H49" i="47"/>
  <c r="G49" i="47"/>
  <c r="F49" i="47"/>
  <c r="E49" i="47"/>
  <c r="D49" i="47"/>
  <c r="C49" i="47"/>
  <c r="K48" i="47"/>
  <c r="K47" i="47"/>
  <c r="K46" i="47"/>
  <c r="K45" i="47"/>
  <c r="K44" i="47"/>
  <c r="K43" i="47"/>
  <c r="K42" i="47"/>
  <c r="K41" i="47"/>
  <c r="K40" i="47"/>
  <c r="K39" i="47"/>
  <c r="K38" i="47"/>
  <c r="K49" i="47" s="1"/>
  <c r="J45" i="59"/>
  <c r="I45" i="59"/>
  <c r="H45" i="59"/>
  <c r="G45" i="59"/>
  <c r="F45" i="59"/>
  <c r="E45" i="59"/>
  <c r="D45" i="59"/>
  <c r="C45" i="59"/>
  <c r="K44" i="59"/>
  <c r="K43" i="59"/>
  <c r="K42" i="59"/>
  <c r="K41" i="59"/>
  <c r="K40" i="59"/>
  <c r="K39" i="59"/>
  <c r="K38" i="59"/>
  <c r="K37" i="59"/>
  <c r="K36" i="59"/>
  <c r="K35" i="59"/>
  <c r="K34" i="59"/>
  <c r="J45" i="1"/>
  <c r="I45" i="1"/>
  <c r="H45" i="1"/>
  <c r="G45" i="1"/>
  <c r="F45" i="1"/>
  <c r="E45" i="1"/>
  <c r="D45" i="1"/>
  <c r="C45" i="1"/>
  <c r="K44" i="1"/>
  <c r="K43" i="1"/>
  <c r="K42" i="1"/>
  <c r="K41" i="1"/>
  <c r="K40" i="1"/>
  <c r="K39" i="1"/>
  <c r="K38" i="1"/>
  <c r="K37" i="1"/>
  <c r="K36" i="1"/>
  <c r="K35" i="1"/>
  <c r="K34" i="1"/>
  <c r="K45" i="59" l="1"/>
  <c r="K45" i="14"/>
  <c r="K45" i="1"/>
  <c r="R31" i="19"/>
  <c r="Q31" i="19"/>
  <c r="P31" i="19"/>
  <c r="N31" i="19"/>
  <c r="M31" i="19"/>
  <c r="L31" i="19"/>
  <c r="F31" i="19"/>
  <c r="E31" i="19"/>
  <c r="D31" i="19"/>
  <c r="K34" i="17"/>
  <c r="K35" i="17"/>
  <c r="J33" i="17"/>
  <c r="I33" i="17"/>
  <c r="H33" i="17"/>
  <c r="G33" i="17"/>
  <c r="F33" i="17"/>
  <c r="E33" i="17"/>
  <c r="D33" i="17"/>
  <c r="C33" i="17"/>
  <c r="K32" i="17"/>
  <c r="K31" i="17"/>
  <c r="K30" i="17"/>
  <c r="K29" i="17"/>
  <c r="K28" i="17"/>
  <c r="K27" i="17"/>
  <c r="K26" i="17"/>
  <c r="K25" i="17"/>
  <c r="K24" i="17"/>
  <c r="K23" i="17"/>
  <c r="K22" i="17"/>
  <c r="J31" i="14"/>
  <c r="I31" i="14"/>
  <c r="H31" i="14"/>
  <c r="G31" i="14"/>
  <c r="F31" i="14"/>
  <c r="E31" i="14"/>
  <c r="D31" i="14"/>
  <c r="C31" i="14"/>
  <c r="K30" i="14"/>
  <c r="K29" i="14"/>
  <c r="K28" i="14"/>
  <c r="K27" i="14"/>
  <c r="K26" i="14"/>
  <c r="K25" i="14"/>
  <c r="K24" i="14"/>
  <c r="K23" i="14"/>
  <c r="K22" i="14"/>
  <c r="K21" i="14"/>
  <c r="K20" i="14"/>
  <c r="K31" i="14" s="1"/>
  <c r="K35" i="47"/>
  <c r="K34" i="47"/>
  <c r="J33" i="47"/>
  <c r="I33" i="47"/>
  <c r="H33" i="47"/>
  <c r="G33" i="47"/>
  <c r="F33" i="47"/>
  <c r="E33" i="47"/>
  <c r="D33" i="47"/>
  <c r="C33" i="47"/>
  <c r="K32" i="47"/>
  <c r="K31" i="47"/>
  <c r="K30" i="47"/>
  <c r="K29" i="47"/>
  <c r="K28" i="47"/>
  <c r="K27" i="47"/>
  <c r="K26" i="47"/>
  <c r="K25" i="47"/>
  <c r="K24" i="47"/>
  <c r="K23" i="47"/>
  <c r="K22" i="47"/>
  <c r="K33" i="47" s="1"/>
  <c r="J31" i="59"/>
  <c r="I31" i="59"/>
  <c r="H31" i="59"/>
  <c r="G31" i="59"/>
  <c r="F31" i="59"/>
  <c r="E31" i="59"/>
  <c r="D31" i="59"/>
  <c r="C31" i="59"/>
  <c r="K30" i="59"/>
  <c r="K29" i="59"/>
  <c r="K28" i="59"/>
  <c r="K27" i="59"/>
  <c r="K26" i="59"/>
  <c r="K25" i="59"/>
  <c r="K24" i="59"/>
  <c r="K23" i="59"/>
  <c r="K22" i="59"/>
  <c r="K21" i="59"/>
  <c r="K20" i="59"/>
  <c r="J31" i="1"/>
  <c r="I31" i="1"/>
  <c r="H31" i="1"/>
  <c r="G31" i="1"/>
  <c r="F31" i="1"/>
  <c r="E31" i="1"/>
  <c r="D31" i="1"/>
  <c r="C31" i="1"/>
  <c r="K30" i="1"/>
  <c r="K29" i="1"/>
  <c r="K28" i="1"/>
  <c r="K27" i="1"/>
  <c r="K26" i="1"/>
  <c r="K25" i="1"/>
  <c r="K24" i="1"/>
  <c r="K23" i="1"/>
  <c r="K22" i="1"/>
  <c r="K21" i="1"/>
  <c r="K20" i="1"/>
  <c r="K31" i="1" l="1"/>
  <c r="K31" i="59"/>
  <c r="K33" i="17"/>
  <c r="D9" i="85"/>
  <c r="J3" i="85" s="1"/>
  <c r="D8" i="85"/>
  <c r="D7" i="85"/>
  <c r="D6" i="85"/>
  <c r="D5" i="85"/>
  <c r="K3" i="85"/>
  <c r="E8" i="84"/>
  <c r="D8" i="84"/>
  <c r="C8" i="84"/>
  <c r="J5" i="85" l="1"/>
  <c r="R17" i="19" l="1"/>
  <c r="Q17" i="19"/>
  <c r="P17" i="19"/>
  <c r="N17" i="19"/>
  <c r="M17" i="19"/>
  <c r="L17" i="19"/>
  <c r="J17" i="19"/>
  <c r="I17" i="19"/>
  <c r="H17" i="19"/>
  <c r="F17" i="19"/>
  <c r="E17" i="19"/>
  <c r="K19" i="17"/>
  <c r="K18" i="17"/>
  <c r="J17" i="17"/>
  <c r="J97" i="17" s="1"/>
  <c r="I17" i="17"/>
  <c r="I97" i="17" s="1"/>
  <c r="H17" i="17"/>
  <c r="H97" i="17" s="1"/>
  <c r="G17" i="17"/>
  <c r="G97" i="17" s="1"/>
  <c r="F17" i="17"/>
  <c r="F97" i="17" s="1"/>
  <c r="E17" i="17"/>
  <c r="E97" i="17" s="1"/>
  <c r="D17" i="17"/>
  <c r="D97" i="17" s="1"/>
  <c r="C17" i="17"/>
  <c r="C97" i="17" s="1"/>
  <c r="K16" i="17"/>
  <c r="K96" i="17" s="1"/>
  <c r="K15" i="17"/>
  <c r="K95" i="17" s="1"/>
  <c r="K14" i="17"/>
  <c r="K94" i="17" s="1"/>
  <c r="K13" i="17"/>
  <c r="K93" i="17" s="1"/>
  <c r="K12" i="17"/>
  <c r="K92" i="17" s="1"/>
  <c r="K11" i="17"/>
  <c r="K91" i="17" s="1"/>
  <c r="K10" i="17"/>
  <c r="K90" i="17" s="1"/>
  <c r="K9" i="17"/>
  <c r="K89" i="17" s="1"/>
  <c r="K8" i="17"/>
  <c r="K88" i="17" s="1"/>
  <c r="K7" i="17"/>
  <c r="K87" i="17" s="1"/>
  <c r="K6" i="17"/>
  <c r="K86" i="17" s="1"/>
  <c r="K17" i="17" l="1"/>
  <c r="K97" i="17"/>
  <c r="B15" i="83"/>
  <c r="C15" i="83" s="1"/>
  <c r="D17" i="14" l="1"/>
  <c r="D87" i="14" s="1"/>
  <c r="E17" i="14"/>
  <c r="E87" i="14" s="1"/>
  <c r="F17" i="14"/>
  <c r="F87" i="14" s="1"/>
  <c r="G17" i="14"/>
  <c r="G87" i="14" s="1"/>
  <c r="H17" i="14"/>
  <c r="H87" i="14" s="1"/>
  <c r="I17" i="14"/>
  <c r="I87" i="14" s="1"/>
  <c r="J17" i="14"/>
  <c r="J87" i="14" s="1"/>
  <c r="C17" i="14"/>
  <c r="C87" i="14" s="1"/>
  <c r="K7" i="14"/>
  <c r="K77" i="14" s="1"/>
  <c r="K8" i="14"/>
  <c r="K78" i="14" s="1"/>
  <c r="K9" i="14"/>
  <c r="K79" i="14" s="1"/>
  <c r="K10" i="14"/>
  <c r="K80" i="14" s="1"/>
  <c r="K11" i="14"/>
  <c r="K81" i="14" s="1"/>
  <c r="K12" i="14"/>
  <c r="K82" i="14" s="1"/>
  <c r="K13" i="14"/>
  <c r="K83" i="14" s="1"/>
  <c r="K14" i="14"/>
  <c r="K84" i="14" s="1"/>
  <c r="K15" i="14"/>
  <c r="K85" i="14" s="1"/>
  <c r="K16" i="14"/>
  <c r="K86" i="14" s="1"/>
  <c r="K6" i="14"/>
  <c r="K76" i="14" s="1"/>
  <c r="D17" i="47"/>
  <c r="D97" i="47" s="1"/>
  <c r="E17" i="47"/>
  <c r="E97" i="47" s="1"/>
  <c r="F17" i="47"/>
  <c r="F97" i="47" s="1"/>
  <c r="G17" i="47"/>
  <c r="G97" i="47" s="1"/>
  <c r="H17" i="47"/>
  <c r="H97" i="47" s="1"/>
  <c r="I17" i="47"/>
  <c r="I97" i="47" s="1"/>
  <c r="J17" i="47"/>
  <c r="J97" i="47" s="1"/>
  <c r="C17" i="47"/>
  <c r="C97" i="47" s="1"/>
  <c r="K7" i="47"/>
  <c r="K8" i="47"/>
  <c r="K9" i="47"/>
  <c r="K10" i="47"/>
  <c r="K11" i="47"/>
  <c r="K12" i="47"/>
  <c r="K13" i="47"/>
  <c r="K14" i="47"/>
  <c r="K15" i="47"/>
  <c r="K16" i="47"/>
  <c r="K18" i="47"/>
  <c r="K19" i="47"/>
  <c r="K6" i="47"/>
  <c r="D17" i="59"/>
  <c r="E17" i="59"/>
  <c r="F17" i="59"/>
  <c r="G17" i="59"/>
  <c r="H17" i="59"/>
  <c r="I17" i="59"/>
  <c r="J17" i="59"/>
  <c r="C17" i="59"/>
  <c r="K7" i="59"/>
  <c r="K8" i="59"/>
  <c r="K9" i="59"/>
  <c r="K10" i="59"/>
  <c r="K11" i="59"/>
  <c r="K12" i="59"/>
  <c r="K13" i="59"/>
  <c r="K14" i="59"/>
  <c r="K15" i="59"/>
  <c r="K16" i="59"/>
  <c r="K6" i="59"/>
  <c r="K17" i="59" s="1"/>
  <c r="K87" i="14" l="1"/>
  <c r="K17" i="14"/>
  <c r="K17" i="47"/>
  <c r="H16" i="32" l="1"/>
  <c r="E73" i="1"/>
  <c r="D76" i="1" l="1"/>
  <c r="E76" i="1"/>
  <c r="F76" i="1"/>
  <c r="G76" i="1"/>
  <c r="H76" i="1"/>
  <c r="I76" i="1"/>
  <c r="J76" i="1"/>
  <c r="D77" i="1"/>
  <c r="E77" i="1"/>
  <c r="F77" i="1"/>
  <c r="G77" i="1"/>
  <c r="H77" i="1"/>
  <c r="I77" i="1"/>
  <c r="J77" i="1"/>
  <c r="D78" i="1"/>
  <c r="E78" i="1"/>
  <c r="F78" i="1"/>
  <c r="G78" i="1"/>
  <c r="H78" i="1"/>
  <c r="I78" i="1"/>
  <c r="J78" i="1"/>
  <c r="D79" i="1"/>
  <c r="E79" i="1"/>
  <c r="F79" i="1"/>
  <c r="G79" i="1"/>
  <c r="H79" i="1"/>
  <c r="I79" i="1"/>
  <c r="J79" i="1"/>
  <c r="D80" i="1"/>
  <c r="E80" i="1"/>
  <c r="F80" i="1"/>
  <c r="G80" i="1"/>
  <c r="H80" i="1"/>
  <c r="I80" i="1"/>
  <c r="J80" i="1"/>
  <c r="D81" i="1"/>
  <c r="E81" i="1"/>
  <c r="F81" i="1"/>
  <c r="G81" i="1"/>
  <c r="H81" i="1"/>
  <c r="I81" i="1"/>
  <c r="J81" i="1"/>
  <c r="D82" i="1"/>
  <c r="E82" i="1"/>
  <c r="G82" i="1"/>
  <c r="H82" i="1"/>
  <c r="I82" i="1"/>
  <c r="J82" i="1"/>
  <c r="D83" i="1"/>
  <c r="E83" i="1"/>
  <c r="F83" i="1"/>
  <c r="G83" i="1"/>
  <c r="H83" i="1"/>
  <c r="I83" i="1"/>
  <c r="J83" i="1"/>
  <c r="D84" i="1"/>
  <c r="E84" i="1"/>
  <c r="F84" i="1"/>
  <c r="G84" i="1"/>
  <c r="H84" i="1"/>
  <c r="I84" i="1"/>
  <c r="J84" i="1"/>
  <c r="D85" i="1"/>
  <c r="E85" i="1"/>
  <c r="F85" i="1"/>
  <c r="G85" i="1"/>
  <c r="H85" i="1"/>
  <c r="I85" i="1"/>
  <c r="J85" i="1"/>
  <c r="D86" i="1"/>
  <c r="E86" i="1"/>
  <c r="F86" i="1"/>
  <c r="G86" i="1"/>
  <c r="H86" i="1"/>
  <c r="I86" i="1"/>
  <c r="J86" i="1"/>
  <c r="D76" i="59" l="1"/>
  <c r="E76" i="59"/>
  <c r="F76" i="59"/>
  <c r="G76" i="59"/>
  <c r="H76" i="59"/>
  <c r="I76" i="59"/>
  <c r="J76" i="59"/>
  <c r="D77" i="59"/>
  <c r="E77" i="59"/>
  <c r="F77" i="59"/>
  <c r="G77" i="59"/>
  <c r="H77" i="59"/>
  <c r="I77" i="59"/>
  <c r="J77" i="59"/>
  <c r="D78" i="59"/>
  <c r="E78" i="59"/>
  <c r="F78" i="59"/>
  <c r="G78" i="59"/>
  <c r="H78" i="59"/>
  <c r="I78" i="59"/>
  <c r="J78" i="59"/>
  <c r="D79" i="59"/>
  <c r="E79" i="59"/>
  <c r="F79" i="59"/>
  <c r="G79" i="59"/>
  <c r="H79" i="59"/>
  <c r="I79" i="59"/>
  <c r="J79" i="59"/>
  <c r="D80" i="59"/>
  <c r="E80" i="59"/>
  <c r="F80" i="59"/>
  <c r="G80" i="59"/>
  <c r="H80" i="59"/>
  <c r="I80" i="59"/>
  <c r="J80" i="59"/>
  <c r="D81" i="59"/>
  <c r="E81" i="59"/>
  <c r="F81" i="59"/>
  <c r="G81" i="59"/>
  <c r="H81" i="59"/>
  <c r="I81" i="59"/>
  <c r="J81" i="59"/>
  <c r="D82" i="59"/>
  <c r="E82" i="59"/>
  <c r="F82" i="59"/>
  <c r="G82" i="59"/>
  <c r="H82" i="59"/>
  <c r="I82" i="59"/>
  <c r="J82" i="59"/>
  <c r="D83" i="59"/>
  <c r="E83" i="59"/>
  <c r="F83" i="59"/>
  <c r="G83" i="59"/>
  <c r="H83" i="59"/>
  <c r="I83" i="59"/>
  <c r="J83" i="59"/>
  <c r="D84" i="59"/>
  <c r="E84" i="59"/>
  <c r="F84" i="59"/>
  <c r="G84" i="59"/>
  <c r="H84" i="59"/>
  <c r="I84" i="59"/>
  <c r="J84" i="59"/>
  <c r="D85" i="59"/>
  <c r="E85" i="59"/>
  <c r="F85" i="59"/>
  <c r="G85" i="59"/>
  <c r="H85" i="59"/>
  <c r="I85" i="59"/>
  <c r="J85" i="59"/>
  <c r="D86" i="59"/>
  <c r="E86" i="59"/>
  <c r="F86" i="59"/>
  <c r="G86" i="59"/>
  <c r="H86" i="59"/>
  <c r="I86" i="59"/>
  <c r="J86" i="59"/>
  <c r="C77" i="59"/>
  <c r="C78" i="59"/>
  <c r="C79" i="59"/>
  <c r="C80" i="59"/>
  <c r="C81" i="59"/>
  <c r="C82" i="59"/>
  <c r="C83" i="59"/>
  <c r="C84" i="59"/>
  <c r="C85" i="59"/>
  <c r="C86" i="59"/>
  <c r="C76" i="59"/>
  <c r="C78" i="1"/>
  <c r="C79" i="1"/>
  <c r="C80" i="1"/>
  <c r="C81" i="1"/>
  <c r="C82" i="1"/>
  <c r="C83" i="1"/>
  <c r="C84" i="1"/>
  <c r="C85" i="1"/>
  <c r="C86" i="1"/>
  <c r="C77" i="1"/>
  <c r="C76" i="1"/>
  <c r="K76" i="1" s="1"/>
  <c r="E16" i="32" l="1"/>
  <c r="D16" i="32"/>
  <c r="J73" i="1"/>
  <c r="I73" i="1"/>
  <c r="G73" i="1"/>
  <c r="F73" i="1"/>
  <c r="D73" i="1"/>
  <c r="C73" i="1"/>
  <c r="J15" i="32" l="1"/>
  <c r="J14" i="32"/>
  <c r="J13" i="32"/>
  <c r="J12" i="32"/>
  <c r="J11" i="32"/>
  <c r="J10" i="32"/>
  <c r="J9" i="32"/>
  <c r="J8" i="32"/>
  <c r="J7" i="32"/>
  <c r="J6" i="32"/>
  <c r="J5" i="32"/>
  <c r="J87" i="59" l="1"/>
  <c r="I87" i="59"/>
  <c r="H87" i="59"/>
  <c r="G87" i="59"/>
  <c r="F87" i="59"/>
  <c r="E87" i="59"/>
  <c r="D87" i="59"/>
  <c r="C87" i="59"/>
  <c r="J17" i="1"/>
  <c r="J87" i="1" s="1"/>
  <c r="I17" i="1"/>
  <c r="I87" i="1" s="1"/>
  <c r="H17" i="1"/>
  <c r="H87" i="1" s="1"/>
  <c r="G17" i="1"/>
  <c r="G87" i="1" s="1"/>
  <c r="F17" i="1"/>
  <c r="F87" i="1" s="1"/>
  <c r="E17" i="1"/>
  <c r="E87" i="1" s="1"/>
  <c r="D17" i="1"/>
  <c r="D87" i="1" s="1"/>
  <c r="C17" i="1"/>
  <c r="C87" i="1" s="1"/>
  <c r="K16" i="1"/>
  <c r="K15" i="1"/>
  <c r="K14" i="1"/>
  <c r="K13" i="1"/>
  <c r="K12" i="1"/>
  <c r="K11" i="1"/>
  <c r="K10" i="1"/>
  <c r="K9" i="1"/>
  <c r="K8" i="1"/>
  <c r="K7" i="1"/>
  <c r="K6" i="1"/>
  <c r="K17" i="1" l="1"/>
  <c r="K79" i="1" l="1"/>
  <c r="K83" i="1"/>
  <c r="K81" i="1"/>
  <c r="K85" i="1"/>
  <c r="K84" i="1"/>
  <c r="K77" i="1"/>
  <c r="K78" i="1"/>
  <c r="K80" i="1"/>
  <c r="K82" i="1"/>
  <c r="K86" i="1"/>
  <c r="K87" i="1" l="1"/>
  <c r="K80" i="59"/>
  <c r="K81" i="59"/>
  <c r="K84" i="59"/>
  <c r="K79" i="59"/>
  <c r="K77" i="59"/>
  <c r="K82" i="59"/>
  <c r="K76" i="59"/>
  <c r="K78" i="59"/>
  <c r="K86" i="59"/>
  <c r="K83" i="59"/>
  <c r="K85" i="59"/>
  <c r="G16" i="32" l="1"/>
  <c r="F16" i="32"/>
  <c r="C16" i="32"/>
  <c r="I16" i="32"/>
  <c r="K87" i="59" l="1"/>
  <c r="J16" i="32" l="1"/>
</calcChain>
</file>

<file path=xl/sharedStrings.xml><?xml version="1.0" encoding="utf-8"?>
<sst xmlns="http://schemas.openxmlformats.org/spreadsheetml/2006/main" count="2769" uniqueCount="678">
  <si>
    <r>
      <rPr>
        <b/>
        <sz val="12"/>
        <color indexed="9"/>
        <rFont val="Calibri"/>
        <family val="2"/>
        <charset val="238"/>
      </rPr>
      <t>Tab. 2.1:</t>
    </r>
    <r>
      <rPr>
        <b/>
        <sz val="14"/>
        <color indexed="9"/>
        <rFont val="Calibri"/>
        <family val="2"/>
        <charset val="238"/>
      </rPr>
      <t xml:space="preserve"> Akreditované studijní programy (počty)</t>
    </r>
  </si>
  <si>
    <t>Univerzita Hradec Králové</t>
  </si>
  <si>
    <t>Bakalářské studium</t>
  </si>
  <si>
    <t>Magisterské studium</t>
  </si>
  <si>
    <t>Navazující magisterské studium</t>
  </si>
  <si>
    <t>Doktorské studium</t>
  </si>
  <si>
    <t>CELKEM</t>
  </si>
  <si>
    <t>P</t>
  </si>
  <si>
    <t>K/D</t>
  </si>
  <si>
    <t>Pedagogická fakulta</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</si>
  <si>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</si>
  <si>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</si>
  <si>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</si>
  <si>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</si>
  <si>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</si>
  <si>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</si>
  <si>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</si>
  <si>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</si>
  <si>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</si>
  <si>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</si>
  <si>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</si>
  <si>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</si>
  <si>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</si>
  <si>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</si>
  <si>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</si>
  <si>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</si>
  <si>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</si>
  <si>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</si>
  <si>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</si>
  <si>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</si>
  <si>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</si>
  <si>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</si>
  <si>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</si>
  <si>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</si>
  <si>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</si>
  <si>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</si>
  <si>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Fakulta informatiky a managementu</t>
  </si>
  <si>
    <t>Filozofická fakulta</t>
  </si>
  <si>
    <t>Přírodovědecká fakulta</t>
  </si>
  <si>
    <t>P = prezenční</t>
  </si>
  <si>
    <r>
      <rPr>
        <b/>
        <sz val="12"/>
        <color indexed="9"/>
        <rFont val="Calibri"/>
        <family val="2"/>
        <charset val="238"/>
      </rPr>
      <t xml:space="preserve">Tab. 2.2: </t>
    </r>
    <r>
      <rPr>
        <b/>
        <sz val="14"/>
        <color indexed="9"/>
        <rFont val="Calibri"/>
        <family val="2"/>
        <charset val="238"/>
      </rPr>
      <t>Studijní programy v cizím jazyce (počty)</t>
    </r>
  </si>
  <si>
    <t>Celkem</t>
  </si>
  <si>
    <t>Počet studijních programů</t>
  </si>
  <si>
    <t>Počet aktivních studií v těchto programech</t>
  </si>
  <si>
    <t>Typ programu (bakalářský, navazující magisterský, magisterský, doktorský)</t>
  </si>
  <si>
    <t>Počet aktivních studií k 31. 12.</t>
  </si>
  <si>
    <t>Souhrnné informace k tab. 2.4</t>
  </si>
  <si>
    <t>Široce vymezený obor ISCED-F</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</si>
  <si>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</si>
  <si>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Kurzy orientované na výkon povolání</t>
  </si>
  <si>
    <t>Kurzy zájmové</t>
  </si>
  <si>
    <t>U3V</t>
  </si>
  <si>
    <t>do 15 hod</t>
  </si>
  <si>
    <t>od 16 do 100 hod</t>
  </si>
  <si>
    <t>více než 100 hod</t>
  </si>
  <si>
    <t>CELEKM</t>
  </si>
  <si>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</si>
  <si>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t>CELKEM*</t>
  </si>
  <si>
    <t>Z toho počet účastníků, jež byli přijímaní do akreditovaných studijních programů podle § 60 zákona o vysokých školách</t>
  </si>
  <si>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</si>
  <si>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Pedagogické fakultě</t>
  </si>
  <si>
    <t>Z toho počet cizinců na Pedagogické fakultě</t>
  </si>
  <si>
    <t>Z toho počet žen na Fakultě informatiky a managementu</t>
  </si>
  <si>
    <t>Z toho počet cizinců na Fakultě informatiky a managementu</t>
  </si>
  <si>
    <t>Z toho počet žen na Filozofické fakultě</t>
  </si>
  <si>
    <t>Z toho počet cizinců na Filozofické fakultě</t>
  </si>
  <si>
    <t>Z toho počet žen na Přírodovědecké fakultě</t>
  </si>
  <si>
    <t>Z toho počet cizinců na Přírodovědecké fakultě</t>
  </si>
  <si>
    <t xml:space="preserve">Z toho počet žen celkem </t>
  </si>
  <si>
    <t>Z toho počet cizinců celkem</t>
  </si>
  <si>
    <t>Tab. 3.3: Studijní neúspěšnost* 1. ročníku** studia (v %)</t>
  </si>
  <si>
    <t xml:space="preserve">Doktorské studium </t>
  </si>
  <si>
    <t xml:space="preserve">Pozn.: ** = Jedná se o všechny studenty, kteří se zapsali ke studiu na dané vysoké škole v kalendářním roce n, ať jde o poprvé zapsané na vysokou školu či nikoliv.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</si>
  <si>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</si>
  <si>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</si>
  <si>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</si>
  <si>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</si>
  <si>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</si>
  <si>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</si>
  <si>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</si>
  <si>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</si>
  <si>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</si>
  <si>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</si>
  <si>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</si>
  <si>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</si>
  <si>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</si>
  <si>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</si>
  <si>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</si>
  <si>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</si>
  <si>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</si>
  <si>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</si>
  <si>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</si>
  <si>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</si>
  <si>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</si>
  <si>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</si>
  <si>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</si>
  <si>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</si>
  <si>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</si>
  <si>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</si>
  <si>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</si>
  <si>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</si>
  <si>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</si>
  <si>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</si>
  <si>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</si>
  <si>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</si>
  <si>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</si>
  <si>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</si>
  <si>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</si>
  <si>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</si>
  <si>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</si>
  <si>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</si>
  <si>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t>Ostatní vědečtí, výzkumní a vývojoví pracovníci****</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</si>
  <si>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</si>
  <si>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</si>
  <si>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</si>
  <si>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</si>
  <si>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</si>
  <si>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</si>
  <si>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</si>
  <si>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</si>
  <si>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Tab. 6.2: Věková struktura akademických, vědeckých a ostatních pracovníků (počty fyzických osob*)</t>
  </si>
  <si>
    <t>z toho ženy</t>
  </si>
  <si>
    <t>Vědečtí, výzkumní a vývojoví pracovníci podílející se na pedagog. činnosti</t>
  </si>
  <si>
    <t>ženy</t>
  </si>
  <si>
    <t>do 29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</si>
  <si>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</si>
  <si>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</si>
  <si>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</si>
  <si>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</si>
  <si>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prof.</t>
  </si>
  <si>
    <t>doc.</t>
  </si>
  <si>
    <t>DrSc., CSc., Dr., Ph.D., Th.D.</t>
  </si>
  <si>
    <t>ostatní</t>
  </si>
  <si>
    <t>Rozsahy úvazků</t>
  </si>
  <si>
    <t>do 0,3</t>
  </si>
  <si>
    <t>0,31–0,5</t>
  </si>
  <si>
    <t>0,51–0,7</t>
  </si>
  <si>
    <t>0,71–1</t>
  </si>
  <si>
    <t>více než 1</t>
  </si>
  <si>
    <t>Pozn.: uvádí se pouze nejvyšší dosažený akademický titul</t>
  </si>
  <si>
    <t>Pozn.: * = Vědeckým pracovníkem se v tomto případě rozumí osoba, která není akademickým pracovníkem dle § 70 zákona č. 111/1998 Sb., o vysokých školách.</t>
  </si>
  <si>
    <t>Rektor/Děkan</t>
  </si>
  <si>
    <t>Prorektor/Proděkan</t>
  </si>
  <si>
    <t>Akademický senát</t>
  </si>
  <si>
    <t>Vědecká/umělecká/akademická rada</t>
  </si>
  <si>
    <t>Správní rada</t>
  </si>
  <si>
    <t xml:space="preserve">     z toho ženy</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</si>
  <si>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</si>
  <si>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</si>
  <si>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</si>
  <si>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</si>
  <si>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</si>
  <si>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</si>
  <si>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</si>
  <si>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</si>
  <si>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</si>
  <si>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</si>
  <si>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</si>
  <si>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</si>
  <si>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</si>
  <si>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</si>
  <si>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</si>
  <si>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</si>
  <si>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</si>
  <si>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</si>
  <si>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</si>
  <si>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H2020/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</si>
  <si>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</si>
  <si>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</si>
  <si>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</si>
  <si>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</si>
  <si>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</si>
  <si>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</si>
  <si>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</si>
  <si>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</si>
  <si>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 xml:space="preserve">Pozn.: ****** = Uvedené částky představují celkové finanční zdroje projektů, včetně spolufinancování MŠMT. </t>
  </si>
  <si>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</si>
  <si>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</si>
  <si>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</si>
  <si>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</si>
  <si>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</si>
  <si>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</si>
  <si>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</si>
  <si>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</si>
  <si>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</si>
  <si>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</si>
  <si>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</si>
  <si>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</si>
  <si>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</si>
  <si>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</si>
  <si>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</si>
  <si>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</si>
  <si>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</si>
  <si>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</si>
  <si>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</si>
  <si>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</si>
  <si>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</si>
  <si>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</si>
  <si>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</si>
  <si>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</si>
  <si>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</si>
  <si>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</si>
  <si>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</si>
  <si>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</si>
  <si>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</si>
  <si>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</si>
  <si>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</si>
  <si>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</si>
  <si>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</si>
  <si>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</si>
  <si>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</si>
  <si>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</si>
  <si>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</si>
  <si>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</si>
  <si>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</si>
  <si>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</si>
  <si>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</si>
  <si>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</si>
  <si>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</si>
  <si>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</si>
  <si>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</si>
  <si>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</si>
  <si>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</si>
  <si>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</si>
  <si>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</si>
  <si>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</si>
  <si>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</si>
  <si>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</si>
  <si>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</si>
  <si>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</si>
  <si>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</si>
  <si>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</si>
  <si>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</si>
  <si>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</si>
  <si>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</si>
  <si>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</si>
  <si>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</si>
  <si>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</si>
  <si>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</si>
  <si>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</si>
  <si>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</si>
  <si>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</si>
  <si>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</si>
  <si>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</si>
  <si>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</si>
  <si>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</si>
  <si>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</si>
  <si>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</si>
  <si>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</si>
  <si>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</si>
  <si>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</si>
  <si>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</si>
  <si>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</si>
  <si>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</si>
  <si>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</si>
  <si>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</si>
  <si>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</si>
  <si>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</si>
  <si>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</si>
  <si>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</si>
  <si>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</si>
  <si>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</si>
  <si>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</si>
  <si>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</si>
  <si>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</si>
  <si>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</si>
  <si>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</si>
  <si>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</si>
  <si>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</si>
  <si>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</si>
  <si>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</si>
  <si>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</si>
  <si>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</si>
  <si>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</si>
  <si>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</si>
  <si>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</si>
  <si>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</si>
  <si>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</si>
  <si>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</si>
  <si>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</si>
  <si>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</si>
  <si>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</si>
  <si>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</si>
  <si>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</si>
  <si>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</si>
  <si>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</si>
  <si>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</si>
  <si>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</si>
  <si>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</si>
  <si>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</si>
  <si>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</si>
  <si>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</si>
  <si>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</si>
  <si>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</si>
  <si>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</si>
  <si>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</si>
  <si>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</si>
  <si>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</si>
  <si>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</si>
  <si>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</si>
  <si>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</si>
  <si>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</si>
  <si>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</si>
  <si>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</si>
  <si>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</si>
  <si>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</si>
  <si>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</si>
  <si>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</si>
  <si>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</si>
  <si>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</si>
  <si>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</si>
  <si>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</si>
  <si>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</si>
  <si>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</si>
  <si>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</si>
  <si>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</si>
  <si>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</si>
  <si>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</si>
  <si>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</si>
  <si>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</si>
  <si>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</si>
  <si>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</si>
  <si>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</si>
  <si>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</si>
  <si>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</si>
  <si>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</si>
  <si>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</si>
  <si>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</si>
  <si>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</si>
  <si>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</si>
  <si>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</si>
  <si>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Nizozemsko</t>
  </si>
  <si>
    <t>Norské království</t>
  </si>
  <si>
    <t>Nová Kaledonie</t>
  </si>
  <si>
    <t>Nový Zéland</t>
  </si>
  <si>
    <t>Ostrov Man</t>
  </si>
  <si>
    <t>Ostrovy Turks a Caicos</t>
  </si>
  <si>
    <t>Pákistánská islámská republika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</si>
  <si>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</si>
  <si>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</si>
  <si>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</si>
  <si>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</si>
  <si>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</si>
  <si>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</si>
  <si>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</si>
  <si>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</si>
  <si>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</si>
  <si>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</si>
  <si>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</si>
  <si>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</si>
  <si>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</si>
  <si>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</si>
  <si>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</si>
  <si>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</si>
  <si>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</si>
  <si>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</si>
  <si>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</si>
  <si>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</si>
  <si>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</si>
  <si>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</si>
  <si>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</si>
  <si>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</si>
  <si>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</si>
  <si>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</si>
  <si>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</si>
  <si>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</si>
  <si>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</si>
  <si>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</si>
  <si>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</si>
  <si>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</si>
  <si>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</si>
  <si>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</si>
  <si>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</si>
  <si>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</si>
  <si>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</si>
  <si>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</si>
  <si>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</si>
  <si>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</si>
  <si>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</si>
  <si>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</si>
  <si>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</si>
  <si>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</si>
  <si>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</si>
  <si>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</si>
  <si>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</si>
  <si>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</si>
  <si>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</si>
  <si>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</si>
  <si>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</si>
  <si>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</si>
  <si>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</si>
  <si>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</si>
  <si>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</si>
  <si>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</si>
  <si>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</si>
  <si>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</si>
  <si>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</si>
  <si>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</si>
  <si>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</si>
  <si>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</si>
  <si>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</si>
  <si>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</si>
  <si>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</si>
  <si>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</si>
  <si>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</si>
  <si>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</si>
  <si>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</si>
  <si>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</si>
  <si>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</si>
  <si>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</si>
  <si>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</si>
  <si>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</si>
  <si>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</si>
  <si>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</si>
  <si>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</si>
  <si>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</si>
  <si>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</si>
  <si>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</si>
  <si>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</si>
  <si>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</si>
  <si>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</si>
  <si>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</si>
  <si>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</si>
  <si>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</si>
  <si>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</si>
  <si>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</si>
  <si>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</si>
  <si>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</si>
  <si>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</si>
  <si>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</si>
  <si>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Zimbabwská republika</t>
  </si>
  <si>
    <t>Zvláštní administrativní oblast Čínské lidové republiky Hongkong</t>
  </si>
  <si>
    <t>Zvláštní administrativní oblast Čínské lidové republiky Macao</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</si>
  <si>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</si>
  <si>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</si>
  <si>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</si>
  <si>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</si>
  <si>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</si>
  <si>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r>
      <rPr>
        <b/>
        <sz val="12"/>
        <color indexed="9"/>
        <rFont val="Calibri"/>
        <family val="2"/>
        <charset val="238"/>
      </rPr>
      <t xml:space="preserve">Tab. 8.1: </t>
    </r>
    <r>
      <rPr>
        <b/>
        <sz val="14"/>
        <color indexed="9"/>
        <rFont val="Calibri"/>
        <family val="2"/>
        <charset val="238"/>
      </rPr>
      <t xml:space="preserve"> Konference (spolu)pořádané vysokou školou (počty)</t>
    </r>
  </si>
  <si>
    <t xml:space="preserve">S počtem účastníků vyšším než 60 </t>
  </si>
  <si>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</si>
  <si>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</si>
  <si>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</si>
  <si>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</si>
  <si>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Mimo fakulty UHK</t>
  </si>
  <si>
    <t>Počty aktivních studií</t>
  </si>
  <si>
    <t>Akademický profil</t>
  </si>
  <si>
    <t>Profesní profil</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</si>
  <si>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</si>
  <si>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</si>
  <si>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</si>
  <si>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</si>
  <si>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</si>
  <si>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</si>
  <si>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</si>
  <si>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</si>
  <si>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</si>
  <si>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Průměrný příjem na 1 zakázku</t>
  </si>
  <si>
    <t>Patentové přihlášky podané</t>
  </si>
  <si>
    <t>Zapsané užitné vzory</t>
  </si>
  <si>
    <t>Licenční smlouvy platné k 31. 12.</t>
  </si>
  <si>
    <t>Licenční smlouvy nově uzavřené</t>
  </si>
  <si>
    <r>
      <rPr>
        <b/>
        <sz val="12"/>
        <color indexed="9"/>
        <rFont val="Calibri"/>
        <family val="2"/>
        <charset val="238"/>
      </rPr>
      <t xml:space="preserve">Tab. 12.1: </t>
    </r>
    <r>
      <rPr>
        <b/>
        <sz val="14"/>
        <color indexed="9"/>
        <rFont val="Calibri"/>
        <family val="2"/>
        <charset val="238"/>
      </rPr>
      <t>Ubytování, stravování</t>
    </r>
  </si>
  <si>
    <t>Lůžková kapacita kolejí VŠ celková</t>
  </si>
  <si>
    <t>Počet lůžek v pronajatých zařízeních</t>
  </si>
  <si>
    <r>
      <rPr>
        <b/>
        <sz val="12"/>
        <color indexed="9"/>
        <rFont val="Calibri"/>
        <family val="2"/>
        <charset val="238"/>
      </rPr>
      <t xml:space="preserve">Tab. 12.2 </t>
    </r>
    <r>
      <rPr>
        <b/>
        <sz val="14"/>
        <color indexed="9"/>
        <rFont val="Calibri"/>
        <family val="2"/>
        <charset val="238"/>
      </rPr>
      <t>Vysokoškolské knihovny</t>
    </r>
  </si>
  <si>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</si>
  <si>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</si>
  <si>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</si>
  <si>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</si>
  <si>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</si>
  <si>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Specializace v pedagogice</t>
  </si>
  <si>
    <t>Jihočeská univerzita v Českých Budějovicích, Ostravská univerzita v Ostravě, Západočeská univerzita v Plzni</t>
  </si>
  <si>
    <t>doktorský</t>
  </si>
  <si>
    <t>0111 (obor 7501V026)</t>
  </si>
  <si>
    <t>Ostravská univerzita v Ostravě, Západočeská univerzita v Plzni</t>
  </si>
  <si>
    <t>Aplikovaná informatika</t>
  </si>
  <si>
    <t>0613</t>
  </si>
  <si>
    <t>Univerzita Pardubice</t>
  </si>
  <si>
    <t>Systémové inženýrství a informatika</t>
  </si>
  <si>
    <t>0688</t>
  </si>
  <si>
    <t>Univerzita Pardubice, Technická univerzita  Liberec</t>
  </si>
  <si>
    <t>Název studijního programu</t>
  </si>
  <si>
    <t>Počty žen na PdF</t>
  </si>
  <si>
    <t>Počty žen na FIM</t>
  </si>
  <si>
    <t>Počty žen na FF</t>
  </si>
  <si>
    <t>Počty žen na PřF</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</si>
  <si>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</si>
  <si>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Partnerská vysoká škola/ instituce</t>
  </si>
  <si>
    <r>
      <rPr>
        <b/>
        <sz val="12"/>
        <color theme="0"/>
        <rFont val="Calibri"/>
        <family val="2"/>
        <charset val="238"/>
      </rPr>
      <t xml:space="preserve">Tab. 6.4: </t>
    </r>
    <r>
      <rPr>
        <b/>
        <sz val="14"/>
        <color theme="0"/>
        <rFont val="Calibri"/>
        <family val="2"/>
        <charset val="238"/>
      </rPr>
      <t>Vedoucí pracovníci (fyzické osoby)</t>
    </r>
  </si>
  <si>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</si>
  <si>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</si>
  <si>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 xml:space="preserve">Pozn.: * = Studijní neúspěšností se rozumí podíl počtu studií započatých v kalendářním roce n a součtu neúspěšných studií této kohorty v kalendářních letech n a n+1. </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</si>
  <si>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</si>
  <si>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Jedná se o osoby mající přímou zodpovědnost za výkon odborné praxe studenta.</t>
  </si>
  <si>
    <t>Počet osob podílejících se na zajištění praxí**</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</si>
  <si>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</si>
  <si>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 xml:space="preserve">Pozn.: * = Doba trvání jednotlivých povinných praxí mohla být i kratší, ale v součtu musela dosahovat alespoň 1 měsíce. </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</si>
  <si>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</si>
  <si>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 (počty)</t>
    </r>
  </si>
  <si>
    <t>Počty studijních oborů/programů***</t>
  </si>
  <si>
    <t>Pozn.: **= V položce "V zahraničí" se v případě Evropského patentu tento v tabulce vykazuje pouze jednou, bez ohledu na počet designovaných zemí.</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</si>
  <si>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</si>
  <si>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</si>
  <si>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</si>
  <si>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t>Počet nových spin-off/start-up podniků*</t>
  </si>
  <si>
    <t>Udělené patenty**</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</si>
  <si>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</si>
  <si>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</si>
  <si>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 xml:space="preserve">               - v obou formách**</t>
  </si>
  <si>
    <t>UHK CELKEM</t>
  </si>
  <si>
    <t>K/D = kombinované/distanční</t>
  </si>
  <si>
    <t>UHK – mimo fakulty</t>
  </si>
  <si>
    <t>Pozn.: *** = uveden údaj vztahující se k nejnižší akreditované jednotce - pro studijní obor, pokud studijní program se nedělí na studijní obory, tak údaj za studijní program.</t>
  </si>
  <si>
    <t>P = prezenční, K/D = kombinované/ distanční; vykazují se počty úspěšně absolvovaných studií (nikoliv fyzické osoby) v období 1. 1. – 31. 12.</t>
  </si>
  <si>
    <t>Smluvní výzkum***, konzultace a poradentství***</t>
  </si>
  <si>
    <t>Placené vzdělávací kurzy pro zaměstnance subjektů aplikační sféry***</t>
  </si>
  <si>
    <t>0188 (obor 7507V066)</t>
  </si>
  <si>
    <t xml:space="preserve">Pozn.: *** = Jelikož jsou vykazovány fyzické osoby, které mohou být příjemcem více stipendií počty studentů celkem nejsou součtem předcházejících sloupců, ale odráží stav reálného počtu studentů.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</si>
  <si>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</si>
  <si>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</si>
  <si>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</si>
  <si>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</si>
  <si>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</si>
  <si>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t>Pozn.: *= Jedná se o nově vzniklé spin-off/start-up podniky podpořené vysokou školou v roce 2020 (počty).</t>
  </si>
  <si>
    <r>
      <t xml:space="preserve">869 (z toho 42 lůžek vyhrazeno pro krátkodobé ubytování) </t>
    </r>
    <r>
      <rPr>
        <vertAlign val="superscript"/>
        <sz val="10"/>
        <color theme="1"/>
        <rFont val="Calibri"/>
        <family val="2"/>
        <charset val="238"/>
        <scheme val="minor"/>
      </rPr>
      <t>1)</t>
    </r>
  </si>
  <si>
    <t>Počet podaných žádostí/rezervací o ubytování k 31/12/2020</t>
  </si>
  <si>
    <t>Počet kladně vyřízených žádostí/rezervací o ubytování k 31/12/2020</t>
  </si>
  <si>
    <r>
      <t xml:space="preserve">812 </t>
    </r>
    <r>
      <rPr>
        <vertAlign val="superscript"/>
        <sz val="10"/>
        <color theme="1"/>
        <rFont val="Calibri"/>
        <family val="2"/>
        <charset val="238"/>
        <scheme val="minor"/>
      </rPr>
      <t>2)</t>
    </r>
  </si>
  <si>
    <t>Počet lůžkodnů v roce 2020</t>
  </si>
  <si>
    <t>Celkový počet ukončených smluv (pandemie)*</t>
  </si>
  <si>
    <t>Celkový počet upravených smluv (pandemie)**</t>
  </si>
  <si>
    <t>Celkový počet smluv s výjimkou (pandemie)***</t>
  </si>
  <si>
    <t>Počet hlavních jídel vydaných v roce 2020 studentům</t>
  </si>
  <si>
    <t>Počet hlavních jídel vydaných v roce 2020 zaměstnancům vysoké školy</t>
  </si>
  <si>
    <t>Počet hlavních jídel vydaných v roce 2020 ostatním strávníkům</t>
  </si>
  <si>
    <t>tj. studenti kombinované formy studia, případně zaměstnanci UHK</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</si>
  <si>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</si>
  <si>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</si>
  <si>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</si>
  <si>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t>Pozn.:</t>
    </r>
    <r>
      <rPr>
        <vertAlign val="superscript"/>
        <sz val="10"/>
        <color theme="1"/>
        <rFont val="Calibri"/>
        <family val="2"/>
        <charset val="238"/>
        <scheme val="minor"/>
      </rPr>
      <t xml:space="preserve"> 2)</t>
    </r>
    <r>
      <rPr>
        <sz val="10"/>
        <color theme="1"/>
        <rFont val="Calibri"/>
        <family val="2"/>
        <charset val="238"/>
        <scheme val="minor"/>
      </rPr>
      <t xml:space="preserve"> V AR 2020/2021 bylo vyhrazeno 15 lůžek pro případnou karanténu.</t>
    </r>
  </si>
  <si>
    <r>
      <t xml:space="preserve">Pozn.: </t>
    </r>
    <r>
      <rPr>
        <vertAlign val="superscript"/>
        <sz val="10"/>
        <color theme="1"/>
        <rFont val="Calibri"/>
        <family val="2"/>
        <charset val="238"/>
        <scheme val="minor"/>
      </rPr>
      <t>1)</t>
    </r>
    <r>
      <rPr>
        <sz val="10"/>
        <color theme="1"/>
        <rFont val="Calibri"/>
        <family val="2"/>
        <charset val="238"/>
        <scheme val="minor"/>
      </rPr>
      <t xml:space="preserve"> Z celkové kapacity VŠK je 42 lůžek vyčleněno pro krátkodobé ubytování </t>
    </r>
  </si>
  <si>
    <t>Přírůstek knihovního fondu za rok 2020</t>
  </si>
  <si>
    <t>Počet odebíraných titulů periodik:
                - fyzicky</t>
  </si>
  <si>
    <t xml:space="preserve">               - elektronicky (odhad)*</t>
  </si>
  <si>
    <t> </t>
  </si>
  <si>
    <t xml:space="preserve">Pozn.: * = Jelikož jsou vykazovány fyzické osoby, které se mohou účastnit i více kurzů není údaj celkem součtem předcházejících řádků či sloupců, ale odráží stav reálného celkového počtu účastníků kurzů. </t>
  </si>
  <si>
    <t>Profesoři jmenovaní v roce 2020</t>
  </si>
  <si>
    <t>Docenti jmenovaní v roce 2020</t>
  </si>
  <si>
    <t>Pozn.: = Elektronické jednotky zahrnují pouze jednotlivě nakupované tituly, nikoliv knihy a periodika, která jsou součástí předplácených „balíků“ od vydavatelů odborné a vědecké literatury.</t>
  </si>
  <si>
    <t>Pozn.: * = Jedná se o v daném roce probíhající projekty.</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</si>
  <si>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</si>
  <si>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</si>
  <si>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</si>
  <si>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</si>
  <si>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Pozn.:</t>
  </si>
  <si>
    <t>V 7. rámcovém programu je uveden projekt EURAXESS.</t>
  </si>
  <si>
    <t xml:space="preserve">Kolonka ostatní zahrnuje: projekty programu Erasmus+ (3 projekty mezinárodní kreditové mobility (výzva 2018, 2019, 2020) a 2 projekty KA203 (Bioinformatics Centre Hradec Kralove; Technology Transfer Together), projekty GAČR, TAČR, CEEPUS, V4 (Minulost a současnost česko-polského pohraničí; Korea-Visegrad), projekt EHP (The technology and knowledge transfer), projekty institucionální grantové soutěže, projekty InterCost, Interreg, projekty OPVVV (Mezinárodní mobility pro výzkumné aktivity Univerzity Hradec Králové; Přehřívání ve vysoké Arktidě; Internacionalizace ve vzdělávání a další), rozvojové projekty CRP (Rozvoj a zajištění kvality studijních programů typu Joint Degree uskutečňovaných ve spolupráci se zahraničními vysokými školami; Popularizace spektra IT oborů), resortní programy - programy Ministerstva zemědělství, Ministerstva průmyslu a obchodu, MŠMT (Příspěvek veřejným vysokým školám na podporu mezinárodní spolupráce; vládní stipendisté), Agentury pro zdravotnický výzkum. Dále pak projekty/mobility ESF, ERDF, IRP/IP, SPEV, projekty excelence a DKRVO. </t>
  </si>
  <si>
    <t>Absolventské stáže (z celkem)******</t>
  </si>
  <si>
    <t>Země Curaçao</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</si>
  <si>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</si>
  <si>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</si>
  <si>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</si>
  <si>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</si>
  <si>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</si>
  <si>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</si>
  <si>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Tab. 7.3: </t>
    </r>
    <r>
      <rPr>
        <b/>
        <sz val="14"/>
        <color indexed="9"/>
        <rFont val="Calibri"/>
        <family val="2"/>
        <charset val="238"/>
      </rPr>
      <t>Mobilita absolventů** (počty a podíly absolvovaných studií)</t>
    </r>
  </si>
  <si>
    <t>CELKEM**</t>
  </si>
  <si>
    <t>Univerzita Hradec Králové - mimo fakulty</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</si>
  <si>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</si>
  <si>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</si>
  <si>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</si>
  <si>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t>Ostatní pracoviště celkem**</t>
  </si>
  <si>
    <t>Pozn.: ** = Fakulta nebo jiná součást vysoké školy uskutečňující akreditovaný studijní program.</t>
  </si>
  <si>
    <t>Kvestor/ Tajemník**</t>
  </si>
  <si>
    <t>Vedoucí pracovník katedry/institutu/výzkumného pracoviště****</t>
  </si>
  <si>
    <t>Vedoucí pracovníci CELKEM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</si>
  <si>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</si>
  <si>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</si>
  <si>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</si>
  <si>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</si>
  <si>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</si>
  <si>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</si>
  <si>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</si>
  <si>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</si>
  <si>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</si>
  <si>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Ředitel ústavu, vysokoškolského zemědělského nebo lesního statku a ostatních pracovišť</t>
  </si>
  <si>
    <t>30–39 let</t>
  </si>
  <si>
    <t>40–49 let</t>
  </si>
  <si>
    <t>50–59 let</t>
  </si>
  <si>
    <t>60–69 let</t>
  </si>
  <si>
    <t>Z toho počet žen na UHK – mimo fakulty</t>
  </si>
  <si>
    <t>Z toho počet cizinců na UHK – mimo fakulty</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</si>
  <si>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</si>
  <si>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</si>
  <si>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</si>
  <si>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</si>
  <si>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sz val="1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</si>
  <si>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</si>
  <si>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</si>
  <si>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</si>
  <si>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</si>
  <si>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</si>
  <si>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</si>
  <si>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</si>
  <si>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</si>
  <si>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</si>
  <si>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</si>
  <si>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</si>
  <si>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</si>
  <si>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</si>
  <si>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</si>
  <si>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</si>
  <si>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kurzů) </t>
  </si>
  <si>
    <t xml:space="preserve">Počet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</si>
  <si>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t>
  </si>
  <si>
    <t xml:space="preserve">Počet účastníků kurzů celoživotního vzdělávání (CŽV) na vysoké škole v dělení dle délky trvání kurzu (v hodinách),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</si>
  <si>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</si>
  <si>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</si>
  <si>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</si>
  <si>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</si>
  <si>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</si>
  <si>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</si>
  <si>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</si>
  <si>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</si>
  <si>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</si>
  <si>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</si>
  <si>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</si>
  <si>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</si>
  <si>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</si>
  <si>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</si>
  <si>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</si>
  <si>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</si>
  <si>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</si>
  <si>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</si>
  <si>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</si>
  <si>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</si>
  <si>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</si>
  <si>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</si>
  <si>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</si>
  <si>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</si>
  <si>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</si>
  <si>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</si>
  <si>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</si>
  <si>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</si>
  <si>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</si>
  <si>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</si>
  <si>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</si>
  <si>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</si>
  <si>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</si>
  <si>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</si>
  <si>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</si>
  <si>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</si>
  <si>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</si>
  <si>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</si>
  <si>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</si>
  <si>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</si>
  <si>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</si>
  <si>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</si>
  <si>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</si>
  <si>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</si>
  <si>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Název programu 1</t>
  </si>
  <si>
    <t>Partnerské organizace</t>
  </si>
  <si>
    <t>Přidružené organizace</t>
  </si>
  <si>
    <t>Druh programu (Joint/Double/Multiple Degree)</t>
  </si>
  <si>
    <t>Název programu 2</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</si>
  <si>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</si>
  <si>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</si>
  <si>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Název studijního programu 1</t>
  </si>
  <si>
    <t>Široce vymezený obory ISCED-F</t>
  </si>
  <si>
    <t>Partnerská vyšší odborná škola</t>
  </si>
  <si>
    <t>Název studijního programu 2</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</si>
  <si>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t>
    </r>
  </si>
  <si>
    <t>UHK CELKEM*****</t>
  </si>
  <si>
    <t>Univerzita Hradec Králové - úroveň VŠ/rektorátu</t>
  </si>
  <si>
    <t>Virtuálně (z celkem)</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</si>
  <si>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</si>
  <si>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t>Pozn.: ***= Definice položek týkajících se příjmů a hodnoty v tabulce u těchto položek odpovídají Výroční zprávě o hospodaření pro rok 2020 pro VVŠ (tab. č.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</si>
</sst>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00"/>
  </numFmts>
  <fonts count="42"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10"/>
      <color theme="1"/>
      <name val="Calibri"/>
      <family val="2"/>
      <charset val="238"/>
    </font>
    <font>
      <sz val="11"/>
      <color indexed="8"/>
      <name val="Calibri"/>
      <family val="2"/>
    </font>
    <font>
      <sz val="10"/>
      <color indexed="8"/>
      <name val="Calibri"/>
      <family val="2"/>
    </font>
    <font>
      <b/>
      <sz val="10"/>
      <color indexed="8"/>
      <name val="Calibri"/>
      <family val="2"/>
      <charset val="238"/>
    </font>
    <font>
      <b/>
      <sz val="11"/>
      <name val="Calibri"/>
      <family val="2"/>
      <charset val="238"/>
      <scheme val="minor"/>
    </font>
    <font>
      <vertAlign val="superscript"/>
      <sz val="10"/>
      <color theme="1"/>
      <name val="Calibri"/>
      <family val="2"/>
      <charset val="238"/>
      <scheme val="minor"/>
    </font>
    <font>
      <sz val="10"/>
      <name val="Calibri"/>
      <family val="2"/>
      <charset val="238"/>
    </font>
    <font>
      <sz val="10"/>
      <color rgb="FF000000"/>
      <name val="Calibri"/>
      <family val="2"/>
      <charset val="238"/>
    </font>
    <font>
      <b/>
      <u/>
      <sz val="10"/>
      <name val="Calibri"/>
      <family val="2"/>
      <charset val="238"/>
      <scheme val="minor"/>
    </font>
    <font>
      <b/>
      <sz val="14"/>
      <name val="Calibri"/>
      <family val="2"/>
      <charset val="238"/>
      <scheme val="minor"/>
    </font>
    <font>
      <b/>
      <i/>
      <sz val="11"/>
      <color rgb="FFFF0000"/>
      <name val="Times New Roman"/>
      <family val="1"/>
      <charset val="238"/>
    </font>
    <font>
      <i/>
      <sz val="11"/>
      <color theme="1"/>
      <name val="Times New Roman"/>
      <family val="1"/>
      <charset val="238"/>
    </font>
    <font>
      <i/>
      <sz val="11"/>
      <color rgb="FFFF0000"/>
      <name val="Times New Roman"/>
      <family val="1"/>
      <charset val="238"/>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rgb="FF000000"/>
      </patternFill>
    </fill>
    <fill>
      <patternFill patternType="solid">
        <fgColor theme="0" tint="-0.14999847407452621"/>
        <bgColor rgb="FF000000"/>
      </patternFill>
    </fill>
  </fills>
  <borders count="7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s>
  <cellStyleXfs count="7">
    <xf numFmtId="0" fontId="0" fillId="0" borderId="0"/>
    <xf numFmtId="0" fontId="4" fillId="0" borderId="0"/>
    <xf numFmtId="0" fontId="1" fillId="0" borderId="0"/>
    <xf numFmtId="43" fontId="1" fillId="0" borderId="0" applyFont="0" applyFill="0" applyBorder="0" applyAlignment="0" applyProtection="0"/>
    <xf numFmtId="0" fontId="27" fillId="0" borderId="0"/>
    <xf numFmtId="44" fontId="28" fillId="0" borderId="0" applyFont="0" applyFill="0" applyBorder="0" applyAlignment="0" applyProtection="0"/>
    <xf numFmtId="0" fontId="30" fillId="0" borderId="0"/>
  </cellStyleXfs>
  <cellXfs count="767">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6" fillId="3" borderId="2" xfId="0" applyFont="1" applyFill="1" applyBorder="1" applyAlignment="1">
      <alignment wrapText="1"/>
    </xf>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0" borderId="3" xfId="0" applyFont="1" applyBorder="1" applyAlignment="1"/>
    <xf numFmtId="0" fontId="5" fillId="2" borderId="3" xfId="0" applyFont="1" applyFill="1" applyBorder="1" applyAlignment="1">
      <alignment wrapText="1"/>
    </xf>
    <xf numFmtId="0" fontId="5" fillId="0" borderId="0" xfId="0" applyFont="1" applyAlignment="1">
      <alignment horizontal="right" wrapText="1"/>
    </xf>
    <xf numFmtId="0" fontId="6" fillId="3" borderId="11" xfId="0" applyFont="1" applyFill="1" applyBorder="1" applyAlignment="1">
      <alignmen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1" fillId="0" borderId="0" xfId="0" applyFont="1" applyAlignment="1">
      <alignment vertical="center" wrapText="1"/>
    </xf>
    <xf numFmtId="0" fontId="6" fillId="3" borderId="7" xfId="0" applyFont="1" applyFill="1" applyBorder="1" applyAlignment="1">
      <alignment wrapText="1"/>
    </xf>
    <xf numFmtId="0" fontId="15" fillId="0" borderId="0" xfId="0" applyFont="1" applyAlignment="1">
      <alignment wrapText="1"/>
    </xf>
    <xf numFmtId="0" fontId="11"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3" fillId="0" borderId="0" xfId="0" applyFont="1"/>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8" fillId="0" borderId="0" xfId="0" applyFont="1" applyAlignment="1">
      <alignment horizontal="left" vertical="center"/>
    </xf>
    <xf numFmtId="0" fontId="6" fillId="0" borderId="13" xfId="0" applyFont="1" applyBorder="1" applyAlignment="1">
      <alignment wrapText="1"/>
    </xf>
    <xf numFmtId="0" fontId="20" fillId="0" borderId="0" xfId="0" applyFont="1" applyFill="1" applyAlignment="1">
      <alignment wrapText="1"/>
    </xf>
    <xf numFmtId="0" fontId="15" fillId="0" borderId="0" xfId="0" applyFont="1" applyAlignment="1"/>
    <xf numFmtId="0" fontId="6" fillId="3" borderId="50" xfId="0" applyFont="1" applyFill="1" applyBorder="1" applyAlignment="1">
      <alignment wrapText="1"/>
    </xf>
    <xf numFmtId="0" fontId="6" fillId="3" borderId="51" xfId="0" applyFont="1" applyFill="1" applyBorder="1" applyAlignment="1">
      <alignment wrapText="1"/>
    </xf>
    <xf numFmtId="0" fontId="6" fillId="4" borderId="49" xfId="0" applyFont="1" applyFill="1" applyBorder="1" applyAlignment="1">
      <alignment wrapText="1"/>
    </xf>
    <xf numFmtId="0" fontId="6" fillId="3" borderId="49" xfId="0" applyFont="1" applyFill="1" applyBorder="1" applyAlignment="1">
      <alignment wrapText="1"/>
    </xf>
    <xf numFmtId="0" fontId="6" fillId="0" borderId="0" xfId="0" applyFont="1" applyFill="1" applyAlignment="1">
      <alignment wrapText="1"/>
    </xf>
    <xf numFmtId="0" fontId="18" fillId="0" borderId="0" xfId="0" applyFont="1" applyAlignment="1"/>
    <xf numFmtId="0" fontId="6" fillId="0" borderId="0" xfId="0" applyFont="1" applyBorder="1" applyAlignment="1">
      <alignment wrapText="1"/>
    </xf>
    <xf numFmtId="0" fontId="7" fillId="2" borderId="2" xfId="0" applyFont="1" applyFill="1" applyBorder="1" applyAlignment="1">
      <alignment wrapText="1"/>
    </xf>
    <xf numFmtId="0" fontId="5" fillId="0" borderId="1" xfId="0" applyFont="1" applyFill="1" applyBorder="1" applyAlignment="1"/>
    <xf numFmtId="0" fontId="5" fillId="0" borderId="2" xfId="1" applyFont="1" applyBorder="1" applyAlignment="1">
      <alignment wrapText="1"/>
    </xf>
    <xf numFmtId="0" fontId="6" fillId="3" borderId="59" xfId="0" applyFont="1" applyFill="1" applyBorder="1" applyAlignment="1">
      <alignment wrapText="1"/>
    </xf>
    <xf numFmtId="0" fontId="5" fillId="0" borderId="11" xfId="0" applyFont="1" applyBorder="1"/>
    <xf numFmtId="0" fontId="5" fillId="0" borderId="2" xfId="0" applyFont="1" applyBorder="1"/>
    <xf numFmtId="0" fontId="5" fillId="0" borderId="10" xfId="0" applyFont="1" applyBorder="1"/>
    <xf numFmtId="0" fontId="7" fillId="3" borderId="21" xfId="0" applyFont="1" applyFill="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6" fillId="3" borderId="52" xfId="0" applyFont="1" applyFill="1" applyBorder="1" applyAlignment="1">
      <alignment wrapText="1"/>
    </xf>
    <xf numFmtId="0" fontId="6" fillId="4" borderId="61" xfId="0" applyFont="1" applyFill="1" applyBorder="1" applyAlignment="1">
      <alignment wrapText="1"/>
    </xf>
    <xf numFmtId="0" fontId="6" fillId="3" borderId="12" xfId="0" applyFont="1" applyFill="1" applyBorder="1" applyAlignment="1">
      <alignment wrapText="1"/>
    </xf>
    <xf numFmtId="0" fontId="17" fillId="0" borderId="0" xfId="0" applyFont="1" applyFill="1" applyAlignment="1">
      <alignment vertical="top" wrapText="1"/>
    </xf>
    <xf numFmtId="0" fontId="6" fillId="0" borderId="2" xfId="0" applyFont="1" applyBorder="1"/>
    <xf numFmtId="0" fontId="5" fillId="0" borderId="1" xfId="0" applyFont="1" applyFill="1" applyBorder="1"/>
    <xf numFmtId="0" fontId="5" fillId="0" borderId="5" xfId="0" applyFont="1" applyFill="1" applyBorder="1"/>
    <xf numFmtId="0" fontId="5" fillId="0" borderId="8" xfId="0" applyFont="1" applyFill="1" applyBorder="1"/>
    <xf numFmtId="0" fontId="5" fillId="0" borderId="36" xfId="0" applyFont="1" applyFill="1" applyBorder="1"/>
    <xf numFmtId="0" fontId="6" fillId="0" borderId="11" xfId="0" applyFont="1" applyFill="1" applyBorder="1" applyAlignment="1">
      <alignment wrapText="1"/>
    </xf>
    <xf numFmtId="0" fontId="10" fillId="0" borderId="10" xfId="0" applyFont="1" applyFill="1" applyBorder="1"/>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4" xfId="0" applyFont="1" applyFill="1" applyBorder="1"/>
    <xf numFmtId="0" fontId="15" fillId="0" borderId="0" xfId="0" applyFont="1" applyBorder="1" applyAlignment="1">
      <alignment wrapText="1"/>
    </xf>
    <xf numFmtId="0" fontId="17" fillId="0" borderId="0" xfId="0" applyFont="1" applyFill="1"/>
    <xf numFmtId="0" fontId="10" fillId="0" borderId="10" xfId="0" applyFont="1" applyFill="1" applyBorder="1" applyAlignment="1">
      <alignment wrapText="1"/>
    </xf>
    <xf numFmtId="0" fontId="17" fillId="0" borderId="1" xfId="0" applyFont="1" applyFill="1" applyBorder="1"/>
    <xf numFmtId="0" fontId="17" fillId="0" borderId="0" xfId="0" applyFont="1" applyFill="1" applyAlignment="1">
      <alignment wrapText="1"/>
    </xf>
    <xf numFmtId="0" fontId="17" fillId="0" borderId="0" xfId="0" applyFont="1" applyFill="1" applyAlignment="1">
      <alignment horizontal="right"/>
    </xf>
    <xf numFmtId="0" fontId="6" fillId="0" borderId="10" xfId="0" applyFont="1" applyFill="1" applyBorder="1" applyAlignment="1">
      <alignment wrapText="1"/>
    </xf>
    <xf numFmtId="0" fontId="10" fillId="0" borderId="26" xfId="0" applyFont="1" applyFill="1" applyBorder="1" applyAlignment="1">
      <alignment wrapText="1"/>
    </xf>
    <xf numFmtId="0" fontId="10" fillId="0" borderId="1"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4" fillId="0" borderId="6" xfId="0" applyFont="1" applyFill="1" applyBorder="1"/>
    <xf numFmtId="0" fontId="10" fillId="0" borderId="9" xfId="0" applyFont="1" applyFill="1" applyBorder="1" applyAlignment="1">
      <alignment wrapText="1"/>
    </xf>
    <xf numFmtId="0" fontId="10" fillId="0" borderId="15" xfId="0" applyFont="1" applyFill="1" applyBorder="1" applyAlignment="1">
      <alignment horizontal="center" wrapText="1"/>
    </xf>
    <xf numFmtId="0" fontId="10" fillId="0" borderId="32" xfId="0" applyFont="1" applyFill="1" applyBorder="1" applyAlignment="1">
      <alignment horizontal="center" wrapText="1"/>
    </xf>
    <xf numFmtId="0" fontId="6" fillId="0" borderId="8" xfId="0" applyFont="1" applyBorder="1" applyAlignment="1">
      <alignment wrapText="1"/>
    </xf>
    <xf numFmtId="0" fontId="17" fillId="3" borderId="3" xfId="0" applyFont="1" applyFill="1" applyBorder="1"/>
    <xf numFmtId="0" fontId="17" fillId="0" borderId="1" xfId="0" applyFont="1" applyBorder="1"/>
    <xf numFmtId="0" fontId="17" fillId="0" borderId="5" xfId="0" applyFont="1" applyFill="1" applyBorder="1"/>
    <xf numFmtId="0" fontId="17" fillId="0" borderId="8" xfId="0" applyFont="1" applyBorder="1"/>
    <xf numFmtId="0" fontId="17" fillId="0" borderId="8" xfId="0" applyFont="1" applyFill="1" applyBorder="1"/>
    <xf numFmtId="0" fontId="17" fillId="0" borderId="36" xfId="0" applyFont="1" applyFill="1" applyBorder="1"/>
    <xf numFmtId="0" fontId="17" fillId="3" borderId="9" xfId="0" applyFont="1" applyFill="1" applyBorder="1"/>
    <xf numFmtId="0" fontId="5" fillId="0" borderId="2" xfId="0" applyFont="1" applyFill="1" applyBorder="1" applyAlignment="1">
      <alignment wrapText="1"/>
    </xf>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6" xfId="0" applyNumberFormat="1" applyFont="1" applyFill="1" applyBorder="1" applyAlignment="1">
      <alignment horizontal="center"/>
    </xf>
    <xf numFmtId="0" fontId="6" fillId="0" borderId="0" xfId="0" applyFont="1"/>
    <xf numFmtId="0" fontId="17"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0" fillId="0" borderId="11" xfId="0" applyFont="1" applyFill="1" applyBorder="1" applyAlignment="1">
      <alignment horizontal="center" wrapText="1"/>
    </xf>
    <xf numFmtId="0" fontId="10" fillId="0" borderId="4" xfId="0" applyFont="1" applyFill="1" applyBorder="1" applyAlignment="1">
      <alignment horizontal="center" wrapText="1"/>
    </xf>
    <xf numFmtId="0" fontId="17" fillId="0" borderId="2" xfId="0" applyFont="1" applyBorder="1" applyAlignment="1">
      <alignment wrapText="1"/>
    </xf>
    <xf numFmtId="0" fontId="17" fillId="0" borderId="7" xfId="0" applyFont="1" applyBorder="1" applyAlignment="1">
      <alignment wrapText="1"/>
    </xf>
    <xf numFmtId="0" fontId="10" fillId="3" borderId="10" xfId="0" applyFont="1" applyFill="1" applyBorder="1" applyAlignment="1">
      <alignment wrapText="1"/>
    </xf>
    <xf numFmtId="0" fontId="24" fillId="2" borderId="2" xfId="0" applyFont="1" applyFill="1" applyBorder="1" applyAlignment="1">
      <alignment wrapText="1"/>
    </xf>
    <xf numFmtId="0" fontId="17" fillId="3" borderId="11" xfId="0" applyNumberFormat="1" applyFont="1" applyFill="1" applyBorder="1" applyAlignment="1">
      <alignment horizontal="center"/>
    </xf>
    <xf numFmtId="0" fontId="17" fillId="0" borderId="35" xfId="0" applyFont="1" applyFill="1" applyBorder="1" applyAlignment="1">
      <alignment wrapText="1"/>
    </xf>
    <xf numFmtId="0" fontId="17" fillId="0" borderId="39" xfId="0" applyFont="1" applyFill="1" applyBorder="1"/>
    <xf numFmtId="0" fontId="17" fillId="0" borderId="41" xfId="0" applyFont="1" applyFill="1" applyBorder="1"/>
    <xf numFmtId="0" fontId="17" fillId="2" borderId="23" xfId="0" applyFont="1" applyFill="1" applyBorder="1" applyAlignment="1">
      <alignment horizontal="right"/>
    </xf>
    <xf numFmtId="0" fontId="17" fillId="3" borderId="24" xfId="0" applyFont="1" applyFill="1" applyBorder="1"/>
    <xf numFmtId="0" fontId="17" fillId="0" borderId="19" xfId="0" applyFont="1" applyFill="1" applyBorder="1" applyAlignment="1">
      <alignment wrapText="1"/>
    </xf>
    <xf numFmtId="0" fontId="17" fillId="0" borderId="18" xfId="0" applyFont="1" applyFill="1" applyBorder="1"/>
    <xf numFmtId="0" fontId="17" fillId="0" borderId="20" xfId="0" applyFont="1" applyFill="1" applyBorder="1"/>
    <xf numFmtId="0" fontId="17" fillId="0" borderId="10" xfId="0" applyFont="1" applyFill="1" applyBorder="1" applyAlignment="1">
      <alignment wrapText="1"/>
    </xf>
    <xf numFmtId="0" fontId="17" fillId="0" borderId="11" xfId="0" applyFont="1" applyFill="1" applyBorder="1"/>
    <xf numFmtId="0" fontId="17"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7" xfId="0" applyFont="1" applyFill="1" applyBorder="1"/>
    <xf numFmtId="0" fontId="6" fillId="0" borderId="19" xfId="0" applyFont="1" applyFill="1" applyBorder="1" applyAlignment="1">
      <alignment wrapText="1"/>
    </xf>
    <xf numFmtId="0" fontId="6" fillId="0" borderId="1" xfId="0" applyFont="1" applyFill="1" applyBorder="1" applyAlignment="1">
      <alignment horizontal="right" wrapText="1"/>
    </xf>
    <xf numFmtId="0" fontId="24"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26" fillId="0" borderId="0" xfId="0" applyFont="1" applyAlignment="1">
      <alignment vertical="center" wrapText="1"/>
    </xf>
    <xf numFmtId="0" fontId="26" fillId="0" borderId="0" xfId="0" applyFont="1" applyFill="1" applyAlignment="1">
      <alignment vertical="center" wrapText="1"/>
    </xf>
    <xf numFmtId="0" fontId="5" fillId="5" borderId="2" xfId="0" applyFont="1" applyFill="1" applyBorder="1" applyAlignment="1">
      <alignment horizontal="left" wrapText="1" indent="2"/>
    </xf>
    <xf numFmtId="0" fontId="5" fillId="0" borderId="7" xfId="0" applyFont="1" applyFill="1" applyBorder="1" applyAlignment="1">
      <alignment wrapText="1"/>
    </xf>
    <xf numFmtId="0" fontId="10" fillId="0" borderId="25" xfId="0" applyFont="1" applyFill="1" applyBorder="1" applyAlignment="1">
      <alignment wrapText="1"/>
    </xf>
    <xf numFmtId="0" fontId="10" fillId="0" borderId="33" xfId="0" applyFont="1" applyFill="1" applyBorder="1" applyAlignment="1">
      <alignment wrapText="1"/>
    </xf>
    <xf numFmtId="0" fontId="5" fillId="0" borderId="54" xfId="0" applyFont="1" applyBorder="1"/>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3" xfId="0" applyFont="1" applyFill="1" applyBorder="1" applyAlignment="1">
      <alignment horizontal="right" wrapText="1"/>
    </xf>
    <xf numFmtId="0" fontId="6" fillId="0" borderId="3" xfId="0" applyFont="1" applyBorder="1" applyAlignment="1">
      <alignment horizontal="center" vertical="center" wrapText="1"/>
    </xf>
    <xf numFmtId="0" fontId="6" fillId="0" borderId="4" xfId="0" applyFont="1" applyBorder="1" applyAlignment="1">
      <alignment wrapText="1"/>
    </xf>
    <xf numFmtId="0" fontId="17"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4" xfId="0" applyFont="1" applyFill="1" applyBorder="1" applyAlignment="1">
      <alignment horizontal="right"/>
    </xf>
    <xf numFmtId="3" fontId="6" fillId="3" borderId="4" xfId="0" applyNumberFormat="1" applyFont="1" applyFill="1" applyBorder="1" applyAlignment="1">
      <alignment horizontal="right"/>
    </xf>
    <xf numFmtId="3" fontId="17" fillId="0" borderId="1" xfId="0" applyNumberFormat="1" applyFont="1" applyBorder="1" applyAlignment="1">
      <alignment horizontal="right"/>
    </xf>
    <xf numFmtId="3" fontId="17" fillId="0" borderId="1" xfId="0" applyNumberFormat="1" applyFont="1" applyBorder="1"/>
    <xf numFmtId="3" fontId="17" fillId="0" borderId="3" xfId="0" applyNumberFormat="1" applyFont="1" applyBorder="1"/>
    <xf numFmtId="3" fontId="17" fillId="0" borderId="8" xfId="0" applyNumberFormat="1" applyFont="1" applyBorder="1" applyAlignment="1">
      <alignment horizontal="right"/>
    </xf>
    <xf numFmtId="3" fontId="17" fillId="0" borderId="8" xfId="0" applyNumberFormat="1" applyFont="1" applyBorder="1"/>
    <xf numFmtId="3" fontId="17" fillId="0" borderId="9" xfId="0" applyNumberFormat="1" applyFont="1" applyBorder="1"/>
    <xf numFmtId="0" fontId="6" fillId="3" borderId="15" xfId="0" applyFont="1" applyFill="1" applyBorder="1"/>
    <xf numFmtId="0" fontId="6" fillId="0" borderId="2" xfId="0" applyFont="1" applyFill="1" applyBorder="1" applyAlignment="1">
      <alignment horizontal="left" wrapText="1"/>
    </xf>
    <xf numFmtId="0" fontId="10" fillId="0" borderId="38" xfId="0" applyFont="1" applyFill="1" applyBorder="1" applyAlignment="1">
      <alignment wrapText="1"/>
    </xf>
    <xf numFmtId="0" fontId="10" fillId="0" borderId="60" xfId="0" applyFont="1" applyFill="1" applyBorder="1" applyAlignment="1">
      <alignment wrapText="1"/>
    </xf>
    <xf numFmtId="0" fontId="10" fillId="0" borderId="36" xfId="0" applyFont="1" applyFill="1" applyBorder="1" applyAlignment="1">
      <alignment wrapText="1"/>
    </xf>
    <xf numFmtId="0" fontId="10" fillId="0" borderId="7" xfId="0" applyFont="1" applyFill="1" applyBorder="1" applyAlignment="1">
      <alignment wrapText="1"/>
    </xf>
    <xf numFmtId="0" fontId="10" fillId="0" borderId="53" xfId="0" applyFont="1" applyFill="1" applyBorder="1" applyAlignment="1">
      <alignment wrapText="1"/>
    </xf>
    <xf numFmtId="0" fontId="24" fillId="2" borderId="22" xfId="0" applyFont="1" applyFill="1" applyBorder="1" applyAlignment="1">
      <alignment wrapText="1"/>
    </xf>
    <xf numFmtId="0" fontId="17" fillId="2" borderId="24" xfId="0" applyFont="1" applyFill="1" applyBorder="1"/>
    <xf numFmtId="0" fontId="17" fillId="3" borderId="23" xfId="0" applyFont="1" applyFill="1" applyBorder="1"/>
    <xf numFmtId="0" fontId="6" fillId="0" borderId="0"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0" fontId="0" fillId="0" borderId="0" xfId="0" applyAlignment="1">
      <alignment wrapText="1"/>
    </xf>
    <xf numFmtId="165" fontId="0" fillId="0" borderId="1" xfId="0" applyNumberFormat="1" applyBorder="1"/>
    <xf numFmtId="5" fontId="6" fillId="3" borderId="9" xfId="5" applyNumberFormat="1" applyFont="1" applyFill="1" applyBorder="1" applyAlignment="1">
      <alignment wrapText="1"/>
    </xf>
    <xf numFmtId="0" fontId="24" fillId="2" borderId="14" xfId="0" applyFont="1" applyFill="1" applyBorder="1" applyAlignment="1">
      <alignment wrapText="1"/>
    </xf>
    <xf numFmtId="0" fontId="17" fillId="2" borderId="15" xfId="0" applyFont="1" applyFill="1" applyBorder="1"/>
    <xf numFmtId="0" fontId="17" fillId="2" borderId="16" xfId="0"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3" borderId="4" xfId="0" applyFont="1" applyFill="1" applyBorder="1"/>
    <xf numFmtId="0" fontId="12" fillId="0" borderId="0" xfId="0" applyFont="1" applyFill="1"/>
    <xf numFmtId="0" fontId="7" fillId="2" borderId="23" xfId="0" applyFont="1" applyFill="1" applyBorder="1"/>
    <xf numFmtId="0" fontId="7" fillId="2" borderId="24" xfId="0" applyFont="1" applyFill="1" applyBorder="1"/>
    <xf numFmtId="0" fontId="7" fillId="0" borderId="1" xfId="0" applyFont="1" applyBorder="1"/>
    <xf numFmtId="0" fontId="7" fillId="0" borderId="3" xfId="0" applyFont="1" applyBorder="1"/>
    <xf numFmtId="0" fontId="16"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Border="1" applyAlignment="1">
      <alignment horizontal="center"/>
    </xf>
    <xf numFmtId="0" fontId="5" fillId="0" borderId="0" xfId="0" applyFont="1" applyAlignment="1">
      <alignment horizontal="center"/>
    </xf>
    <xf numFmtId="166" fontId="5" fillId="2" borderId="15" xfId="0" applyNumberFormat="1" applyFont="1" applyFill="1" applyBorder="1" applyAlignment="1">
      <alignment horizontal="right"/>
    </xf>
    <xf numFmtId="166" fontId="5" fillId="2" borderId="15" xfId="0" applyNumberFormat="1" applyFont="1" applyFill="1" applyBorder="1"/>
    <xf numFmtId="166" fontId="5" fillId="2" borderId="30" xfId="0" applyNumberFormat="1" applyFont="1" applyFill="1" applyBorder="1"/>
    <xf numFmtId="166" fontId="5" fillId="3" borderId="16" xfId="0" applyNumberFormat="1" applyFont="1" applyFill="1" applyBorder="1"/>
    <xf numFmtId="166" fontId="17" fillId="0" borderId="39" xfId="0" applyNumberFormat="1" applyFont="1" applyFill="1" applyBorder="1" applyAlignment="1">
      <alignment horizontal="right"/>
    </xf>
    <xf numFmtId="166" fontId="17" fillId="0" borderId="39" xfId="0" applyNumberFormat="1" applyFont="1" applyFill="1" applyBorder="1"/>
    <xf numFmtId="166" fontId="17" fillId="0" borderId="40" xfId="0" applyNumberFormat="1" applyFont="1" applyFill="1" applyBorder="1"/>
    <xf numFmtId="166" fontId="17" fillId="0" borderId="41" xfId="0" applyNumberFormat="1" applyFont="1" applyFill="1" applyBorder="1"/>
    <xf numFmtId="166" fontId="17" fillId="2" borderId="23" xfId="0" applyNumberFormat="1" applyFont="1" applyFill="1" applyBorder="1" applyAlignment="1">
      <alignment horizontal="right"/>
    </xf>
    <xf numFmtId="166" fontId="17" fillId="2" borderId="23" xfId="0" applyNumberFormat="1" applyFont="1" applyFill="1" applyBorder="1"/>
    <xf numFmtId="166" fontId="17" fillId="2" borderId="34" xfId="0" applyNumberFormat="1" applyFont="1" applyFill="1" applyBorder="1"/>
    <xf numFmtId="166" fontId="17" fillId="3" borderId="24" xfId="0" applyNumberFormat="1" applyFont="1" applyFill="1" applyBorder="1"/>
    <xf numFmtId="166" fontId="17" fillId="0" borderId="18" xfId="0" applyNumberFormat="1" applyFont="1" applyFill="1" applyBorder="1" applyAlignment="1">
      <alignment horizontal="right"/>
    </xf>
    <xf numFmtId="166" fontId="17" fillId="0" borderId="18" xfId="0" applyNumberFormat="1" applyFont="1" applyFill="1" applyBorder="1"/>
    <xf numFmtId="166" fontId="17" fillId="0" borderId="37" xfId="0" applyNumberFormat="1" applyFont="1" applyFill="1" applyBorder="1"/>
    <xf numFmtId="166" fontId="17" fillId="0" borderId="20" xfId="0" applyNumberFormat="1" applyFont="1" applyFill="1" applyBorder="1"/>
    <xf numFmtId="166" fontId="17" fillId="0" borderId="11" xfId="0" applyNumberFormat="1" applyFont="1" applyFill="1" applyBorder="1" applyAlignment="1">
      <alignment horizontal="right"/>
    </xf>
    <xf numFmtId="166" fontId="17" fillId="0" borderId="11" xfId="0" applyNumberFormat="1" applyFont="1" applyFill="1" applyBorder="1"/>
    <xf numFmtId="166" fontId="17" fillId="0" borderId="4" xfId="0" applyNumberFormat="1" applyFont="1" applyFill="1" applyBorder="1"/>
    <xf numFmtId="166" fontId="10" fillId="4" borderId="11" xfId="0" applyNumberFormat="1" applyFont="1" applyFill="1" applyBorder="1" applyAlignment="1">
      <alignment horizontal="right"/>
    </xf>
    <xf numFmtId="0" fontId="5" fillId="3" borderId="11" xfId="0" applyNumberFormat="1" applyFont="1" applyFill="1" applyBorder="1" applyAlignment="1">
      <alignment horizontal="center"/>
    </xf>
    <xf numFmtId="0" fontId="13" fillId="0" borderId="0" xfId="0" applyFont="1" applyAlignment="1">
      <alignment wrapText="1"/>
    </xf>
    <xf numFmtId="0" fontId="10" fillId="0" borderId="2" xfId="0" applyFont="1" applyBorder="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0" borderId="11" xfId="0" applyFont="1" applyFill="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NumberFormat="1" applyFont="1" applyFill="1" applyBorder="1" applyAlignment="1">
      <alignment horizontal="center"/>
    </xf>
    <xf numFmtId="0" fontId="24" fillId="2" borderId="1" xfId="0" applyFont="1" applyFill="1" applyBorder="1" applyAlignment="1">
      <alignment horizontal="right"/>
    </xf>
    <xf numFmtId="0" fontId="17" fillId="3" borderId="7" xfId="0" applyFont="1" applyFill="1" applyBorder="1" applyAlignment="1">
      <alignment wrapText="1"/>
    </xf>
    <xf numFmtId="0" fontId="17" fillId="3" borderId="8" xfId="0" applyNumberFormat="1" applyFont="1" applyFill="1" applyBorder="1" applyAlignment="1">
      <alignment horizontal="center"/>
    </xf>
    <xf numFmtId="0" fontId="10" fillId="3" borderId="59" xfId="0" applyFont="1" applyFill="1" applyBorder="1" applyAlignment="1">
      <alignment wrapText="1"/>
    </xf>
    <xf numFmtId="49" fontId="17" fillId="0" borderId="8" xfId="0" applyNumberFormat="1" applyFont="1" applyBorder="1" applyAlignment="1">
      <alignment horizontal="right"/>
    </xf>
    <xf numFmtId="0" fontId="17" fillId="0" borderId="2" xfId="0" applyFont="1" applyFill="1" applyBorder="1" applyAlignment="1">
      <alignment wrapText="1"/>
    </xf>
    <xf numFmtId="0" fontId="17" fillId="0" borderId="1" xfId="0" applyNumberFormat="1" applyFont="1" applyBorder="1" applyAlignment="1">
      <alignment horizontal="center"/>
    </xf>
    <xf numFmtId="0" fontId="24" fillId="2" borderId="15" xfId="0" applyFont="1" applyFill="1" applyBorder="1" applyAlignment="1">
      <alignment horizontal="right"/>
    </xf>
    <xf numFmtId="0" fontId="24" fillId="2" borderId="30" xfId="0" applyFont="1" applyFill="1" applyBorder="1" applyAlignment="1"/>
    <xf numFmtId="0" fontId="24" fillId="2" borderId="31" xfId="0" applyFont="1" applyFill="1" applyBorder="1" applyAlignment="1"/>
    <xf numFmtId="0" fontId="24" fillId="2" borderId="17" xfId="0" applyFont="1" applyFill="1" applyBorder="1" applyAlignment="1"/>
    <xf numFmtId="3" fontId="17" fillId="3" borderId="1" xfId="0" applyNumberFormat="1" applyFont="1" applyFill="1" applyBorder="1" applyAlignment="1">
      <alignment horizontal="right"/>
    </xf>
    <xf numFmtId="3" fontId="17" fillId="3" borderId="1" xfId="0" applyNumberFormat="1" applyFont="1" applyFill="1" applyBorder="1"/>
    <xf numFmtId="3" fontId="17" fillId="3" borderId="3" xfId="0" applyNumberFormat="1" applyFont="1" applyFill="1" applyBorder="1"/>
    <xf numFmtId="0" fontId="17" fillId="2" borderId="23" xfId="0" applyFont="1" applyFill="1" applyBorder="1"/>
    <xf numFmtId="0" fontId="10" fillId="2" borderId="70" xfId="0" applyFont="1" applyFill="1" applyBorder="1" applyAlignment="1">
      <alignment wrapText="1"/>
    </xf>
    <xf numFmtId="0" fontId="10" fillId="4" borderId="58" xfId="0" applyFont="1" applyFill="1" applyBorder="1" applyAlignment="1">
      <alignment wrapText="1"/>
    </xf>
    <xf numFmtId="0" fontId="10" fillId="2" borderId="69" xfId="0" applyFont="1" applyFill="1" applyBorder="1" applyAlignment="1">
      <alignment wrapText="1"/>
    </xf>
    <xf numFmtId="0" fontId="10" fillId="4" borderId="7" xfId="0" applyFont="1" applyFill="1" applyBorder="1" applyAlignment="1">
      <alignment wrapText="1"/>
    </xf>
    <xf numFmtId="0" fontId="10" fillId="4" borderId="67" xfId="0" applyFont="1" applyFill="1" applyBorder="1" applyAlignment="1">
      <alignment wrapText="1"/>
    </xf>
    <xf numFmtId="0" fontId="10" fillId="3" borderId="22" xfId="0" applyFont="1" applyFill="1" applyBorder="1" applyAlignment="1">
      <alignment wrapText="1"/>
    </xf>
    <xf numFmtId="0" fontId="10" fillId="0" borderId="3" xfId="0" applyFont="1" applyBorder="1" applyAlignment="1">
      <alignment horizontal="center" wrapText="1"/>
    </xf>
    <xf numFmtId="0" fontId="10" fillId="0" borderId="1" xfId="1" applyFont="1" applyBorder="1" applyAlignment="1">
      <alignment horizontal="center" wrapText="1"/>
    </xf>
    <xf numFmtId="165" fontId="0" fillId="0" borderId="8" xfId="0" applyNumberFormat="1" applyBorder="1"/>
    <xf numFmtId="0" fontId="7" fillId="2" borderId="7" xfId="0" applyFont="1" applyFill="1" applyBorder="1" applyAlignment="1">
      <alignment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3" borderId="3" xfId="0" applyFont="1" applyFill="1" applyBorder="1" applyAlignment="1">
      <alignment horizontal="center" wrapText="1"/>
    </xf>
    <xf numFmtId="3" fontId="5" fillId="0" borderId="3" xfId="0" applyNumberFormat="1" applyFont="1" applyBorder="1" applyAlignment="1">
      <alignment horizontal="center" wrapText="1"/>
    </xf>
    <xf numFmtId="3" fontId="5" fillId="0" borderId="3" xfId="0" applyNumberFormat="1" applyFont="1" applyBorder="1" applyAlignment="1">
      <alignment horizontal="center"/>
    </xf>
    <xf numFmtId="3" fontId="5" fillId="0" borderId="4" xfId="0" applyNumberFormat="1" applyFont="1" applyBorder="1" applyAlignment="1">
      <alignment horizontal="center"/>
    </xf>
    <xf numFmtId="0" fontId="14" fillId="0" borderId="4" xfId="0" applyFont="1" applyFill="1" applyBorder="1" applyAlignment="1">
      <alignment horizontal="right" wrapText="1"/>
    </xf>
    <xf numFmtId="49" fontId="6" fillId="3" borderId="3" xfId="0" applyNumberFormat="1" applyFont="1" applyFill="1" applyBorder="1" applyAlignment="1">
      <alignment horizontal="right" wrapText="1"/>
    </xf>
    <xf numFmtId="3" fontId="6" fillId="0" borderId="3" xfId="0" applyNumberFormat="1" applyFont="1" applyFill="1" applyBorder="1" applyAlignment="1">
      <alignment horizontal="right" wrapText="1"/>
    </xf>
    <xf numFmtId="3" fontId="6" fillId="5" borderId="3" xfId="0" applyNumberFormat="1" applyFont="1" applyFill="1" applyBorder="1" applyAlignment="1">
      <alignment horizontal="right" wrapText="1"/>
    </xf>
    <xf numFmtId="0" fontId="16" fillId="2" borderId="31" xfId="0" applyFont="1" applyFill="1" applyBorder="1" applyAlignment="1"/>
    <xf numFmtId="0" fontId="17" fillId="3" borderId="74" xfId="0" applyNumberFormat="1" applyFont="1" applyFill="1" applyBorder="1" applyAlignment="1">
      <alignment horizontal="center"/>
    </xf>
    <xf numFmtId="0" fontId="29" fillId="0" borderId="0" xfId="0" applyFont="1" applyBorder="1"/>
    <xf numFmtId="0" fontId="5" fillId="0" borderId="0" xfId="0" applyFont="1" applyBorder="1"/>
    <xf numFmtId="0" fontId="17" fillId="0" borderId="11" xfId="0" applyFont="1" applyBorder="1"/>
    <xf numFmtId="0" fontId="10" fillId="0" borderId="1" xfId="0" applyFont="1" applyFill="1" applyBorder="1" applyAlignment="1">
      <alignment horizontal="center" vertical="center" wrapText="1"/>
    </xf>
    <xf numFmtId="0" fontId="17" fillId="4" borderId="4" xfId="0" applyFont="1" applyFill="1" applyBorder="1"/>
    <xf numFmtId="0" fontId="7" fillId="2" borderId="1" xfId="0" applyFont="1" applyFill="1" applyBorder="1" applyAlignment="1"/>
    <xf numFmtId="0" fontId="7" fillId="2" borderId="5" xfId="0" applyFont="1" applyFill="1" applyBorder="1" applyAlignment="1"/>
    <xf numFmtId="0" fontId="5" fillId="2" borderId="3" xfId="0" applyFont="1" applyFill="1" applyBorder="1" applyAlignment="1"/>
    <xf numFmtId="0" fontId="5" fillId="0" borderId="3" xfId="0" applyFont="1" applyBorder="1" applyAlignment="1">
      <alignment horizontal="center"/>
    </xf>
    <xf numFmtId="0" fontId="5" fillId="2" borderId="3" xfId="0" applyFont="1" applyFill="1" applyBorder="1" applyAlignment="1">
      <alignment horizontal="center"/>
    </xf>
    <xf numFmtId="0" fontId="5" fillId="0" borderId="5" xfId="0" applyFont="1" applyFill="1" applyBorder="1" applyAlignment="1">
      <alignment horizontal="center"/>
    </xf>
    <xf numFmtId="0" fontId="5" fillId="4" borderId="1" xfId="0" applyFont="1" applyFill="1" applyBorder="1" applyAlignment="1">
      <alignment horizontal="center"/>
    </xf>
    <xf numFmtId="0" fontId="5" fillId="2" borderId="1" xfId="0" applyFont="1" applyFill="1" applyBorder="1" applyAlignment="1">
      <alignment horizontal="center"/>
    </xf>
    <xf numFmtId="0" fontId="5" fillId="2" borderId="5" xfId="0" applyFont="1" applyFill="1" applyBorder="1" applyAlignment="1">
      <alignment horizontal="center"/>
    </xf>
    <xf numFmtId="0" fontId="10" fillId="3" borderId="46" xfId="0" applyFont="1" applyFill="1" applyBorder="1"/>
    <xf numFmtId="0" fontId="10" fillId="3" borderId="74" xfId="0" applyFont="1" applyFill="1" applyBorder="1"/>
    <xf numFmtId="0" fontId="10" fillId="3" borderId="47" xfId="0" applyFont="1" applyFill="1" applyBorder="1"/>
    <xf numFmtId="0" fontId="10" fillId="3" borderId="3" xfId="0" applyFont="1" applyFill="1" applyBorder="1"/>
    <xf numFmtId="0" fontId="10" fillId="3" borderId="41" xfId="0" applyFont="1" applyFill="1" applyBorder="1"/>
    <xf numFmtId="0" fontId="10" fillId="3" borderId="9" xfId="0" applyFont="1" applyFill="1" applyBorder="1"/>
    <xf numFmtId="0" fontId="10" fillId="3" borderId="15" xfId="0" applyFont="1" applyFill="1" applyBorder="1"/>
    <xf numFmtId="0" fontId="5" fillId="2" borderId="1" xfId="0" applyFont="1" applyFill="1" applyBorder="1" applyAlignment="1">
      <alignment horizontal="right" wrapText="1"/>
    </xf>
    <xf numFmtId="0" fontId="5" fillId="2" borderId="3" xfId="0" applyFont="1" applyFill="1" applyBorder="1" applyAlignment="1">
      <alignment horizontal="right" wrapText="1"/>
    </xf>
    <xf numFmtId="0" fontId="5" fillId="0" borderId="1" xfId="0" applyFont="1" applyFill="1" applyBorder="1" applyAlignment="1">
      <alignment horizontal="right" wrapText="1"/>
    </xf>
    <xf numFmtId="0" fontId="5" fillId="0" borderId="3"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5" fillId="2" borderId="5" xfId="0" applyFont="1" applyFill="1" applyBorder="1" applyAlignment="1">
      <alignment horizontal="right" wrapText="1"/>
    </xf>
    <xf numFmtId="0" fontId="5" fillId="2" borderId="8" xfId="0" applyFont="1" applyFill="1" applyBorder="1" applyAlignment="1">
      <alignment horizontal="right" wrapText="1"/>
    </xf>
    <xf numFmtId="0" fontId="5" fillId="2" borderId="9" xfId="0" applyFont="1" applyFill="1" applyBorder="1" applyAlignment="1">
      <alignment horizontal="right" wrapText="1"/>
    </xf>
    <xf numFmtId="0" fontId="10" fillId="3" borderId="4" xfId="0" applyFont="1" applyFill="1" applyBorder="1"/>
    <xf numFmtId="0" fontId="6" fillId="3" borderId="1" xfId="0" applyFont="1" applyFill="1" applyBorder="1" applyAlignment="1">
      <alignment horizontal="center"/>
    </xf>
    <xf numFmtId="0" fontId="17" fillId="0" borderId="1" xfId="0" applyFont="1" applyBorder="1" applyAlignment="1">
      <alignment wrapText="1"/>
    </xf>
    <xf numFmtId="3" fontId="5" fillId="0" borderId="0" xfId="0" applyNumberFormat="1" applyFont="1"/>
    <xf numFmtId="0" fontId="6" fillId="3" borderId="5" xfId="0" applyFont="1" applyFill="1" applyBorder="1" applyAlignment="1">
      <alignment horizontal="center"/>
    </xf>
    <xf numFmtId="0" fontId="6" fillId="3" borderId="3" xfId="0" applyFont="1" applyFill="1" applyBorder="1" applyAlignment="1">
      <alignment horizontal="center"/>
    </xf>
    <xf numFmtId="0" fontId="6" fillId="0" borderId="1" xfId="0" applyFont="1" applyFill="1" applyBorder="1" applyAlignment="1">
      <alignment horizontal="center"/>
    </xf>
    <xf numFmtId="0" fontId="6" fillId="0" borderId="5" xfId="0" applyFont="1" applyFill="1" applyBorder="1" applyAlignment="1">
      <alignment horizontal="center"/>
    </xf>
    <xf numFmtId="0" fontId="6" fillId="0" borderId="3" xfId="0" applyFont="1" applyFill="1" applyBorder="1" applyAlignment="1">
      <alignment horizontal="center"/>
    </xf>
    <xf numFmtId="0" fontId="6" fillId="0" borderId="11" xfId="0" applyFont="1" applyFill="1" applyBorder="1" applyAlignment="1">
      <alignment horizontal="center"/>
    </xf>
    <xf numFmtId="0" fontId="6" fillId="0" borderId="12" xfId="0" applyFont="1" applyFill="1" applyBorder="1" applyAlignment="1">
      <alignment horizontal="center"/>
    </xf>
    <xf numFmtId="0" fontId="6" fillId="0" borderId="4" xfId="0" applyFont="1" applyFill="1" applyBorder="1" applyAlignment="1">
      <alignment horizontal="center"/>
    </xf>
    <xf numFmtId="3" fontId="10" fillId="3" borderId="11" xfId="0" applyNumberFormat="1" applyFont="1" applyFill="1" applyBorder="1"/>
    <xf numFmtId="3" fontId="10" fillId="3" borderId="11" xfId="0" applyNumberFormat="1" applyFont="1" applyFill="1" applyBorder="1" applyAlignment="1">
      <alignment horizontal="right"/>
    </xf>
    <xf numFmtId="3" fontId="10" fillId="3" borderId="4" xfId="0" applyNumberFormat="1" applyFont="1" applyFill="1" applyBorder="1"/>
    <xf numFmtId="0" fontId="17" fillId="0" borderId="0" xfId="0" applyFont="1" applyFill="1" applyAlignment="1">
      <alignment horizontal="left" vertical="top" wrapText="1"/>
    </xf>
    <xf numFmtId="0" fontId="5" fillId="0" borderId="76" xfId="0" applyFont="1" applyBorder="1"/>
    <xf numFmtId="0" fontId="17" fillId="2" borderId="70" xfId="0" applyFont="1" applyFill="1" applyBorder="1" applyAlignment="1">
      <alignment horizontal="right"/>
    </xf>
    <xf numFmtId="0" fontId="17" fillId="0" borderId="58" xfId="0" applyFont="1" applyFill="1" applyBorder="1"/>
    <xf numFmtId="0" fontId="17" fillId="3" borderId="15" xfId="0" applyFont="1" applyFill="1" applyBorder="1"/>
    <xf numFmtId="0" fontId="6" fillId="3" borderId="14" xfId="0" applyFont="1" applyFill="1" applyBorder="1" applyAlignment="1">
      <alignment wrapText="1"/>
    </xf>
    <xf numFmtId="0" fontId="6" fillId="0" borderId="59" xfId="0" applyFont="1" applyBorder="1" applyAlignment="1">
      <alignment wrapText="1"/>
    </xf>
    <xf numFmtId="0" fontId="6" fillId="0" borderId="47" xfId="0" applyFont="1" applyBorder="1" applyAlignment="1">
      <alignment horizontal="right" wrapText="1"/>
    </xf>
    <xf numFmtId="3" fontId="5" fillId="0" borderId="0" xfId="0" applyNumberFormat="1" applyFont="1" applyAlignment="1">
      <alignment horizontal="right"/>
    </xf>
    <xf numFmtId="0" fontId="6" fillId="0" borderId="1" xfId="0" applyFont="1" applyBorder="1" applyAlignment="1">
      <alignment horizontal="center" wrapText="1"/>
    </xf>
    <xf numFmtId="0" fontId="6" fillId="3" borderId="3" xfId="0" applyFont="1" applyFill="1" applyBorder="1" applyAlignment="1">
      <alignment horizontal="center" wrapText="1"/>
    </xf>
    <xf numFmtId="0" fontId="6" fillId="2" borderId="1" xfId="0" applyFont="1" applyFill="1" applyBorder="1" applyAlignment="1">
      <alignment horizont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6" fillId="0" borderId="1" xfId="1" applyFont="1" applyBorder="1" applyAlignment="1">
      <alignment horizontal="center" wrapText="1"/>
    </xf>
    <xf numFmtId="0" fontId="31" fillId="0" borderId="1" xfId="6" applyFont="1" applyBorder="1" applyAlignment="1">
      <alignment horizontal="left" vertical="center" wrapText="1"/>
    </xf>
    <xf numFmtId="0" fontId="31" fillId="0" borderId="1" xfId="6" applyFont="1" applyBorder="1" applyAlignment="1">
      <alignment horizontal="left" vertical="center"/>
    </xf>
    <xf numFmtId="0" fontId="5" fillId="3" borderId="8" xfId="0" applyFont="1" applyFill="1" applyBorder="1"/>
    <xf numFmtId="0" fontId="5" fillId="3" borderId="11" xfId="0" applyFont="1" applyFill="1" applyBorder="1"/>
    <xf numFmtId="0" fontId="6" fillId="0" borderId="13" xfId="0" applyFont="1" applyFill="1" applyBorder="1" applyAlignment="1">
      <alignment wrapText="1"/>
    </xf>
    <xf numFmtId="0" fontId="6" fillId="0" borderId="36" xfId="0" applyFont="1" applyFill="1" applyBorder="1" applyAlignment="1">
      <alignment wrapText="1"/>
    </xf>
    <xf numFmtId="5" fontId="6" fillId="0" borderId="9" xfId="5" applyNumberFormat="1" applyFont="1" applyFill="1" applyBorder="1" applyAlignment="1">
      <alignment wrapText="1"/>
    </xf>
    <xf numFmtId="0" fontId="5" fillId="0" borderId="10" xfId="0" applyFont="1" applyFill="1" applyBorder="1" applyAlignment="1">
      <alignment wrapText="1"/>
    </xf>
    <xf numFmtId="0" fontId="6" fillId="0" borderId="58" xfId="0" applyFont="1" applyFill="1" applyBorder="1" applyAlignment="1">
      <alignment wrapText="1"/>
    </xf>
    <xf numFmtId="0" fontId="6" fillId="0" borderId="12" xfId="0" applyFont="1" applyFill="1" applyBorder="1" applyAlignment="1">
      <alignment wrapText="1"/>
    </xf>
    <xf numFmtId="5" fontId="6" fillId="0" borderId="4" xfId="5" applyNumberFormat="1" applyFont="1" applyFill="1" applyBorder="1" applyAlignment="1">
      <alignment wrapText="1"/>
    </xf>
    <xf numFmtId="0" fontId="5" fillId="0" borderId="0" xfId="0" applyFont="1" applyBorder="1" applyAlignment="1">
      <alignment wrapText="1"/>
    </xf>
    <xf numFmtId="3" fontId="5" fillId="0" borderId="0" xfId="0" applyNumberFormat="1" applyFont="1" applyBorder="1" applyAlignment="1">
      <alignment horizontal="center"/>
    </xf>
    <xf numFmtId="0" fontId="17" fillId="0" borderId="0" xfId="0" applyFont="1" applyFill="1" applyAlignment="1">
      <alignment vertical="top"/>
    </xf>
    <xf numFmtId="49" fontId="10" fillId="3" borderId="3" xfId="0" applyNumberFormat="1" applyFont="1" applyFill="1" applyBorder="1" applyAlignment="1">
      <alignment horizontal="right" wrapText="1"/>
    </xf>
    <xf numFmtId="0" fontId="5" fillId="4" borderId="3" xfId="0" applyFont="1" applyFill="1" applyBorder="1" applyAlignment="1">
      <alignment horizontal="right"/>
    </xf>
    <xf numFmtId="0" fontId="5" fillId="4" borderId="9" xfId="0" applyFont="1" applyFill="1" applyBorder="1" applyAlignment="1">
      <alignment horizontal="right"/>
    </xf>
    <xf numFmtId="3" fontId="13" fillId="3" borderId="1" xfId="0" applyNumberFormat="1" applyFont="1" applyFill="1" applyBorder="1"/>
    <xf numFmtId="0" fontId="5" fillId="3" borderId="11" xfId="0" applyNumberFormat="1" applyFont="1" applyFill="1" applyBorder="1" applyAlignment="1">
      <alignment horizontal="right" wrapText="1"/>
    </xf>
    <xf numFmtId="0" fontId="5" fillId="3" borderId="4" xfId="0" applyNumberFormat="1" applyFont="1" applyFill="1" applyBorder="1" applyAlignment="1">
      <alignment horizontal="right" wrapText="1"/>
    </xf>
    <xf numFmtId="0" fontId="5" fillId="3" borderId="1" xfId="0" applyNumberFormat="1" applyFont="1" applyFill="1" applyBorder="1" applyAlignment="1">
      <alignment horizontal="right" wrapText="1"/>
    </xf>
    <xf numFmtId="0" fontId="5" fillId="3" borderId="3" xfId="0" applyNumberFormat="1" applyFont="1" applyFill="1" applyBorder="1" applyAlignment="1">
      <alignment horizontal="right" wrapText="1"/>
    </xf>
    <xf numFmtId="0" fontId="5" fillId="0" borderId="11" xfId="0" applyNumberFormat="1" applyFont="1" applyFill="1" applyBorder="1" applyAlignment="1">
      <alignment horizontal="right" wrapText="1"/>
    </xf>
    <xf numFmtId="0" fontId="5" fillId="0" borderId="4" xfId="0" applyNumberFormat="1" applyFont="1" applyFill="1" applyBorder="1" applyAlignment="1">
      <alignment horizontal="right" wrapText="1"/>
    </xf>
    <xf numFmtId="0" fontId="35" fillId="0" borderId="1" xfId="0" applyFont="1" applyFill="1" applyBorder="1" applyAlignment="1">
      <alignment wrapText="1"/>
    </xf>
    <xf numFmtId="0" fontId="35" fillId="0" borderId="26" xfId="0" applyFont="1" applyFill="1" applyBorder="1" applyAlignment="1">
      <alignment wrapText="1"/>
    </xf>
    <xf numFmtId="0" fontId="35" fillId="0" borderId="25" xfId="0" applyFont="1" applyFill="1" applyBorder="1" applyAlignment="1">
      <alignment wrapText="1"/>
    </xf>
    <xf numFmtId="0" fontId="35" fillId="0" borderId="15" xfId="0" applyFont="1" applyFill="1" applyBorder="1" applyAlignment="1">
      <alignment wrapText="1"/>
    </xf>
    <xf numFmtId="0" fontId="35" fillId="0" borderId="32" xfId="0" applyFont="1" applyFill="1" applyBorder="1" applyAlignment="1">
      <alignment wrapText="1"/>
    </xf>
    <xf numFmtId="0" fontId="35" fillId="0" borderId="31" xfId="0" applyFont="1" applyFill="1" applyBorder="1" applyAlignment="1">
      <alignment wrapText="1"/>
    </xf>
    <xf numFmtId="0" fontId="35" fillId="0" borderId="39" xfId="0" applyFont="1" applyFill="1" applyBorder="1" applyAlignment="1">
      <alignment wrapText="1"/>
    </xf>
    <xf numFmtId="0" fontId="35" fillId="0" borderId="77" xfId="0" applyFont="1" applyFill="1" applyBorder="1" applyAlignment="1">
      <alignment wrapText="1"/>
    </xf>
    <xf numFmtId="0" fontId="35" fillId="0" borderId="0" xfId="0" applyFont="1" applyFill="1" applyBorder="1" applyAlignment="1">
      <alignment wrapText="1"/>
    </xf>
    <xf numFmtId="0" fontId="35" fillId="0" borderId="8" xfId="0" applyFont="1" applyFill="1" applyBorder="1" applyAlignment="1">
      <alignment wrapText="1"/>
    </xf>
    <xf numFmtId="0" fontId="35" fillId="0" borderId="38" xfId="0" applyFont="1" applyFill="1" applyBorder="1" applyAlignment="1">
      <alignment wrapText="1"/>
    </xf>
    <xf numFmtId="0" fontId="35" fillId="0" borderId="60" xfId="0" applyFont="1" applyFill="1" applyBorder="1" applyAlignment="1">
      <alignment wrapText="1"/>
    </xf>
    <xf numFmtId="0" fontId="36" fillId="0" borderId="1" xfId="0" applyFont="1" applyFill="1" applyBorder="1" applyAlignment="1">
      <alignment wrapText="1"/>
    </xf>
    <xf numFmtId="0" fontId="36" fillId="0" borderId="26" xfId="0" applyFont="1" applyFill="1" applyBorder="1" applyAlignment="1">
      <alignment wrapText="1"/>
    </xf>
    <xf numFmtId="0" fontId="36" fillId="0" borderId="25" xfId="0" applyFont="1" applyFill="1" applyBorder="1" applyAlignment="1">
      <alignment wrapText="1"/>
    </xf>
    <xf numFmtId="0" fontId="36" fillId="0" borderId="15" xfId="0" applyFont="1" applyFill="1" applyBorder="1" applyAlignment="1">
      <alignment wrapText="1"/>
    </xf>
    <xf numFmtId="0" fontId="36" fillId="0" borderId="32" xfId="0" applyFont="1" applyFill="1" applyBorder="1" applyAlignment="1">
      <alignment wrapText="1"/>
    </xf>
    <xf numFmtId="0" fontId="36" fillId="0" borderId="31" xfId="0" applyFont="1" applyFill="1" applyBorder="1" applyAlignment="1">
      <alignment wrapText="1"/>
    </xf>
    <xf numFmtId="0" fontId="36" fillId="0" borderId="39" xfId="0" applyFont="1" applyFill="1" applyBorder="1" applyAlignment="1">
      <alignment wrapText="1"/>
    </xf>
    <xf numFmtId="0" fontId="36" fillId="0" borderId="77" xfId="0" applyFont="1" applyFill="1" applyBorder="1" applyAlignment="1">
      <alignment wrapText="1"/>
    </xf>
    <xf numFmtId="0" fontId="36" fillId="0" borderId="0" xfId="0" applyFont="1" applyFill="1" applyBorder="1" applyAlignment="1">
      <alignment wrapText="1"/>
    </xf>
    <xf numFmtId="0" fontId="36" fillId="0" borderId="8" xfId="0" applyFont="1" applyFill="1" applyBorder="1" applyAlignment="1">
      <alignment wrapText="1"/>
    </xf>
    <xf numFmtId="0" fontId="36" fillId="0" borderId="38" xfId="0" applyFont="1" applyFill="1" applyBorder="1" applyAlignment="1">
      <alignment wrapText="1"/>
    </xf>
    <xf numFmtId="0" fontId="36" fillId="0" borderId="60" xfId="0" applyFont="1" applyFill="1" applyBorder="1" applyAlignment="1">
      <alignment wrapText="1"/>
    </xf>
    <xf numFmtId="0" fontId="35" fillId="0" borderId="6" xfId="0" applyFont="1" applyFill="1" applyBorder="1" applyAlignment="1">
      <alignment wrapText="1"/>
    </xf>
    <xf numFmtId="0" fontId="35" fillId="0" borderId="17" xfId="0" applyFont="1" applyFill="1" applyBorder="1" applyAlignment="1">
      <alignment wrapText="1"/>
    </xf>
    <xf numFmtId="0" fontId="35" fillId="0" borderId="78" xfId="0" applyFont="1" applyFill="1" applyBorder="1" applyAlignment="1">
      <alignment wrapText="1"/>
    </xf>
    <xf numFmtId="0" fontId="35" fillId="0" borderId="66" xfId="0" applyFont="1" applyFill="1" applyBorder="1" applyAlignment="1">
      <alignment wrapText="1"/>
    </xf>
    <xf numFmtId="0" fontId="35" fillId="7" borderId="1" xfId="0" applyFont="1" applyFill="1" applyBorder="1" applyAlignment="1">
      <alignment wrapText="1"/>
    </xf>
    <xf numFmtId="0" fontId="35" fillId="7" borderId="26" xfId="0" applyFont="1" applyFill="1" applyBorder="1" applyAlignment="1">
      <alignment wrapText="1"/>
    </xf>
    <xf numFmtId="0" fontId="35" fillId="7" borderId="6" xfId="0" applyFont="1" applyFill="1" applyBorder="1" applyAlignment="1">
      <alignment wrapText="1"/>
    </xf>
    <xf numFmtId="0" fontId="10" fillId="0" borderId="1" xfId="0" applyFont="1" applyFill="1" applyBorder="1" applyAlignment="1"/>
    <xf numFmtId="0" fontId="10" fillId="0" borderId="5" xfId="0" applyFont="1" applyFill="1" applyBorder="1" applyAlignment="1"/>
    <xf numFmtId="0" fontId="10" fillId="0" borderId="3" xfId="0" applyFont="1" applyFill="1" applyBorder="1" applyAlignment="1">
      <alignment horizontal="right"/>
    </xf>
    <xf numFmtId="0" fontId="6" fillId="3" borderId="35" xfId="0" applyFont="1" applyFill="1" applyBorder="1" applyAlignment="1">
      <alignment wrapText="1"/>
    </xf>
    <xf numFmtId="0" fontId="5" fillId="3" borderId="39" xfId="0" applyNumberFormat="1" applyFont="1" applyFill="1" applyBorder="1" applyAlignment="1">
      <alignment horizontal="center"/>
    </xf>
    <xf numFmtId="0" fontId="17" fillId="3" borderId="16" xfId="0" applyFont="1" applyFill="1" applyBorder="1"/>
    <xf numFmtId="0" fontId="17" fillId="0" borderId="10" xfId="0" applyFont="1" applyBorder="1" applyAlignment="1">
      <alignment wrapText="1"/>
    </xf>
    <xf numFmtId="49" fontId="17" fillId="0" borderId="11" xfId="0" applyNumberFormat="1" applyFont="1" applyBorder="1" applyAlignment="1">
      <alignment horizontal="right"/>
    </xf>
    <xf numFmtId="0" fontId="10" fillId="3" borderId="16" xfId="0" applyFont="1" applyFill="1" applyBorder="1"/>
    <xf numFmtId="0" fontId="17" fillId="3" borderId="4" xfId="0" applyFont="1" applyFill="1" applyBorder="1"/>
    <xf numFmtId="0" fontId="6" fillId="3" borderId="19" xfId="0" applyFont="1" applyFill="1" applyBorder="1" applyAlignment="1">
      <alignment wrapText="1"/>
    </xf>
    <xf numFmtId="0" fontId="5" fillId="3" borderId="37" xfId="0" applyNumberFormat="1" applyFont="1" applyFill="1" applyBorder="1" applyAlignment="1">
      <alignment horizontal="center"/>
    </xf>
    <xf numFmtId="0" fontId="17" fillId="3" borderId="18" xfId="0" applyFont="1" applyFill="1" applyBorder="1"/>
    <xf numFmtId="0" fontId="17" fillId="3" borderId="20" xfId="0" applyFont="1" applyFill="1" applyBorder="1"/>
    <xf numFmtId="3" fontId="17" fillId="0" borderId="3" xfId="0" applyNumberFormat="1" applyFont="1" applyBorder="1" applyAlignment="1">
      <alignment horizontal="right"/>
    </xf>
    <xf numFmtId="0" fontId="36" fillId="8" borderId="1" xfId="0" applyFont="1" applyFill="1" applyBorder="1" applyAlignment="1">
      <alignment wrapText="1"/>
    </xf>
    <xf numFmtId="0" fontId="36" fillId="8" borderId="26" xfId="0" applyFont="1" applyFill="1" applyBorder="1" applyAlignment="1">
      <alignment wrapText="1"/>
    </xf>
    <xf numFmtId="0" fontId="36" fillId="8" borderId="6" xfId="0" applyFont="1" applyFill="1" applyBorder="1" applyAlignment="1">
      <alignment wrapText="1"/>
    </xf>
    <xf numFmtId="0" fontId="36" fillId="0" borderId="66" xfId="0" applyFont="1" applyFill="1" applyBorder="1" applyAlignment="1">
      <alignment wrapText="1"/>
    </xf>
    <xf numFmtId="0" fontId="10" fillId="0" borderId="26" xfId="1" applyFont="1" applyBorder="1" applyAlignment="1">
      <alignment horizontal="center" wrapText="1"/>
    </xf>
    <xf numFmtId="0" fontId="6" fillId="0" borderId="1" xfId="0" applyFont="1" applyBorder="1" applyAlignment="1">
      <alignment horizontal="center" wrapText="1"/>
    </xf>
    <xf numFmtId="49" fontId="5" fillId="3" borderId="3" xfId="0" applyNumberFormat="1" applyFont="1" applyFill="1" applyBorder="1" applyAlignment="1">
      <alignment horizontal="right"/>
    </xf>
    <xf numFmtId="0" fontId="5" fillId="0" borderId="1" xfId="0" applyNumberFormat="1" applyFont="1" applyBorder="1" applyAlignment="1">
      <alignment horizontal="right"/>
    </xf>
    <xf numFmtId="0" fontId="17" fillId="0" borderId="11" xfId="0" applyNumberFormat="1" applyFont="1" applyFill="1" applyBorder="1" applyAlignment="1">
      <alignment horizontal="right"/>
    </xf>
    <xf numFmtId="3" fontId="17" fillId="0" borderId="11" xfId="0" applyNumberFormat="1" applyFont="1" applyFill="1" applyBorder="1"/>
    <xf numFmtId="3" fontId="5" fillId="3" borderId="4" xfId="0" applyNumberFormat="1" applyFont="1" applyFill="1" applyBorder="1" applyAlignment="1">
      <alignment horizontal="right"/>
    </xf>
    <xf numFmtId="0" fontId="5" fillId="0" borderId="0" xfId="0" applyFont="1" applyAlignment="1">
      <alignment horizontal="justify"/>
    </xf>
    <xf numFmtId="0" fontId="18" fillId="0" borderId="0" xfId="0" applyFont="1"/>
    <xf numFmtId="9" fontId="5" fillId="0" borderId="11" xfId="0" applyNumberFormat="1" applyFont="1" applyFill="1" applyBorder="1" applyAlignment="1">
      <alignment horizontal="center" wrapText="1"/>
    </xf>
    <xf numFmtId="1" fontId="5" fillId="0" borderId="11" xfId="0" applyNumberFormat="1" applyFont="1" applyFill="1" applyBorder="1" applyAlignment="1">
      <alignment horizontal="center" wrapText="1"/>
    </xf>
    <xf numFmtId="9" fontId="6" fillId="3" borderId="11" xfId="0" applyNumberFormat="1" applyFont="1" applyFill="1" applyBorder="1" applyAlignment="1">
      <alignment horizontal="center" wrapText="1"/>
    </xf>
    <xf numFmtId="1" fontId="6" fillId="3" borderId="4" xfId="0" applyNumberFormat="1" applyFont="1" applyFill="1" applyBorder="1" applyAlignment="1">
      <alignment horizontal="center" wrapText="1"/>
    </xf>
    <xf numFmtId="1" fontId="7" fillId="2" borderId="16" xfId="0" applyNumberFormat="1" applyFont="1" applyFill="1" applyBorder="1" applyAlignment="1">
      <alignment horizontal="center"/>
    </xf>
    <xf numFmtId="9" fontId="5" fillId="0" borderId="1" xfId="0" applyNumberFormat="1" applyFont="1" applyFill="1" applyBorder="1" applyAlignment="1">
      <alignment wrapText="1"/>
    </xf>
    <xf numFmtId="1" fontId="5" fillId="0" borderId="1" xfId="0" applyNumberFormat="1" applyFont="1" applyFill="1" applyBorder="1" applyAlignment="1">
      <alignment wrapText="1"/>
    </xf>
    <xf numFmtId="9" fontId="6" fillId="3" borderId="1" xfId="0" applyNumberFormat="1" applyFont="1" applyFill="1" applyBorder="1" applyAlignment="1">
      <alignment wrapText="1"/>
    </xf>
    <xf numFmtId="1" fontId="6" fillId="3" borderId="3" xfId="0" applyNumberFormat="1" applyFont="1" applyFill="1" applyBorder="1" applyAlignment="1">
      <alignment wrapText="1"/>
    </xf>
    <xf numFmtId="9" fontId="7" fillId="4" borderId="13" xfId="0" applyNumberFormat="1" applyFont="1" applyFill="1" applyBorder="1" applyAlignment="1">
      <alignment horizontal="right" wrapText="1"/>
    </xf>
    <xf numFmtId="1" fontId="7" fillId="4" borderId="13" xfId="0" applyNumberFormat="1" applyFont="1" applyFill="1" applyBorder="1" applyAlignment="1">
      <alignment horizontal="right" wrapText="1"/>
    </xf>
    <xf numFmtId="9" fontId="5" fillId="0" borderId="1" xfId="0" applyNumberFormat="1" applyFont="1" applyFill="1" applyBorder="1" applyAlignment="1"/>
    <xf numFmtId="1" fontId="5" fillId="0" borderId="1" xfId="0" applyNumberFormat="1" applyFont="1" applyFill="1" applyBorder="1" applyAlignment="1"/>
    <xf numFmtId="9" fontId="6" fillId="3" borderId="1" xfId="0" applyNumberFormat="1" applyFont="1" applyFill="1" applyBorder="1"/>
    <xf numFmtId="1" fontId="6" fillId="3" borderId="3" xfId="0" applyNumberFormat="1" applyFont="1" applyFill="1" applyBorder="1"/>
    <xf numFmtId="1" fontId="7" fillId="2" borderId="3" xfId="0" applyNumberFormat="1" applyFont="1" applyFill="1" applyBorder="1" applyAlignment="1">
      <alignment horizontal="center"/>
    </xf>
    <xf numFmtId="0" fontId="5" fillId="3" borderId="2" xfId="1" applyFont="1" applyFill="1" applyBorder="1" applyAlignment="1">
      <alignment wrapText="1"/>
    </xf>
    <xf numFmtId="9" fontId="7" fillId="3" borderId="1" xfId="0" applyNumberFormat="1" applyFont="1" applyFill="1" applyBorder="1" applyAlignment="1">
      <alignment horizontal="right" wrapText="1"/>
    </xf>
    <xf numFmtId="1" fontId="7" fillId="3" borderId="1" xfId="0" applyNumberFormat="1" applyFont="1" applyFill="1" applyBorder="1" applyAlignment="1">
      <alignment horizontal="right" wrapText="1"/>
    </xf>
    <xf numFmtId="0" fontId="5" fillId="3" borderId="10" xfId="1" applyFont="1" applyFill="1" applyBorder="1" applyAlignment="1">
      <alignment wrapText="1"/>
    </xf>
    <xf numFmtId="9" fontId="7" fillId="3" borderId="58" xfId="0" applyNumberFormat="1" applyFont="1" applyFill="1" applyBorder="1" applyAlignment="1">
      <alignment horizontal="right" wrapText="1"/>
    </xf>
    <xf numFmtId="1" fontId="7" fillId="3" borderId="58" xfId="0" applyNumberFormat="1" applyFont="1" applyFill="1" applyBorder="1" applyAlignment="1">
      <alignment horizontal="right" wrapText="1"/>
    </xf>
    <xf numFmtId="1" fontId="0" fillId="0" borderId="0" xfId="0" applyNumberFormat="1" applyAlignment="1">
      <alignment horizontal="left"/>
    </xf>
    <xf numFmtId="1" fontId="0" fillId="0" borderId="0" xfId="0" applyNumberFormat="1" applyAlignment="1">
      <alignment horizontal="left" wrapText="1"/>
    </xf>
    <xf numFmtId="9" fontId="0" fillId="0" borderId="0" xfId="0" applyNumberFormat="1"/>
    <xf numFmtId="1" fontId="0" fillId="0" borderId="0" xfId="0" applyNumberFormat="1"/>
    <xf numFmtId="9" fontId="7" fillId="3" borderId="1" xfId="0" applyNumberFormat="1" applyFont="1" applyFill="1" applyBorder="1" applyAlignment="1"/>
    <xf numFmtId="1" fontId="7" fillId="3" borderId="1" xfId="0" applyNumberFormat="1" applyFont="1" applyFill="1" applyBorder="1" applyAlignment="1"/>
    <xf numFmtId="9" fontId="7" fillId="3" borderId="1" xfId="0" applyNumberFormat="1" applyFont="1" applyFill="1" applyBorder="1" applyAlignment="1">
      <alignment wrapText="1"/>
    </xf>
    <xf numFmtId="1" fontId="7" fillId="3" borderId="3" xfId="0" applyNumberFormat="1" applyFont="1" applyFill="1" applyBorder="1" applyAlignment="1">
      <alignment wrapText="1"/>
    </xf>
    <xf numFmtId="9" fontId="7" fillId="3" borderId="11" xfId="0" applyNumberFormat="1" applyFont="1" applyFill="1" applyBorder="1" applyAlignment="1"/>
    <xf numFmtId="1" fontId="7" fillId="3" borderId="11" xfId="0" applyNumberFormat="1" applyFont="1" applyFill="1" applyBorder="1" applyAlignment="1"/>
    <xf numFmtId="9" fontId="7" fillId="3" borderId="11" xfId="0" applyNumberFormat="1" applyFont="1" applyFill="1" applyBorder="1"/>
    <xf numFmtId="1" fontId="7" fillId="3" borderId="4" xfId="0" applyNumberFormat="1" applyFont="1" applyFill="1" applyBorder="1"/>
    <xf numFmtId="0" fontId="6" fillId="0" borderId="1" xfId="0" applyFont="1" applyBorder="1" applyAlignment="1">
      <alignment horizontal="center" wrapText="1"/>
    </xf>
    <xf numFmtId="0" fontId="10" fillId="0" borderId="0" xfId="0" applyFont="1" applyFill="1" applyAlignment="1">
      <alignment horizontal="left" vertical="top" wrapText="1"/>
    </xf>
    <xf numFmtId="0" fontId="6" fillId="0" borderId="5" xfId="0" applyFont="1" applyBorder="1" applyAlignment="1">
      <alignment horizontal="center" wrapText="1"/>
    </xf>
    <xf numFmtId="0" fontId="6" fillId="3" borderId="1" xfId="0" applyFont="1" applyFill="1" applyBorder="1" applyAlignment="1">
      <alignment horizontal="center" wrapText="1"/>
    </xf>
    <xf numFmtId="0" fontId="6" fillId="0" borderId="1" xfId="0" applyFont="1" applyFill="1" applyBorder="1" applyAlignment="1">
      <alignment horizontal="center" wrapText="1"/>
    </xf>
    <xf numFmtId="0" fontId="10" fillId="0" borderId="18" xfId="0" applyFont="1" applyBorder="1" applyAlignment="1">
      <alignment horizontal="center" wrapText="1"/>
    </xf>
    <xf numFmtId="0" fontId="6" fillId="3" borderId="6" xfId="0" applyFont="1" applyFill="1" applyBorder="1" applyAlignment="1">
      <alignment horizontal="center" wrapText="1"/>
    </xf>
    <xf numFmtId="0" fontId="10" fillId="0" borderId="11" xfId="0" applyFont="1" applyBorder="1" applyAlignment="1">
      <alignment horizontal="center" wrapText="1"/>
    </xf>
    <xf numFmtId="0" fontId="10" fillId="3" borderId="42" xfId="0" applyFont="1" applyFill="1" applyBorder="1" applyAlignment="1">
      <alignment wrapText="1"/>
    </xf>
    <xf numFmtId="166" fontId="10" fillId="3" borderId="43" xfId="0" applyNumberFormat="1" applyFont="1" applyFill="1" applyBorder="1" applyAlignment="1">
      <alignment horizontal="right"/>
    </xf>
    <xf numFmtId="166" fontId="10" fillId="3" borderId="45" xfId="0" applyNumberFormat="1" applyFont="1" applyFill="1" applyBorder="1" applyAlignment="1">
      <alignment horizontal="right"/>
    </xf>
    <xf numFmtId="166" fontId="10" fillId="4" borderId="4" xfId="0" applyNumberFormat="1" applyFont="1" applyFill="1" applyBorder="1" applyAlignment="1">
      <alignment horizontal="right"/>
    </xf>
    <xf numFmtId="0" fontId="10" fillId="0" borderId="0" xfId="0" applyFont="1" applyFill="1" applyAlignment="1">
      <alignment horizontal="right" vertical="top" wrapText="1"/>
    </xf>
    <xf numFmtId="0" fontId="6" fillId="0" borderId="10" xfId="0" applyFont="1" applyFill="1" applyBorder="1" applyAlignment="1">
      <alignment horizontal="left" wrapText="1"/>
    </xf>
    <xf numFmtId="0" fontId="5" fillId="0" borderId="11" xfId="0" applyFont="1" applyFill="1" applyBorder="1"/>
    <xf numFmtId="0" fontId="6" fillId="3" borderId="18" xfId="0" applyFont="1" applyFill="1" applyBorder="1"/>
    <xf numFmtId="0" fontId="6" fillId="3" borderId="20" xfId="0" applyFont="1" applyFill="1" applyBorder="1"/>
    <xf numFmtId="0" fontId="5" fillId="0" borderId="18" xfId="0" applyFont="1" applyBorder="1"/>
    <xf numFmtId="0" fontId="14" fillId="0" borderId="0" xfId="0" applyFont="1" applyFill="1" applyAlignment="1">
      <alignment vertical="center" wrapText="1"/>
    </xf>
    <xf numFmtId="0" fontId="6" fillId="4" borderId="3" xfId="0" applyFont="1" applyFill="1" applyBorder="1" applyAlignment="1">
      <alignment horizontal="center"/>
    </xf>
    <xf numFmtId="0" fontId="6" fillId="4" borderId="4" xfId="0" applyFont="1" applyFill="1" applyBorder="1" applyAlignment="1">
      <alignment horizontal="center"/>
    </xf>
    <xf numFmtId="0" fontId="17" fillId="0" borderId="3" xfId="0" applyFont="1" applyFill="1" applyBorder="1" applyAlignment="1">
      <alignment horizontal="right"/>
    </xf>
    <xf numFmtId="0" fontId="10" fillId="3" borderId="11" xfId="0" applyFont="1" applyFill="1" applyBorder="1"/>
    <xf numFmtId="0" fontId="10" fillId="0" borderId="5" xfId="0" applyFont="1" applyBorder="1" applyAlignment="1">
      <alignment horizontal="center" wrapText="1"/>
    </xf>
    <xf numFmtId="0" fontId="10" fillId="0" borderId="16" xfId="0" applyFont="1" applyFill="1" applyBorder="1" applyAlignment="1">
      <alignment horizontal="center" wrapText="1"/>
    </xf>
    <xf numFmtId="165" fontId="14" fillId="0" borderId="1" xfId="0" applyNumberFormat="1" applyFont="1" applyBorder="1"/>
    <xf numFmtId="0" fontId="10" fillId="0" borderId="30" xfId="0" applyFont="1" applyFill="1" applyBorder="1" applyAlignment="1">
      <alignment horizontal="center" wrapText="1"/>
    </xf>
    <xf numFmtId="165" fontId="22" fillId="0" borderId="11" xfId="0" applyNumberFormat="1" applyFont="1" applyBorder="1"/>
    <xf numFmtId="165" fontId="22" fillId="3" borderId="3" xfId="0" applyNumberFormat="1" applyFont="1" applyFill="1" applyBorder="1"/>
    <xf numFmtId="165" fontId="33" fillId="3" borderId="3" xfId="0" applyNumberFormat="1" applyFont="1" applyFill="1" applyBorder="1"/>
    <xf numFmtId="165" fontId="22" fillId="3" borderId="9" xfId="0" applyNumberFormat="1" applyFont="1" applyFill="1" applyBorder="1"/>
    <xf numFmtId="165" fontId="22" fillId="3" borderId="4" xfId="0" applyNumberFormat="1" applyFont="1" applyFill="1" applyBorder="1"/>
    <xf numFmtId="0" fontId="10" fillId="4" borderId="2" xfId="0" applyFont="1" applyFill="1" applyBorder="1" applyAlignment="1">
      <alignment wrapText="1"/>
    </xf>
    <xf numFmtId="0" fontId="6" fillId="0" borderId="1" xfId="0" applyFont="1" applyBorder="1" applyAlignment="1">
      <alignment horizontal="center" wrapText="1"/>
    </xf>
    <xf numFmtId="0" fontId="14" fillId="0" borderId="0" xfId="0" applyFont="1"/>
    <xf numFmtId="0" fontId="33" fillId="0" borderId="0" xfId="0" applyFont="1" applyFill="1" applyBorder="1" applyAlignment="1">
      <alignment horizontal="left" vertical="top" wrapText="1"/>
    </xf>
    <xf numFmtId="0" fontId="38" fillId="6" borderId="5" xfId="0" applyFont="1" applyFill="1" applyBorder="1" applyAlignment="1">
      <alignment horizontal="center" vertical="center" wrapText="1"/>
    </xf>
    <xf numFmtId="0" fontId="38" fillId="6" borderId="26" xfId="0" applyFont="1" applyFill="1" applyBorder="1" applyAlignment="1">
      <alignment horizontal="center" vertical="center" wrapText="1"/>
    </xf>
    <xf numFmtId="0" fontId="38" fillId="6" borderId="1" xfId="0" applyFont="1" applyFill="1" applyBorder="1" applyAlignment="1">
      <alignment horizontal="center" vertical="center" wrapText="1"/>
    </xf>
    <xf numFmtId="0" fontId="33"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33" fillId="3" borderId="1" xfId="0" applyFont="1" applyFill="1" applyBorder="1" applyAlignment="1">
      <alignment horizontal="left" vertical="top" wrapText="1"/>
    </xf>
    <xf numFmtId="0" fontId="14" fillId="3" borderId="1" xfId="0" applyFont="1" applyFill="1" applyBorder="1" applyAlignment="1">
      <alignment horizontal="justify" vertical="center" wrapText="1"/>
    </xf>
    <xf numFmtId="0" fontId="14" fillId="3" borderId="1" xfId="0" applyFont="1" applyFill="1" applyBorder="1" applyAlignment="1">
      <alignment horizontal="left" vertical="top" wrapText="1"/>
    </xf>
    <xf numFmtId="17" fontId="33" fillId="0" borderId="1" xfId="0" applyNumberFormat="1" applyFont="1" applyFill="1" applyBorder="1" applyAlignment="1">
      <alignment horizontal="left" vertical="top" wrapText="1"/>
    </xf>
    <xf numFmtId="0" fontId="33" fillId="0" borderId="0" xfId="0" applyFont="1" applyFill="1" applyAlignment="1">
      <alignment horizontal="left" vertical="top" wrapText="1"/>
    </xf>
    <xf numFmtId="0" fontId="14" fillId="0" borderId="0" xfId="0" applyFont="1" applyFill="1" applyAlignment="1">
      <alignment horizontal="left" vertical="top" wrapText="1"/>
    </xf>
    <xf numFmtId="0" fontId="5" fillId="0" borderId="3" xfId="0" applyFont="1" applyBorder="1" applyAlignment="1">
      <alignment horizontal="right"/>
    </xf>
    <xf numFmtId="0" fontId="10" fillId="0" borderId="7" xfId="0" applyFont="1" applyFill="1" applyBorder="1"/>
    <xf numFmtId="0" fontId="14" fillId="0" borderId="9" xfId="0" applyFont="1" applyFill="1" applyBorder="1" applyAlignment="1">
      <alignment horizontal="left" wrapText="1"/>
    </xf>
    <xf numFmtId="0" fontId="6" fillId="3" borderId="22" xfId="0" applyFont="1" applyFill="1" applyBorder="1" applyAlignment="1">
      <alignment wrapText="1"/>
    </xf>
    <xf numFmtId="0" fontId="6" fillId="3" borderId="24" xfId="0" applyFont="1" applyFill="1" applyBorder="1" applyAlignment="1">
      <alignment horizontal="right" wrapText="1"/>
    </xf>
    <xf numFmtId="0" fontId="14" fillId="0" borderId="4" xfId="0" applyFont="1" applyFill="1" applyBorder="1" applyAlignment="1">
      <alignment horizontal="left" wrapText="1"/>
    </xf>
    <xf numFmtId="0" fontId="39" fillId="0" borderId="0" xfId="0" applyFont="1" applyAlignment="1"/>
    <xf numFmtId="0" fontId="40" fillId="0" borderId="0" xfId="0" applyFont="1" applyAlignment="1">
      <alignment horizontal="right"/>
    </xf>
    <xf numFmtId="0" fontId="5" fillId="0" borderId="3" xfId="0" applyFont="1" applyFill="1" applyBorder="1" applyAlignment="1">
      <alignment horizontal="right"/>
    </xf>
    <xf numFmtId="0" fontId="5" fillId="0" borderId="0" xfId="0" applyFont="1" applyFill="1" applyAlignment="1">
      <alignment horizontal="right"/>
    </xf>
    <xf numFmtId="0" fontId="14" fillId="0" borderId="5" xfId="0" applyFont="1" applyFill="1" applyBorder="1" applyAlignment="1">
      <alignment horizontal="left" vertical="top" wrapText="1"/>
    </xf>
    <xf numFmtId="0" fontId="14" fillId="0" borderId="26" xfId="0" applyFont="1" applyFill="1" applyBorder="1" applyAlignment="1">
      <alignment horizontal="left" vertical="top" wrapText="1"/>
    </xf>
    <xf numFmtId="0" fontId="14" fillId="0" borderId="25" xfId="0" applyFont="1" applyFill="1" applyBorder="1" applyAlignment="1">
      <alignment horizontal="left" vertical="top" wrapText="1"/>
    </xf>
    <xf numFmtId="0" fontId="33" fillId="0" borderId="5" xfId="0" applyFont="1" applyFill="1" applyBorder="1" applyAlignment="1">
      <alignment horizontal="left" vertical="top" wrapText="1"/>
    </xf>
    <xf numFmtId="0" fontId="33" fillId="0" borderId="26" xfId="0" applyFont="1" applyFill="1" applyBorder="1" applyAlignment="1">
      <alignment horizontal="left" vertical="top" wrapText="1"/>
    </xf>
    <xf numFmtId="0" fontId="14" fillId="0" borderId="30" xfId="0" applyFont="1" applyFill="1" applyBorder="1" applyAlignment="1">
      <alignment horizontal="left" vertical="top" wrapText="1"/>
    </xf>
    <xf numFmtId="0" fontId="14" fillId="0" borderId="32" xfId="0" applyFont="1" applyFill="1" applyBorder="1" applyAlignment="1">
      <alignment horizontal="left" vertical="top" wrapText="1"/>
    </xf>
    <xf numFmtId="0" fontId="24" fillId="2" borderId="5" xfId="0" applyFont="1" applyFill="1" applyBorder="1" applyAlignment="1">
      <alignment horizontal="center"/>
    </xf>
    <xf numFmtId="0" fontId="24" fillId="2" borderId="25" xfId="0" applyFont="1" applyFill="1" applyBorder="1" applyAlignment="1">
      <alignment horizontal="center"/>
    </xf>
    <xf numFmtId="0" fontId="24" fillId="2" borderId="6" xfId="0" applyFont="1" applyFill="1" applyBorder="1" applyAlignment="1">
      <alignment horizontal="center"/>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24" fillId="2" borderId="34" xfId="0" applyFont="1" applyFill="1" applyBorder="1" applyAlignment="1">
      <alignment horizontal="center"/>
    </xf>
    <xf numFmtId="0" fontId="24" fillId="2" borderId="28" xfId="0" applyFont="1" applyFill="1" applyBorder="1" applyAlignment="1">
      <alignment horizontal="center"/>
    </xf>
    <xf numFmtId="0" fontId="24" fillId="2" borderId="29" xfId="0" applyFont="1" applyFill="1" applyBorder="1" applyAlignment="1">
      <alignment horizontal="center"/>
    </xf>
    <xf numFmtId="0" fontId="18"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4" fillId="0" borderId="26" xfId="0" applyFont="1" applyBorder="1" applyAlignment="1"/>
    <xf numFmtId="0" fontId="10" fillId="0" borderId="5" xfId="0" applyFont="1" applyFill="1" applyBorder="1" applyAlignment="1">
      <alignment horizontal="center" wrapText="1"/>
    </xf>
    <xf numFmtId="0" fontId="10" fillId="0" borderId="2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19"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41" fillId="0" borderId="0" xfId="0" applyFont="1" applyAlignment="1">
      <alignment horizontal="left" vertical="top"/>
    </xf>
    <xf numFmtId="0" fontId="8" fillId="6" borderId="56" xfId="0" applyFont="1" applyFill="1" applyBorder="1" applyAlignment="1">
      <alignment horizontal="center" vertical="center" wrapText="1"/>
    </xf>
    <xf numFmtId="0" fontId="8" fillId="6" borderId="57"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19"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5" fillId="0" borderId="0" xfId="0" applyFont="1" applyAlignment="1">
      <alignment horizontal="left"/>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17" fillId="0" borderId="0" xfId="0" applyFont="1" applyAlignment="1">
      <alignment horizontal="left" wrapText="1"/>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7"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5" fillId="0" borderId="0" xfId="0" applyFont="1" applyFill="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4" fillId="2" borderId="5" xfId="0" applyFont="1" applyFill="1" applyBorder="1" applyAlignment="1">
      <alignment horizontal="left"/>
    </xf>
    <xf numFmtId="0" fontId="24" fillId="2" borderId="25" xfId="0" applyFont="1" applyFill="1" applyBorder="1" applyAlignment="1">
      <alignment horizontal="left"/>
    </xf>
    <xf numFmtId="0" fontId="24" fillId="2" borderId="6"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16" fillId="2" borderId="5" xfId="0" applyFont="1" applyFill="1" applyBorder="1" applyAlignment="1">
      <alignment horizontal="left"/>
    </xf>
    <xf numFmtId="0" fontId="16" fillId="2" borderId="25" xfId="0" applyFont="1" applyFill="1" applyBorder="1" applyAlignment="1">
      <alignment horizontal="left"/>
    </xf>
    <xf numFmtId="0" fontId="16" fillId="2" borderId="6" xfId="0" applyFont="1" applyFill="1" applyBorder="1" applyAlignment="1">
      <alignment horizontal="left"/>
    </xf>
    <xf numFmtId="0" fontId="10" fillId="0" borderId="0" xfId="0" applyFont="1" applyFill="1" applyAlignment="1">
      <alignment horizontal="left" vertical="top" wrapText="1"/>
    </xf>
    <xf numFmtId="0" fontId="17" fillId="0" borderId="0" xfId="0" applyFont="1" applyFill="1" applyAlignment="1">
      <alignment horizontal="left" vertical="top" wrapText="1"/>
    </xf>
    <xf numFmtId="0" fontId="17" fillId="0" borderId="0" xfId="0" applyFont="1" applyAlignment="1">
      <alignment horizontal="left" vertical="top"/>
    </xf>
    <xf numFmtId="0" fontId="19"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4"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35" xfId="0" applyFont="1" applyBorder="1" applyAlignment="1">
      <alignment horizontal="left"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5" xfId="0" applyFont="1" applyBorder="1" applyAlignment="1">
      <alignment horizontal="center"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10" fillId="0" borderId="26" xfId="0" applyFont="1" applyBorder="1" applyAlignment="1">
      <alignment horizontal="center" wrapText="1"/>
    </xf>
    <xf numFmtId="0" fontId="5" fillId="0" borderId="0" xfId="0" applyFont="1" applyAlignment="1">
      <alignment horizontal="left" vertical="top"/>
    </xf>
    <xf numFmtId="0" fontId="10" fillId="0" borderId="1" xfId="0" applyFont="1" applyBorder="1" applyAlignment="1">
      <alignment horizontal="center" wrapText="1"/>
    </xf>
    <xf numFmtId="0" fontId="19" fillId="6" borderId="42" xfId="0" applyFont="1" applyFill="1" applyBorder="1" applyAlignment="1">
      <alignment horizontal="center" vertical="center"/>
    </xf>
    <xf numFmtId="0" fontId="19" fillId="6" borderId="43" xfId="0" applyFont="1" applyFill="1" applyBorder="1" applyAlignment="1">
      <alignment horizontal="center" vertical="center"/>
    </xf>
    <xf numFmtId="0" fontId="19" fillId="6" borderId="45" xfId="0" applyFont="1" applyFill="1" applyBorder="1" applyAlignment="1">
      <alignment horizontal="center" vertical="center"/>
    </xf>
    <xf numFmtId="0" fontId="6" fillId="0" borderId="42" xfId="0" applyFont="1" applyBorder="1" applyAlignment="1">
      <alignment horizontal="center" wrapText="1"/>
    </xf>
    <xf numFmtId="0" fontId="6" fillId="0" borderId="35" xfId="0" applyFont="1" applyBorder="1" applyAlignment="1">
      <alignment horizontal="center" wrapText="1"/>
    </xf>
    <xf numFmtId="0" fontId="6" fillId="0" borderId="19" xfId="0" applyFont="1" applyBorder="1" applyAlignment="1">
      <alignment horizontal="center" wrapText="1"/>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2" borderId="1" xfId="0" applyFont="1" applyFill="1" applyBorder="1" applyAlignment="1">
      <alignment horizontal="center" wrapText="1"/>
    </xf>
    <xf numFmtId="0" fontId="19" fillId="6" borderId="28"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4" borderId="1" xfId="0" applyFont="1" applyFill="1" applyBorder="1" applyAlignment="1">
      <alignment horizontal="center"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39" xfId="0" applyFont="1" applyFill="1" applyBorder="1" applyAlignment="1">
      <alignment horizontal="center" wrapText="1"/>
    </xf>
    <xf numFmtId="0" fontId="10" fillId="0" borderId="18" xfId="0" applyFont="1" applyFill="1" applyBorder="1" applyAlignment="1">
      <alignment horizontal="center" wrapText="1"/>
    </xf>
    <xf numFmtId="0" fontId="10" fillId="0" borderId="41" xfId="0" applyFont="1" applyFill="1" applyBorder="1" applyAlignment="1">
      <alignment horizontal="center" wrapText="1"/>
    </xf>
    <xf numFmtId="0" fontId="10" fillId="0" borderId="20" xfId="0" applyFont="1" applyFill="1" applyBorder="1" applyAlignment="1">
      <alignment horizontal="center" wrapText="1"/>
    </xf>
    <xf numFmtId="0" fontId="10" fillId="0" borderId="0" xfId="0" applyFont="1" applyAlignment="1">
      <alignment horizontal="left" wrapText="1"/>
    </xf>
    <xf numFmtId="0" fontId="17" fillId="0" borderId="0" xfId="0" applyFont="1" applyFill="1" applyAlignment="1">
      <alignment horizontal="left" wrapText="1"/>
    </xf>
    <xf numFmtId="0" fontId="10" fillId="0" borderId="25" xfId="0" applyFont="1" applyBorder="1" applyAlignment="1">
      <alignment horizontal="center" wrapText="1"/>
    </xf>
    <xf numFmtId="0" fontId="6" fillId="0" borderId="3" xfId="0" applyFont="1" applyBorder="1" applyAlignment="1">
      <alignment horizontal="center" wrapText="1"/>
    </xf>
    <xf numFmtId="0" fontId="17" fillId="0" borderId="0" xfId="0" applyFont="1" applyFill="1" applyAlignment="1">
      <alignment horizontal="left"/>
    </xf>
    <xf numFmtId="0" fontId="19"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7" fillId="0" borderId="0" xfId="0" applyFont="1" applyFill="1" applyAlignment="1">
      <alignment horizontal="left" vertical="center" wrapText="1"/>
    </xf>
    <xf numFmtId="0" fontId="5" fillId="0" borderId="0" xfId="0" applyFont="1" applyAlignment="1">
      <alignment horizontal="justify" wrapText="1"/>
    </xf>
    <xf numFmtId="0" fontId="2" fillId="6" borderId="22" xfId="0" applyFont="1" applyFill="1" applyBorder="1" applyAlignment="1">
      <alignment horizontal="center" vertical="center" wrapText="1"/>
    </xf>
    <xf numFmtId="0" fontId="19" fillId="6" borderId="56" xfId="0" applyFont="1" applyFill="1" applyBorder="1" applyAlignment="1">
      <alignment horizontal="center" vertical="center" wrapText="1"/>
    </xf>
    <xf numFmtId="0" fontId="19" fillId="6" borderId="48" xfId="0" applyFont="1" applyFill="1" applyBorder="1" applyAlignment="1">
      <alignment horizontal="center" vertical="center" wrapText="1"/>
    </xf>
    <xf numFmtId="0" fontId="19" fillId="6" borderId="57" xfId="0" applyFont="1" applyFill="1" applyBorder="1" applyAlignment="1">
      <alignment horizontal="center" vertical="center" wrapText="1"/>
    </xf>
    <xf numFmtId="0" fontId="10" fillId="0" borderId="53" xfId="0" applyFont="1" applyFill="1" applyBorder="1" applyAlignment="1">
      <alignment horizontal="center" wrapText="1"/>
    </xf>
    <xf numFmtId="0" fontId="10" fillId="0" borderId="60" xfId="0" applyFont="1" applyFill="1" applyBorder="1" applyAlignment="1">
      <alignment horizontal="center" wrapText="1"/>
    </xf>
    <xf numFmtId="0" fontId="10" fillId="0" borderId="38" xfId="0" applyFont="1" applyFill="1" applyBorder="1" applyAlignment="1">
      <alignment horizontal="center" wrapText="1"/>
    </xf>
    <xf numFmtId="0" fontId="10" fillId="0" borderId="36" xfId="0" applyFont="1" applyFill="1" applyBorder="1" applyAlignment="1">
      <alignment horizontal="center" wrapText="1"/>
    </xf>
    <xf numFmtId="0" fontId="10" fillId="0" borderId="66" xfId="0" applyFont="1" applyFill="1" applyBorder="1" applyAlignment="1">
      <alignment horizont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24" fillId="0" borderId="62" xfId="0" applyFont="1" applyFill="1" applyBorder="1" applyAlignment="1">
      <alignment horizontal="center" wrapText="1"/>
    </xf>
    <xf numFmtId="0" fontId="24" fillId="0" borderId="55" xfId="0" applyFont="1" applyFill="1" applyBorder="1" applyAlignment="1">
      <alignment horizontal="center" wrapText="1"/>
    </xf>
    <xf numFmtId="0" fontId="5" fillId="0" borderId="0" xfId="0" applyFont="1" applyFill="1" applyAlignment="1">
      <alignment horizontal="left"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0" fillId="0" borderId="0" xfId="0" applyAlignment="1">
      <alignment horizontal="left"/>
    </xf>
    <xf numFmtId="0" fontId="0" fillId="0" borderId="0" xfId="0" applyAlignment="1">
      <alignment horizontal="left"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7" fillId="2" borderId="26" xfId="0" applyFont="1" applyFill="1" applyBorder="1" applyAlignment="1">
      <alignment horizontal="center"/>
    </xf>
    <xf numFmtId="0" fontId="6" fillId="0" borderId="14" xfId="0" applyFont="1" applyBorder="1" applyAlignment="1">
      <alignment horizontal="left" wrapText="1"/>
    </xf>
    <xf numFmtId="0" fontId="6"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 xfId="0" applyFont="1" applyBorder="1" applyAlignment="1">
      <alignment horizontal="center"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5" fillId="0" borderId="0" xfId="0" applyFont="1" applyFill="1" applyAlignment="1">
      <alignment horizontal="left" vertical="center" wrapText="1"/>
    </xf>
    <xf numFmtId="0" fontId="17" fillId="0" borderId="0" xfId="0" applyFont="1" applyFill="1" applyAlignment="1">
      <alignment horizontal="left" vertical="top"/>
    </xf>
    <xf numFmtId="0" fontId="25" fillId="0" borderId="0" xfId="0" applyFont="1" applyAlignment="1">
      <alignment horizontal="left" vertical="center" wrapText="1"/>
    </xf>
    <xf numFmtId="0" fontId="2" fillId="6" borderId="27" xfId="0" applyFont="1" applyFill="1" applyBorder="1" applyAlignment="1">
      <alignment horizontal="center" vertical="center" wrapText="1"/>
    </xf>
    <xf numFmtId="0" fontId="5" fillId="0" borderId="0" xfId="0" applyFont="1" applyBorder="1" applyAlignment="1">
      <alignment horizontal="left" wrapText="1"/>
    </xf>
    <xf numFmtId="0" fontId="5" fillId="0" borderId="0" xfId="0" applyFont="1" applyBorder="1" applyAlignment="1">
      <alignment horizontal="center" wrapText="1"/>
    </xf>
  </cellXfs>
  <cellStyles count="7">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 name="normální 3" xfId="6" xr:uid="{02B678A9-FDB6-4D52-B974-8EDA291CB813}"/>
  </cellStyles>
  <dxfs count="0"/>
  <tableStyles count="0" defaultTableStyle="TableStyleMedium9"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5514F-6809-43E5-8E36-8906F9AFD887}">
  <sheetPr>
    <tabColor rgb="FFFFFF00"/>
    <pageSetUpPr fitToPage="1"/>
  </sheetPr>
  <dimension ref="A1:B47"/>
  <sheetViews>
    <sheetView zoomScaleNormal="100" workbookViewId="0">
      <selection sqref="A1:B1"/>
    </sheetView>
  </sheetViews>
  <sheetFormatPr defaultColWidth="9.140625" defaultRowHeight="15" x14ac:dyDescent="0.25"/>
  <cols>
    <col min="1" max="1" width="35.140625" style="520" customWidth="1"/>
    <col min="2" max="2" width="153.42578125" style="521" customWidth="1"/>
    <col min="3" max="16384" width="9.140625" style="509"/>
  </cols>
  <sheetData>
    <row r="1" spans="1:2" ht="45" customHeight="1" x14ac:dyDescent="0.25">
      <c r="A1" s="535" t="s">
        <v>593</v>
      </c>
      <c r="B1" s="536"/>
    </row>
    <row r="2" spans="1:2" ht="15" customHeight="1" x14ac:dyDescent="0.25">
      <c r="A2" s="510"/>
      <c r="B2" s="510"/>
    </row>
    <row r="3" spans="1:2" ht="20.100000000000001" customHeight="1" x14ac:dyDescent="0.25">
      <c r="A3" s="511" t="s">
        <v>594</v>
      </c>
      <c r="B3" s="512"/>
    </row>
    <row r="4" spans="1:2" ht="30" customHeight="1" x14ac:dyDescent="0.25">
      <c r="A4" s="537" t="s">
        <v>595</v>
      </c>
      <c r="B4" s="538"/>
    </row>
    <row r="5" spans="1:2" ht="30" customHeight="1" x14ac:dyDescent="0.25">
      <c r="A5" s="532" t="s">
        <v>596</v>
      </c>
      <c r="B5" s="533"/>
    </row>
    <row r="6" spans="1:2" ht="15" customHeight="1" x14ac:dyDescent="0.25">
      <c r="A6" s="532" t="s">
        <v>597</v>
      </c>
      <c r="B6" s="533"/>
    </row>
    <row r="7" spans="1:2" ht="30.75" customHeight="1" x14ac:dyDescent="0.25">
      <c r="A7" s="532" t="s">
        <v>598</v>
      </c>
      <c r="B7" s="533"/>
    </row>
    <row r="8" spans="1:2" ht="15" customHeight="1" x14ac:dyDescent="0.25">
      <c r="A8" s="532" t="s">
        <v>599</v>
      </c>
      <c r="B8" s="533"/>
    </row>
    <row r="9" spans="1:2" ht="15" customHeight="1" x14ac:dyDescent="0.25">
      <c r="A9" s="532" t="s">
        <v>600</v>
      </c>
      <c r="B9" s="533"/>
    </row>
    <row r="10" spans="1:2" ht="15" customHeight="1" x14ac:dyDescent="0.25">
      <c r="A10" s="534"/>
      <c r="B10" s="534"/>
    </row>
    <row r="11" spans="1:2" ht="18.75" x14ac:dyDescent="0.25">
      <c r="A11" s="513" t="s">
        <v>601</v>
      </c>
      <c r="B11" s="513" t="s">
        <v>602</v>
      </c>
    </row>
    <row r="12" spans="1:2" ht="49.5" customHeight="1" x14ac:dyDescent="0.25">
      <c r="A12" s="514" t="s">
        <v>603</v>
      </c>
      <c r="B12" s="515" t="s">
        <v>604</v>
      </c>
    </row>
    <row r="13" spans="1:2" ht="45" x14ac:dyDescent="0.25">
      <c r="A13" s="516" t="s">
        <v>605</v>
      </c>
      <c r="B13" s="517" t="s">
        <v>606</v>
      </c>
    </row>
    <row r="14" spans="1:2" ht="92.25" customHeight="1" x14ac:dyDescent="0.25">
      <c r="A14" s="514" t="s">
        <v>607</v>
      </c>
      <c r="B14" s="515" t="s">
        <v>608</v>
      </c>
    </row>
    <row r="15" spans="1:2" ht="105" x14ac:dyDescent="0.25">
      <c r="A15" s="516" t="s">
        <v>609</v>
      </c>
      <c r="B15" s="518" t="s">
        <v>610</v>
      </c>
    </row>
    <row r="16" spans="1:2" ht="60" x14ac:dyDescent="0.25">
      <c r="A16" s="514" t="s">
        <v>611</v>
      </c>
      <c r="B16" s="515" t="s">
        <v>612</v>
      </c>
    </row>
    <row r="17" spans="1:2" ht="45" x14ac:dyDescent="0.25">
      <c r="A17" s="516" t="s">
        <v>613</v>
      </c>
      <c r="B17" s="518" t="s">
        <v>614</v>
      </c>
    </row>
    <row r="18" spans="1:2" ht="45" x14ac:dyDescent="0.25">
      <c r="A18" s="514" t="s">
        <v>615</v>
      </c>
      <c r="B18" s="515" t="s">
        <v>616</v>
      </c>
    </row>
    <row r="19" spans="1:2" ht="45" x14ac:dyDescent="0.25">
      <c r="A19" s="516" t="s">
        <v>617</v>
      </c>
      <c r="B19" s="518" t="s">
        <v>618</v>
      </c>
    </row>
    <row r="20" spans="1:2" ht="63.75" customHeight="1" x14ac:dyDescent="0.25">
      <c r="A20" s="514" t="s">
        <v>619</v>
      </c>
      <c r="B20" s="515" t="s">
        <v>620</v>
      </c>
    </row>
    <row r="21" spans="1:2" ht="78" customHeight="1" x14ac:dyDescent="0.25">
      <c r="A21" s="516" t="s">
        <v>621</v>
      </c>
      <c r="B21" s="518" t="s">
        <v>622</v>
      </c>
    </row>
    <row r="22" spans="1:2" ht="60" x14ac:dyDescent="0.25">
      <c r="A22" s="514" t="s">
        <v>623</v>
      </c>
      <c r="B22" s="515" t="s">
        <v>624</v>
      </c>
    </row>
    <row r="23" spans="1:2" ht="75" x14ac:dyDescent="0.25">
      <c r="A23" s="516" t="s">
        <v>625</v>
      </c>
      <c r="B23" s="518" t="s">
        <v>626</v>
      </c>
    </row>
    <row r="24" spans="1:2" ht="165" x14ac:dyDescent="0.25">
      <c r="A24" s="514" t="s">
        <v>627</v>
      </c>
      <c r="B24" s="515" t="s">
        <v>628</v>
      </c>
    </row>
    <row r="25" spans="1:2" ht="61.5" customHeight="1" x14ac:dyDescent="0.25">
      <c r="A25" s="516" t="s">
        <v>629</v>
      </c>
      <c r="B25" s="518" t="s">
        <v>630</v>
      </c>
    </row>
    <row r="26" spans="1:2" ht="60" x14ac:dyDescent="0.25">
      <c r="A26" s="514" t="s">
        <v>631</v>
      </c>
      <c r="B26" s="515" t="s">
        <v>632</v>
      </c>
    </row>
    <row r="27" spans="1:2" ht="75" x14ac:dyDescent="0.25">
      <c r="A27" s="516" t="s">
        <v>633</v>
      </c>
      <c r="B27" s="518" t="s">
        <v>634</v>
      </c>
    </row>
    <row r="28" spans="1:2" ht="90" x14ac:dyDescent="0.25">
      <c r="A28" s="519" t="s">
        <v>635</v>
      </c>
      <c r="B28" s="515" t="s">
        <v>636</v>
      </c>
    </row>
    <row r="29" spans="1:2" ht="47.25" customHeight="1" x14ac:dyDescent="0.25">
      <c r="A29" s="516" t="s">
        <v>637</v>
      </c>
      <c r="B29" s="518" t="s">
        <v>638</v>
      </c>
    </row>
    <row r="30" spans="1:2" ht="105" x14ac:dyDescent="0.25">
      <c r="A30" s="514" t="s">
        <v>639</v>
      </c>
      <c r="B30" s="515" t="s">
        <v>640</v>
      </c>
    </row>
    <row r="31" spans="1:2" ht="90" x14ac:dyDescent="0.25">
      <c r="A31" s="516" t="s">
        <v>641</v>
      </c>
      <c r="B31" s="518" t="s">
        <v>642</v>
      </c>
    </row>
    <row r="32" spans="1:2" ht="91.5" customHeight="1" x14ac:dyDescent="0.25">
      <c r="A32" s="514" t="s">
        <v>643</v>
      </c>
      <c r="B32" s="515" t="s">
        <v>644</v>
      </c>
    </row>
    <row r="33" spans="1:2" ht="45" x14ac:dyDescent="0.25">
      <c r="A33" s="516" t="s">
        <v>645</v>
      </c>
      <c r="B33" s="518" t="s">
        <v>646</v>
      </c>
    </row>
    <row r="34" spans="1:2" ht="60" x14ac:dyDescent="0.25">
      <c r="A34" s="514" t="s">
        <v>647</v>
      </c>
      <c r="B34" s="515" t="s">
        <v>648</v>
      </c>
    </row>
    <row r="35" spans="1:2" ht="60" x14ac:dyDescent="0.25">
      <c r="A35" s="516" t="s">
        <v>649</v>
      </c>
      <c r="B35" s="518" t="s">
        <v>650</v>
      </c>
    </row>
    <row r="36" spans="1:2" ht="60" x14ac:dyDescent="0.25">
      <c r="A36" s="514" t="s">
        <v>651</v>
      </c>
      <c r="B36" s="515" t="s">
        <v>652</v>
      </c>
    </row>
    <row r="37" spans="1:2" ht="90" x14ac:dyDescent="0.25">
      <c r="A37" s="516" t="s">
        <v>653</v>
      </c>
      <c r="B37" s="518" t="s">
        <v>654</v>
      </c>
    </row>
    <row r="38" spans="1:2" ht="30" customHeight="1" x14ac:dyDescent="0.25">
      <c r="A38" s="514" t="s">
        <v>655</v>
      </c>
      <c r="B38" s="515" t="s">
        <v>656</v>
      </c>
    </row>
    <row r="39" spans="1:2" ht="75" x14ac:dyDescent="0.25">
      <c r="A39" s="516" t="s">
        <v>657</v>
      </c>
      <c r="B39" s="518" t="s">
        <v>658</v>
      </c>
    </row>
    <row r="40" spans="1:2" x14ac:dyDescent="0.25">
      <c r="A40" s="509"/>
      <c r="B40" s="509"/>
    </row>
    <row r="41" spans="1:2" x14ac:dyDescent="0.25">
      <c r="A41" s="509"/>
      <c r="B41" s="509"/>
    </row>
    <row r="42" spans="1:2" x14ac:dyDescent="0.25">
      <c r="A42" s="509"/>
      <c r="B42" s="509"/>
    </row>
    <row r="43" spans="1:2" x14ac:dyDescent="0.25">
      <c r="A43" s="509"/>
      <c r="B43" s="509"/>
    </row>
    <row r="44" spans="1:2" x14ac:dyDescent="0.25">
      <c r="A44" s="509"/>
      <c r="B44" s="509"/>
    </row>
    <row r="45" spans="1:2" x14ac:dyDescent="0.25">
      <c r="A45" s="509"/>
      <c r="B45" s="509"/>
    </row>
    <row r="46" spans="1:2" x14ac:dyDescent="0.25">
      <c r="A46" s="509"/>
      <c r="B46" s="509"/>
    </row>
    <row r="47" spans="1:2" x14ac:dyDescent="0.25">
      <c r="A47" s="509"/>
      <c r="B47" s="509"/>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91"/>
  <sheetViews>
    <sheetView topLeftCell="A61" zoomScaleNormal="100" workbookViewId="0">
      <selection activeCell="I84" sqref="I84"/>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549" t="s">
        <v>0</v>
      </c>
      <c r="B1" s="550"/>
      <c r="C1" s="550"/>
      <c r="D1" s="550"/>
      <c r="E1" s="550"/>
      <c r="F1" s="550"/>
      <c r="G1" s="550"/>
      <c r="H1" s="550"/>
      <c r="I1" s="550"/>
      <c r="J1" s="551"/>
      <c r="K1" s="552"/>
      <c r="M1" s="548"/>
      <c r="N1" s="548"/>
      <c r="O1" s="548"/>
      <c r="P1" s="548"/>
      <c r="Q1" s="548"/>
      <c r="R1" s="548"/>
      <c r="S1" s="548"/>
      <c r="T1" s="548"/>
      <c r="U1" s="548"/>
      <c r="V1" s="548"/>
      <c r="W1" s="548"/>
    </row>
    <row r="2" spans="1:23" s="5" customFormat="1" ht="42" customHeight="1" x14ac:dyDescent="0.25">
      <c r="A2" s="247" t="s">
        <v>1</v>
      </c>
      <c r="B2" s="248"/>
      <c r="C2" s="553" t="s">
        <v>2</v>
      </c>
      <c r="D2" s="554"/>
      <c r="E2" s="553" t="s">
        <v>3</v>
      </c>
      <c r="F2" s="554"/>
      <c r="G2" s="553" t="s">
        <v>4</v>
      </c>
      <c r="H2" s="554"/>
      <c r="I2" s="555" t="s">
        <v>5</v>
      </c>
      <c r="J2" s="556"/>
      <c r="K2" s="249" t="s">
        <v>6</v>
      </c>
      <c r="N2" s="56"/>
      <c r="O2" s="56"/>
      <c r="P2" s="56"/>
      <c r="Q2" s="56"/>
      <c r="R2" s="56"/>
      <c r="S2" s="56"/>
      <c r="T2" s="56"/>
      <c r="U2" s="56"/>
      <c r="V2" s="56"/>
      <c r="W2" s="56"/>
    </row>
    <row r="3" spans="1:23" s="5" customFormat="1" ht="13.5" customHeight="1" thickBot="1" x14ac:dyDescent="0.25">
      <c r="A3" s="250"/>
      <c r="B3" s="251"/>
      <c r="C3" s="252" t="s">
        <v>7</v>
      </c>
      <c r="D3" s="252" t="s">
        <v>8</v>
      </c>
      <c r="E3" s="252" t="s">
        <v>7</v>
      </c>
      <c r="F3" s="252" t="s">
        <v>8</v>
      </c>
      <c r="G3" s="252" t="s">
        <v>7</v>
      </c>
      <c r="H3" s="252" t="s">
        <v>8</v>
      </c>
      <c r="I3" s="253" t="s">
        <v>7</v>
      </c>
      <c r="J3" s="253" t="s">
        <v>8</v>
      </c>
      <c r="K3" s="254"/>
      <c r="M3" s="43"/>
    </row>
    <row r="4" spans="1:23" s="6" customFormat="1" ht="15" customHeight="1" x14ac:dyDescent="0.2">
      <c r="A4" s="206" t="s">
        <v>9</v>
      </c>
      <c r="B4" s="545"/>
      <c r="C4" s="546"/>
      <c r="D4" s="546"/>
      <c r="E4" s="546"/>
      <c r="F4" s="546"/>
      <c r="G4" s="546"/>
      <c r="H4" s="546"/>
      <c r="I4" s="546"/>
      <c r="J4" s="546"/>
      <c r="K4" s="547"/>
      <c r="M4" s="43"/>
    </row>
    <row r="5" spans="1:23" s="2" customFormat="1" x14ac:dyDescent="0.2">
      <c r="A5" s="255" t="s">
        <v>10</v>
      </c>
      <c r="B5" s="256" t="s">
        <v>11</v>
      </c>
      <c r="C5" s="542"/>
      <c r="D5" s="543"/>
      <c r="E5" s="543"/>
      <c r="F5" s="543"/>
      <c r="G5" s="543"/>
      <c r="H5" s="543"/>
      <c r="I5" s="543"/>
      <c r="J5" s="543"/>
      <c r="K5" s="544"/>
    </row>
    <row r="6" spans="1:23" x14ac:dyDescent="0.2">
      <c r="A6" s="129" t="s">
        <v>12</v>
      </c>
      <c r="B6" s="257" t="s">
        <v>13</v>
      </c>
      <c r="C6" s="112"/>
      <c r="D6" s="112"/>
      <c r="E6" s="112"/>
      <c r="F6" s="112"/>
      <c r="G6" s="112"/>
      <c r="H6" s="112"/>
      <c r="I6" s="112"/>
      <c r="J6" s="112"/>
      <c r="K6" s="111">
        <f>SUM(C6:J6)</f>
        <v>0</v>
      </c>
    </row>
    <row r="7" spans="1:23" x14ac:dyDescent="0.2">
      <c r="A7" s="129" t="s">
        <v>14</v>
      </c>
      <c r="B7" s="257" t="s">
        <v>15</v>
      </c>
      <c r="C7" s="112">
        <v>23</v>
      </c>
      <c r="D7" s="112">
        <v>5</v>
      </c>
      <c r="E7" s="112">
        <v>3</v>
      </c>
      <c r="F7" s="112">
        <v>2</v>
      </c>
      <c r="G7" s="112">
        <v>12</v>
      </c>
      <c r="H7" s="112">
        <v>5</v>
      </c>
      <c r="I7" s="97">
        <v>2</v>
      </c>
      <c r="J7" s="113">
        <v>2</v>
      </c>
      <c r="K7" s="111">
        <f t="shared" ref="K7:K16" si="0">SUM(C7:J7)</f>
        <v>54</v>
      </c>
    </row>
    <row r="8" spans="1:23" x14ac:dyDescent="0.2">
      <c r="A8" s="129" t="s">
        <v>16</v>
      </c>
      <c r="B8" s="257" t="s">
        <v>17</v>
      </c>
      <c r="C8" s="112">
        <v>10</v>
      </c>
      <c r="D8" s="112">
        <v>5</v>
      </c>
      <c r="E8" s="112"/>
      <c r="F8" s="112"/>
      <c r="G8" s="112">
        <v>1</v>
      </c>
      <c r="H8" s="112"/>
      <c r="I8" s="97">
        <v>1</v>
      </c>
      <c r="J8" s="113">
        <v>1</v>
      </c>
      <c r="K8" s="111">
        <f t="shared" si="0"/>
        <v>18</v>
      </c>
    </row>
    <row r="9" spans="1:23" x14ac:dyDescent="0.2">
      <c r="A9" s="129" t="s">
        <v>18</v>
      </c>
      <c r="B9" s="257" t="s">
        <v>19</v>
      </c>
      <c r="C9" s="112">
        <v>1</v>
      </c>
      <c r="D9" s="112"/>
      <c r="E9" s="112"/>
      <c r="F9" s="112"/>
      <c r="G9" s="112"/>
      <c r="H9" s="112"/>
      <c r="I9" s="97"/>
      <c r="J9" s="113"/>
      <c r="K9" s="111">
        <f t="shared" si="0"/>
        <v>1</v>
      </c>
    </row>
    <row r="10" spans="1:23" x14ac:dyDescent="0.2">
      <c r="A10" s="129" t="s">
        <v>20</v>
      </c>
      <c r="B10" s="257" t="s">
        <v>21</v>
      </c>
      <c r="C10" s="112"/>
      <c r="D10" s="112"/>
      <c r="E10" s="112"/>
      <c r="F10" s="112"/>
      <c r="G10" s="112"/>
      <c r="H10" s="112"/>
      <c r="I10" s="97"/>
      <c r="J10" s="113"/>
      <c r="K10" s="111">
        <f t="shared" si="0"/>
        <v>0</v>
      </c>
    </row>
    <row r="11" spans="1:23" x14ac:dyDescent="0.2">
      <c r="A11" s="129" t="s">
        <v>22</v>
      </c>
      <c r="B11" s="257" t="s">
        <v>23</v>
      </c>
      <c r="C11" s="112"/>
      <c r="D11" s="112"/>
      <c r="E11" s="112"/>
      <c r="F11" s="112"/>
      <c r="G11" s="112"/>
      <c r="H11" s="112"/>
      <c r="I11" s="97"/>
      <c r="J11" s="113"/>
      <c r="K11" s="111">
        <f t="shared" si="0"/>
        <v>0</v>
      </c>
    </row>
    <row r="12" spans="1:23" x14ac:dyDescent="0.2">
      <c r="A12" s="129" t="s">
        <v>24</v>
      </c>
      <c r="B12" s="257" t="s">
        <v>25</v>
      </c>
      <c r="C12" s="112"/>
      <c r="D12" s="112"/>
      <c r="E12" s="112"/>
      <c r="F12" s="112"/>
      <c r="G12" s="112"/>
      <c r="H12" s="112"/>
      <c r="I12" s="97"/>
      <c r="J12" s="113"/>
      <c r="K12" s="111">
        <f t="shared" si="0"/>
        <v>0</v>
      </c>
    </row>
    <row r="13" spans="1:23" x14ac:dyDescent="0.2">
      <c r="A13" s="129" t="s">
        <v>26</v>
      </c>
      <c r="B13" s="257" t="s">
        <v>27</v>
      </c>
      <c r="C13" s="112"/>
      <c r="D13" s="112"/>
      <c r="E13" s="112"/>
      <c r="F13" s="112"/>
      <c r="G13" s="112"/>
      <c r="H13" s="112"/>
      <c r="I13" s="97"/>
      <c r="J13" s="113"/>
      <c r="K13" s="111">
        <f t="shared" si="0"/>
        <v>0</v>
      </c>
    </row>
    <row r="14" spans="1:23" x14ac:dyDescent="0.2">
      <c r="A14" s="129" t="s">
        <v>28</v>
      </c>
      <c r="B14" s="257" t="s">
        <v>29</v>
      </c>
      <c r="C14" s="112"/>
      <c r="D14" s="112"/>
      <c r="E14" s="112"/>
      <c r="F14" s="112"/>
      <c r="G14" s="112"/>
      <c r="H14" s="112"/>
      <c r="I14" s="97"/>
      <c r="J14" s="113"/>
      <c r="K14" s="111">
        <f t="shared" si="0"/>
        <v>0</v>
      </c>
    </row>
    <row r="15" spans="1:23" ht="12.75" customHeight="1" x14ac:dyDescent="0.2">
      <c r="A15" s="129" t="s">
        <v>30</v>
      </c>
      <c r="B15" s="257" t="s">
        <v>31</v>
      </c>
      <c r="C15" s="112">
        <v>3</v>
      </c>
      <c r="D15" s="112">
        <v>2</v>
      </c>
      <c r="E15" s="112">
        <v>1</v>
      </c>
      <c r="F15" s="112">
        <v>1</v>
      </c>
      <c r="G15" s="112"/>
      <c r="H15" s="112"/>
      <c r="I15" s="97"/>
      <c r="J15" s="113"/>
      <c r="K15" s="111">
        <f t="shared" si="0"/>
        <v>7</v>
      </c>
    </row>
    <row r="16" spans="1:23" x14ac:dyDescent="0.2">
      <c r="A16" s="129" t="s">
        <v>32</v>
      </c>
      <c r="B16" s="257" t="s">
        <v>33</v>
      </c>
      <c r="C16" s="112"/>
      <c r="D16" s="112"/>
      <c r="E16" s="112"/>
      <c r="F16" s="112"/>
      <c r="G16" s="112"/>
      <c r="H16" s="112"/>
      <c r="I16" s="97"/>
      <c r="J16" s="113"/>
      <c r="K16" s="111">
        <f t="shared" si="0"/>
        <v>0</v>
      </c>
    </row>
    <row r="17" spans="1:11" x14ac:dyDescent="0.2">
      <c r="A17" s="258" t="s">
        <v>34</v>
      </c>
      <c r="B17" s="259" t="s">
        <v>35</v>
      </c>
      <c r="C17" s="123">
        <f>SUM(C6:C16)</f>
        <v>37</v>
      </c>
      <c r="D17" s="123">
        <f t="shared" ref="D17:J17" si="1">SUM(D6:D16)</f>
        <v>12</v>
      </c>
      <c r="E17" s="123">
        <f t="shared" si="1"/>
        <v>4</v>
      </c>
      <c r="F17" s="123">
        <f t="shared" si="1"/>
        <v>3</v>
      </c>
      <c r="G17" s="123">
        <f t="shared" si="1"/>
        <v>13</v>
      </c>
      <c r="H17" s="123">
        <f t="shared" si="1"/>
        <v>5</v>
      </c>
      <c r="I17" s="123">
        <f t="shared" si="1"/>
        <v>3</v>
      </c>
      <c r="J17" s="123">
        <f t="shared" si="1"/>
        <v>3</v>
      </c>
      <c r="K17" s="111">
        <f>SUM(K6:K16)</f>
        <v>80</v>
      </c>
    </row>
    <row r="18" spans="1:11" s="6" customFormat="1" x14ac:dyDescent="0.2">
      <c r="A18" s="132" t="s">
        <v>36</v>
      </c>
      <c r="B18" s="260"/>
      <c r="C18" s="539"/>
      <c r="D18" s="540"/>
      <c r="E18" s="540"/>
      <c r="F18" s="540"/>
      <c r="G18" s="540"/>
      <c r="H18" s="540"/>
      <c r="I18" s="540"/>
      <c r="J18" s="540"/>
      <c r="K18" s="541"/>
    </row>
    <row r="19" spans="1:11" s="2" customFormat="1" x14ac:dyDescent="0.2">
      <c r="A19" s="255" t="s">
        <v>10</v>
      </c>
      <c r="B19" s="256" t="s">
        <v>11</v>
      </c>
      <c r="C19" s="542"/>
      <c r="D19" s="543"/>
      <c r="E19" s="543"/>
      <c r="F19" s="543"/>
      <c r="G19" s="543"/>
      <c r="H19" s="543"/>
      <c r="I19" s="543"/>
      <c r="J19" s="543"/>
      <c r="K19" s="544"/>
    </row>
    <row r="20" spans="1:11" x14ac:dyDescent="0.2">
      <c r="A20" s="129" t="s">
        <v>12</v>
      </c>
      <c r="B20" s="257" t="s">
        <v>13</v>
      </c>
      <c r="C20" s="112"/>
      <c r="D20" s="112"/>
      <c r="E20" s="112"/>
      <c r="F20" s="112"/>
      <c r="G20" s="112"/>
      <c r="H20" s="112"/>
      <c r="I20" s="97"/>
      <c r="J20" s="113"/>
      <c r="K20" s="111">
        <f>SUM(C20:J20)</f>
        <v>0</v>
      </c>
    </row>
    <row r="21" spans="1:11" x14ac:dyDescent="0.2">
      <c r="A21" s="129" t="s">
        <v>14</v>
      </c>
      <c r="B21" s="257" t="s">
        <v>15</v>
      </c>
      <c r="C21" s="112"/>
      <c r="D21" s="112"/>
      <c r="E21" s="112"/>
      <c r="F21" s="112"/>
      <c r="G21" s="112"/>
      <c r="H21" s="112"/>
      <c r="I21" s="97"/>
      <c r="J21" s="113"/>
      <c r="K21" s="111">
        <f t="shared" ref="K21:K30" si="2">SUM(C21:J21)</f>
        <v>0</v>
      </c>
    </row>
    <row r="22" spans="1:11" x14ac:dyDescent="0.2">
      <c r="A22" s="129" t="s">
        <v>16</v>
      </c>
      <c r="B22" s="257" t="s">
        <v>17</v>
      </c>
      <c r="C22" s="112"/>
      <c r="D22" s="112"/>
      <c r="E22" s="112"/>
      <c r="F22" s="112"/>
      <c r="G22" s="112"/>
      <c r="H22" s="112"/>
      <c r="I22" s="97"/>
      <c r="J22" s="113"/>
      <c r="K22" s="111">
        <f t="shared" si="2"/>
        <v>0</v>
      </c>
    </row>
    <row r="23" spans="1:11" x14ac:dyDescent="0.2">
      <c r="A23" s="129" t="s">
        <v>18</v>
      </c>
      <c r="B23" s="257" t="s">
        <v>19</v>
      </c>
      <c r="C23" s="112"/>
      <c r="D23" s="112"/>
      <c r="E23" s="112"/>
      <c r="F23" s="112"/>
      <c r="G23" s="112"/>
      <c r="H23" s="112"/>
      <c r="I23" s="97"/>
      <c r="J23" s="113"/>
      <c r="K23" s="111">
        <f t="shared" si="2"/>
        <v>0</v>
      </c>
    </row>
    <row r="24" spans="1:11" x14ac:dyDescent="0.2">
      <c r="A24" s="129" t="s">
        <v>20</v>
      </c>
      <c r="B24" s="257" t="s">
        <v>21</v>
      </c>
      <c r="C24" s="112">
        <v>3</v>
      </c>
      <c r="D24" s="112">
        <v>3</v>
      </c>
      <c r="E24" s="112"/>
      <c r="F24" s="112"/>
      <c r="G24" s="112"/>
      <c r="H24" s="112"/>
      <c r="I24" s="97"/>
      <c r="J24" s="113"/>
      <c r="K24" s="111">
        <f t="shared" si="2"/>
        <v>6</v>
      </c>
    </row>
    <row r="25" spans="1:11" x14ac:dyDescent="0.2">
      <c r="A25" s="129" t="s">
        <v>22</v>
      </c>
      <c r="B25" s="257" t="s">
        <v>23</v>
      </c>
      <c r="C25" s="112"/>
      <c r="D25" s="112"/>
      <c r="E25" s="112"/>
      <c r="F25" s="112"/>
      <c r="G25" s="112"/>
      <c r="H25" s="112"/>
      <c r="I25" s="97"/>
      <c r="J25" s="113"/>
      <c r="K25" s="111">
        <f t="shared" si="2"/>
        <v>0</v>
      </c>
    </row>
    <row r="26" spans="1:11" x14ac:dyDescent="0.2">
      <c r="A26" s="129" t="s">
        <v>24</v>
      </c>
      <c r="B26" s="257" t="s">
        <v>25</v>
      </c>
      <c r="C26" s="112">
        <v>3</v>
      </c>
      <c r="D26" s="112">
        <v>3</v>
      </c>
      <c r="E26" s="112">
        <v>1</v>
      </c>
      <c r="F26" s="112">
        <v>1</v>
      </c>
      <c r="G26" s="112">
        <v>4</v>
      </c>
      <c r="H26" s="112">
        <v>3</v>
      </c>
      <c r="I26" s="97">
        <v>3</v>
      </c>
      <c r="J26" s="113">
        <v>3</v>
      </c>
      <c r="K26" s="111">
        <f t="shared" si="2"/>
        <v>21</v>
      </c>
    </row>
    <row r="27" spans="1:11" x14ac:dyDescent="0.2">
      <c r="A27" s="129" t="s">
        <v>26</v>
      </c>
      <c r="B27" s="257" t="s">
        <v>27</v>
      </c>
      <c r="C27" s="112"/>
      <c r="D27" s="112"/>
      <c r="E27" s="112"/>
      <c r="F27" s="112"/>
      <c r="G27" s="112"/>
      <c r="H27" s="112"/>
      <c r="I27" s="97"/>
      <c r="J27" s="113"/>
      <c r="K27" s="111">
        <f t="shared" si="2"/>
        <v>0</v>
      </c>
    </row>
    <row r="28" spans="1:11" x14ac:dyDescent="0.2">
      <c r="A28" s="129" t="s">
        <v>28</v>
      </c>
      <c r="B28" s="257" t="s">
        <v>29</v>
      </c>
      <c r="C28" s="112"/>
      <c r="D28" s="112"/>
      <c r="E28" s="112"/>
      <c r="F28" s="112"/>
      <c r="G28" s="112"/>
      <c r="H28" s="112"/>
      <c r="I28" s="97"/>
      <c r="J28" s="113"/>
      <c r="K28" s="111">
        <f t="shared" si="2"/>
        <v>0</v>
      </c>
    </row>
    <row r="29" spans="1:11" ht="12.75" customHeight="1" x14ac:dyDescent="0.2">
      <c r="A29" s="129" t="s">
        <v>30</v>
      </c>
      <c r="B29" s="257" t="s">
        <v>31</v>
      </c>
      <c r="C29" s="114"/>
      <c r="D29" s="114"/>
      <c r="E29" s="114"/>
      <c r="F29" s="114"/>
      <c r="G29" s="114"/>
      <c r="H29" s="114"/>
      <c r="I29" s="115"/>
      <c r="J29" s="116"/>
      <c r="K29" s="117">
        <f t="shared" si="2"/>
        <v>0</v>
      </c>
    </row>
    <row r="30" spans="1:11" x14ac:dyDescent="0.2">
      <c r="A30" s="129" t="s">
        <v>32</v>
      </c>
      <c r="B30" s="257" t="s">
        <v>33</v>
      </c>
      <c r="C30" s="114"/>
      <c r="D30" s="114"/>
      <c r="E30" s="114"/>
      <c r="F30" s="114"/>
      <c r="G30" s="114"/>
      <c r="H30" s="114"/>
      <c r="I30" s="115"/>
      <c r="J30" s="116"/>
      <c r="K30" s="117">
        <f t="shared" si="2"/>
        <v>0</v>
      </c>
    </row>
    <row r="31" spans="1:11" x14ac:dyDescent="0.2">
      <c r="A31" s="261" t="s">
        <v>34</v>
      </c>
      <c r="B31" s="262" t="s">
        <v>35</v>
      </c>
      <c r="C31" s="123">
        <f>SUM(C20:C30)</f>
        <v>6</v>
      </c>
      <c r="D31" s="123">
        <f t="shared" ref="D31:J31" si="3">SUM(D20:D30)</f>
        <v>6</v>
      </c>
      <c r="E31" s="123">
        <f t="shared" si="3"/>
        <v>1</v>
      </c>
      <c r="F31" s="123">
        <f t="shared" si="3"/>
        <v>1</v>
      </c>
      <c r="G31" s="123">
        <f t="shared" si="3"/>
        <v>4</v>
      </c>
      <c r="H31" s="123">
        <f t="shared" si="3"/>
        <v>3</v>
      </c>
      <c r="I31" s="123">
        <f t="shared" si="3"/>
        <v>3</v>
      </c>
      <c r="J31" s="123">
        <f t="shared" si="3"/>
        <v>3</v>
      </c>
      <c r="K31" s="117">
        <f>SUM(K20:K30)</f>
        <v>27</v>
      </c>
    </row>
    <row r="32" spans="1:11" x14ac:dyDescent="0.2">
      <c r="A32" s="132" t="s">
        <v>37</v>
      </c>
      <c r="B32" s="260"/>
      <c r="C32" s="539"/>
      <c r="D32" s="540"/>
      <c r="E32" s="540"/>
      <c r="F32" s="540"/>
      <c r="G32" s="540"/>
      <c r="H32" s="540"/>
      <c r="I32" s="540"/>
      <c r="J32" s="540"/>
      <c r="K32" s="541"/>
    </row>
    <row r="33" spans="1:11" x14ac:dyDescent="0.2">
      <c r="A33" s="255" t="s">
        <v>10</v>
      </c>
      <c r="B33" s="256" t="s">
        <v>11</v>
      </c>
      <c r="C33" s="542"/>
      <c r="D33" s="543"/>
      <c r="E33" s="543"/>
      <c r="F33" s="543"/>
      <c r="G33" s="543"/>
      <c r="H33" s="543"/>
      <c r="I33" s="543"/>
      <c r="J33" s="543"/>
      <c r="K33" s="544"/>
    </row>
    <row r="34" spans="1:11" x14ac:dyDescent="0.2">
      <c r="A34" s="129" t="s">
        <v>12</v>
      </c>
      <c r="B34" s="257" t="s">
        <v>13</v>
      </c>
      <c r="C34" s="382" t="s">
        <v>545</v>
      </c>
      <c r="D34" s="383" t="s">
        <v>545</v>
      </c>
      <c r="E34" s="383" t="s">
        <v>545</v>
      </c>
      <c r="F34" s="383" t="s">
        <v>545</v>
      </c>
      <c r="G34" s="383" t="s">
        <v>545</v>
      </c>
      <c r="H34" s="383" t="s">
        <v>545</v>
      </c>
      <c r="I34" s="383" t="s">
        <v>545</v>
      </c>
      <c r="J34" s="384" t="s">
        <v>545</v>
      </c>
      <c r="K34" s="111">
        <f>SUM(C34:J34)</f>
        <v>0</v>
      </c>
    </row>
    <row r="35" spans="1:11" x14ac:dyDescent="0.2">
      <c r="A35" s="129" t="s">
        <v>14</v>
      </c>
      <c r="B35" s="257" t="s">
        <v>15</v>
      </c>
      <c r="C35" s="385">
        <v>2</v>
      </c>
      <c r="D35" s="386" t="s">
        <v>545</v>
      </c>
      <c r="E35" s="386" t="s">
        <v>545</v>
      </c>
      <c r="F35" s="386" t="s">
        <v>545</v>
      </c>
      <c r="G35" s="386" t="s">
        <v>545</v>
      </c>
      <c r="H35" s="386" t="s">
        <v>545</v>
      </c>
      <c r="I35" s="386" t="s">
        <v>545</v>
      </c>
      <c r="J35" s="387" t="s">
        <v>545</v>
      </c>
      <c r="K35" s="111">
        <f t="shared" ref="K35:K44" si="4">SUM(C35:J35)</f>
        <v>2</v>
      </c>
    </row>
    <row r="36" spans="1:11" x14ac:dyDescent="0.2">
      <c r="A36" s="129" t="s">
        <v>16</v>
      </c>
      <c r="B36" s="257" t="s">
        <v>17</v>
      </c>
      <c r="C36" s="385">
        <v>6</v>
      </c>
      <c r="D36" s="386">
        <v>2</v>
      </c>
      <c r="E36" s="386" t="s">
        <v>545</v>
      </c>
      <c r="F36" s="386" t="s">
        <v>545</v>
      </c>
      <c r="G36" s="386">
        <v>7</v>
      </c>
      <c r="H36" s="386">
        <v>2</v>
      </c>
      <c r="I36" s="386">
        <v>4</v>
      </c>
      <c r="J36" s="387">
        <v>4</v>
      </c>
      <c r="K36" s="111">
        <f t="shared" si="4"/>
        <v>25</v>
      </c>
    </row>
    <row r="37" spans="1:11" x14ac:dyDescent="0.2">
      <c r="A37" s="129" t="s">
        <v>18</v>
      </c>
      <c r="B37" s="257" t="s">
        <v>19</v>
      </c>
      <c r="C37" s="385">
        <v>3</v>
      </c>
      <c r="D37" s="386">
        <v>1</v>
      </c>
      <c r="E37" s="386" t="s">
        <v>545</v>
      </c>
      <c r="F37" s="386" t="s">
        <v>545</v>
      </c>
      <c r="G37" s="386">
        <v>3</v>
      </c>
      <c r="H37" s="386">
        <v>2</v>
      </c>
      <c r="I37" s="386">
        <v>3</v>
      </c>
      <c r="J37" s="387">
        <v>2</v>
      </c>
      <c r="K37" s="111">
        <f t="shared" si="4"/>
        <v>14</v>
      </c>
    </row>
    <row r="38" spans="1:11" x14ac:dyDescent="0.2">
      <c r="A38" s="129" t="s">
        <v>20</v>
      </c>
      <c r="B38" s="257" t="s">
        <v>21</v>
      </c>
      <c r="C38" s="385" t="s">
        <v>545</v>
      </c>
      <c r="D38" s="386" t="s">
        <v>545</v>
      </c>
      <c r="E38" s="386" t="s">
        <v>545</v>
      </c>
      <c r="F38" s="386" t="s">
        <v>545</v>
      </c>
      <c r="G38" s="386" t="s">
        <v>545</v>
      </c>
      <c r="H38" s="386" t="s">
        <v>545</v>
      </c>
      <c r="I38" s="386" t="s">
        <v>545</v>
      </c>
      <c r="J38" s="387" t="s">
        <v>545</v>
      </c>
      <c r="K38" s="111">
        <f t="shared" si="4"/>
        <v>0</v>
      </c>
    </row>
    <row r="39" spans="1:11" x14ac:dyDescent="0.2">
      <c r="A39" s="129" t="s">
        <v>22</v>
      </c>
      <c r="B39" s="257" t="s">
        <v>23</v>
      </c>
      <c r="C39" s="385" t="s">
        <v>545</v>
      </c>
      <c r="D39" s="386" t="s">
        <v>545</v>
      </c>
      <c r="E39" s="386" t="s">
        <v>545</v>
      </c>
      <c r="F39" s="386" t="s">
        <v>545</v>
      </c>
      <c r="G39" s="386" t="s">
        <v>545</v>
      </c>
      <c r="H39" s="386" t="s">
        <v>545</v>
      </c>
      <c r="I39" s="386" t="s">
        <v>545</v>
      </c>
      <c r="J39" s="387" t="s">
        <v>545</v>
      </c>
      <c r="K39" s="111">
        <f t="shared" si="4"/>
        <v>0</v>
      </c>
    </row>
    <row r="40" spans="1:11" x14ac:dyDescent="0.2">
      <c r="A40" s="129" t="s">
        <v>24</v>
      </c>
      <c r="B40" s="257" t="s">
        <v>25</v>
      </c>
      <c r="C40" s="385">
        <v>1</v>
      </c>
      <c r="D40" s="386">
        <v>1</v>
      </c>
      <c r="E40" s="386" t="s">
        <v>545</v>
      </c>
      <c r="F40" s="386" t="s">
        <v>545</v>
      </c>
      <c r="G40" s="386" t="s">
        <v>545</v>
      </c>
      <c r="H40" s="386" t="s">
        <v>545</v>
      </c>
      <c r="I40" s="386" t="s">
        <v>545</v>
      </c>
      <c r="J40" s="387" t="s">
        <v>545</v>
      </c>
      <c r="K40" s="111">
        <f t="shared" si="4"/>
        <v>2</v>
      </c>
    </row>
    <row r="41" spans="1:11" x14ac:dyDescent="0.2">
      <c r="A41" s="129" t="s">
        <v>26</v>
      </c>
      <c r="B41" s="257" t="s">
        <v>27</v>
      </c>
      <c r="C41" s="385" t="s">
        <v>545</v>
      </c>
      <c r="D41" s="386" t="s">
        <v>545</v>
      </c>
      <c r="E41" s="386" t="s">
        <v>545</v>
      </c>
      <c r="F41" s="386" t="s">
        <v>545</v>
      </c>
      <c r="G41" s="386" t="s">
        <v>545</v>
      </c>
      <c r="H41" s="386" t="s">
        <v>545</v>
      </c>
      <c r="I41" s="386" t="s">
        <v>545</v>
      </c>
      <c r="J41" s="387" t="s">
        <v>545</v>
      </c>
      <c r="K41" s="111">
        <f t="shared" si="4"/>
        <v>0</v>
      </c>
    </row>
    <row r="42" spans="1:11" x14ac:dyDescent="0.2">
      <c r="A42" s="129" t="s">
        <v>28</v>
      </c>
      <c r="B42" s="257" t="s">
        <v>29</v>
      </c>
      <c r="C42" s="385" t="s">
        <v>545</v>
      </c>
      <c r="D42" s="386" t="s">
        <v>545</v>
      </c>
      <c r="E42" s="386" t="s">
        <v>545</v>
      </c>
      <c r="F42" s="386" t="s">
        <v>545</v>
      </c>
      <c r="G42" s="386" t="s">
        <v>545</v>
      </c>
      <c r="H42" s="386" t="s">
        <v>545</v>
      </c>
      <c r="I42" s="386" t="s">
        <v>545</v>
      </c>
      <c r="J42" s="387" t="s">
        <v>545</v>
      </c>
      <c r="K42" s="111">
        <f t="shared" si="4"/>
        <v>0</v>
      </c>
    </row>
    <row r="43" spans="1:11" ht="25.5" x14ac:dyDescent="0.2">
      <c r="A43" s="129" t="s">
        <v>30</v>
      </c>
      <c r="B43" s="257" t="s">
        <v>31</v>
      </c>
      <c r="C43" s="388">
        <v>1</v>
      </c>
      <c r="D43" s="389">
        <v>1</v>
      </c>
      <c r="E43" s="389" t="s">
        <v>545</v>
      </c>
      <c r="F43" s="389" t="s">
        <v>545</v>
      </c>
      <c r="G43" s="389" t="s">
        <v>545</v>
      </c>
      <c r="H43" s="389" t="s">
        <v>545</v>
      </c>
      <c r="I43" s="389" t="s">
        <v>545</v>
      </c>
      <c r="J43" s="390" t="s">
        <v>545</v>
      </c>
      <c r="K43" s="117">
        <f t="shared" si="4"/>
        <v>2</v>
      </c>
    </row>
    <row r="44" spans="1:11" ht="12.75" customHeight="1" x14ac:dyDescent="0.2">
      <c r="A44" s="129" t="s">
        <v>32</v>
      </c>
      <c r="B44" s="257" t="s">
        <v>33</v>
      </c>
      <c r="C44" s="391" t="s">
        <v>545</v>
      </c>
      <c r="D44" s="392" t="s">
        <v>545</v>
      </c>
      <c r="E44" s="392" t="s">
        <v>545</v>
      </c>
      <c r="F44" s="392" t="s">
        <v>545</v>
      </c>
      <c r="G44" s="392" t="s">
        <v>545</v>
      </c>
      <c r="H44" s="392" t="s">
        <v>545</v>
      </c>
      <c r="I44" s="392" t="s">
        <v>545</v>
      </c>
      <c r="J44" s="393" t="s">
        <v>545</v>
      </c>
      <c r="K44" s="117">
        <f t="shared" si="4"/>
        <v>0</v>
      </c>
    </row>
    <row r="45" spans="1:11" x14ac:dyDescent="0.2">
      <c r="A45" s="261" t="s">
        <v>34</v>
      </c>
      <c r="B45" s="262" t="s">
        <v>35</v>
      </c>
      <c r="C45" s="123">
        <f>SUM(C34:C44)</f>
        <v>13</v>
      </c>
      <c r="D45" s="123">
        <f t="shared" ref="D45:J45" si="5">SUM(D34:D44)</f>
        <v>5</v>
      </c>
      <c r="E45" s="123">
        <f t="shared" si="5"/>
        <v>0</v>
      </c>
      <c r="F45" s="123">
        <f t="shared" si="5"/>
        <v>0</v>
      </c>
      <c r="G45" s="123">
        <f t="shared" si="5"/>
        <v>10</v>
      </c>
      <c r="H45" s="123">
        <f t="shared" si="5"/>
        <v>4</v>
      </c>
      <c r="I45" s="123">
        <f t="shared" si="5"/>
        <v>7</v>
      </c>
      <c r="J45" s="123">
        <f t="shared" si="5"/>
        <v>6</v>
      </c>
      <c r="K45" s="117">
        <f>SUM(K34:K44)</f>
        <v>45</v>
      </c>
    </row>
    <row r="46" spans="1:11" x14ac:dyDescent="0.2">
      <c r="A46" s="132" t="s">
        <v>38</v>
      </c>
      <c r="B46" s="260"/>
      <c r="C46" s="539"/>
      <c r="D46" s="540"/>
      <c r="E46" s="540"/>
      <c r="F46" s="540"/>
      <c r="G46" s="540"/>
      <c r="H46" s="540"/>
      <c r="I46" s="540"/>
      <c r="J46" s="540"/>
      <c r="K46" s="541"/>
    </row>
    <row r="47" spans="1:11" x14ac:dyDescent="0.2">
      <c r="A47" s="255" t="s">
        <v>10</v>
      </c>
      <c r="B47" s="256" t="s">
        <v>11</v>
      </c>
      <c r="C47" s="542"/>
      <c r="D47" s="543"/>
      <c r="E47" s="543"/>
      <c r="F47" s="543"/>
      <c r="G47" s="543"/>
      <c r="H47" s="543"/>
      <c r="I47" s="543"/>
      <c r="J47" s="543"/>
      <c r="K47" s="544"/>
    </row>
    <row r="48" spans="1:11" x14ac:dyDescent="0.2">
      <c r="A48" s="129" t="s">
        <v>12</v>
      </c>
      <c r="B48" s="257" t="s">
        <v>13</v>
      </c>
      <c r="C48" s="112"/>
      <c r="D48" s="112"/>
      <c r="E48" s="112"/>
      <c r="F48" s="112"/>
      <c r="G48" s="112"/>
      <c r="H48" s="112"/>
      <c r="I48" s="97"/>
      <c r="J48" s="113"/>
      <c r="K48" s="111">
        <f>SUM(C48:J48)</f>
        <v>0</v>
      </c>
    </row>
    <row r="49" spans="1:11" x14ac:dyDescent="0.2">
      <c r="A49" s="129" t="s">
        <v>14</v>
      </c>
      <c r="B49" s="257" t="s">
        <v>15</v>
      </c>
      <c r="C49" s="112">
        <v>5</v>
      </c>
      <c r="D49" s="112"/>
      <c r="E49" s="112"/>
      <c r="F49" s="112"/>
      <c r="G49" s="112">
        <v>5</v>
      </c>
      <c r="H49" s="112"/>
      <c r="I49" s="97"/>
      <c r="J49" s="113"/>
      <c r="K49" s="111">
        <f t="shared" ref="K49:K58" si="6">SUM(C49:J49)</f>
        <v>10</v>
      </c>
    </row>
    <row r="50" spans="1:11" x14ac:dyDescent="0.2">
      <c r="A50" s="129" t="s">
        <v>16</v>
      </c>
      <c r="B50" s="257" t="s">
        <v>17</v>
      </c>
      <c r="C50" s="112"/>
      <c r="D50" s="112"/>
      <c r="E50" s="112"/>
      <c r="F50" s="112"/>
      <c r="G50" s="112"/>
      <c r="H50" s="112"/>
      <c r="I50" s="97"/>
      <c r="J50" s="113"/>
      <c r="K50" s="111">
        <f t="shared" si="6"/>
        <v>0</v>
      </c>
    </row>
    <row r="51" spans="1:11" x14ac:dyDescent="0.2">
      <c r="A51" s="129" t="s">
        <v>18</v>
      </c>
      <c r="B51" s="257" t="s">
        <v>19</v>
      </c>
      <c r="C51" s="112"/>
      <c r="D51" s="112"/>
      <c r="E51" s="112"/>
      <c r="F51" s="112"/>
      <c r="G51" s="112"/>
      <c r="H51" s="112"/>
      <c r="I51" s="97"/>
      <c r="J51" s="113"/>
      <c r="K51" s="111">
        <f t="shared" si="6"/>
        <v>0</v>
      </c>
    </row>
    <row r="52" spans="1:11" x14ac:dyDescent="0.2">
      <c r="A52" s="129" t="s">
        <v>20</v>
      </c>
      <c r="B52" s="257" t="s">
        <v>21</v>
      </c>
      <c r="C52" s="112"/>
      <c r="D52" s="112"/>
      <c r="E52" s="112"/>
      <c r="F52" s="112"/>
      <c r="G52" s="112"/>
      <c r="H52" s="112"/>
      <c r="I52" s="97"/>
      <c r="J52" s="113"/>
      <c r="K52" s="111">
        <f t="shared" si="6"/>
        <v>0</v>
      </c>
    </row>
    <row r="53" spans="1:11" x14ac:dyDescent="0.2">
      <c r="A53" s="129" t="s">
        <v>22</v>
      </c>
      <c r="B53" s="257" t="s">
        <v>23</v>
      </c>
      <c r="C53" s="112">
        <v>12</v>
      </c>
      <c r="D53" s="112">
        <v>1</v>
      </c>
      <c r="E53" s="112"/>
      <c r="F53" s="112"/>
      <c r="G53" s="112">
        <v>10</v>
      </c>
      <c r="H53" s="112">
        <v>1</v>
      </c>
      <c r="I53" s="97">
        <v>4</v>
      </c>
      <c r="J53" s="113">
        <v>4</v>
      </c>
      <c r="K53" s="111">
        <f t="shared" si="6"/>
        <v>32</v>
      </c>
    </row>
    <row r="54" spans="1:11" x14ac:dyDescent="0.2">
      <c r="A54" s="129" t="s">
        <v>24</v>
      </c>
      <c r="B54" s="257" t="s">
        <v>25</v>
      </c>
      <c r="C54" s="112"/>
      <c r="D54" s="112"/>
      <c r="E54" s="112"/>
      <c r="F54" s="112"/>
      <c r="G54" s="112"/>
      <c r="H54" s="112"/>
      <c r="I54" s="97">
        <v>1</v>
      </c>
      <c r="J54" s="113">
        <v>1</v>
      </c>
      <c r="K54" s="111">
        <f t="shared" si="6"/>
        <v>2</v>
      </c>
    </row>
    <row r="55" spans="1:11" x14ac:dyDescent="0.2">
      <c r="A55" s="129" t="s">
        <v>26</v>
      </c>
      <c r="B55" s="257" t="s">
        <v>27</v>
      </c>
      <c r="C55" s="112"/>
      <c r="D55" s="112"/>
      <c r="E55" s="112"/>
      <c r="F55" s="112"/>
      <c r="G55" s="112"/>
      <c r="H55" s="112"/>
      <c r="I55" s="97"/>
      <c r="J55" s="113"/>
      <c r="K55" s="111">
        <f t="shared" si="6"/>
        <v>0</v>
      </c>
    </row>
    <row r="56" spans="1:11" x14ac:dyDescent="0.2">
      <c r="A56" s="129" t="s">
        <v>28</v>
      </c>
      <c r="B56" s="257" t="s">
        <v>29</v>
      </c>
      <c r="C56" s="112"/>
      <c r="D56" s="112"/>
      <c r="E56" s="112"/>
      <c r="F56" s="112"/>
      <c r="G56" s="112"/>
      <c r="H56" s="112"/>
      <c r="I56" s="97"/>
      <c r="J56" s="113"/>
      <c r="K56" s="111">
        <f t="shared" si="6"/>
        <v>0</v>
      </c>
    </row>
    <row r="57" spans="1:11" ht="25.5" x14ac:dyDescent="0.2">
      <c r="A57" s="129" t="s">
        <v>30</v>
      </c>
      <c r="B57" s="257" t="s">
        <v>31</v>
      </c>
      <c r="C57" s="114"/>
      <c r="D57" s="114"/>
      <c r="E57" s="114"/>
      <c r="F57" s="114"/>
      <c r="G57" s="114"/>
      <c r="H57" s="114"/>
      <c r="I57" s="115"/>
      <c r="J57" s="116"/>
      <c r="K57" s="117">
        <f t="shared" si="6"/>
        <v>0</v>
      </c>
    </row>
    <row r="58" spans="1:11" x14ac:dyDescent="0.2">
      <c r="A58" s="129" t="s">
        <v>32</v>
      </c>
      <c r="B58" s="257" t="s">
        <v>33</v>
      </c>
      <c r="C58" s="114"/>
      <c r="D58" s="114"/>
      <c r="E58" s="114"/>
      <c r="F58" s="114"/>
      <c r="G58" s="114"/>
      <c r="H58" s="114"/>
      <c r="I58" s="115"/>
      <c r="J58" s="116"/>
      <c r="K58" s="117">
        <f t="shared" si="6"/>
        <v>0</v>
      </c>
    </row>
    <row r="59" spans="1:11" x14ac:dyDescent="0.2">
      <c r="A59" s="261" t="s">
        <v>34</v>
      </c>
      <c r="B59" s="262" t="s">
        <v>35</v>
      </c>
      <c r="C59" s="123">
        <f>SUM(C48:C58)</f>
        <v>17</v>
      </c>
      <c r="D59" s="123">
        <f t="shared" ref="D59:J59" si="7">SUM(D48:D58)</f>
        <v>1</v>
      </c>
      <c r="E59" s="123">
        <f t="shared" si="7"/>
        <v>0</v>
      </c>
      <c r="F59" s="123">
        <f t="shared" si="7"/>
        <v>0</v>
      </c>
      <c r="G59" s="123">
        <f t="shared" si="7"/>
        <v>15</v>
      </c>
      <c r="H59" s="123">
        <f t="shared" si="7"/>
        <v>1</v>
      </c>
      <c r="I59" s="123">
        <f t="shared" si="7"/>
        <v>5</v>
      </c>
      <c r="J59" s="123">
        <f t="shared" si="7"/>
        <v>5</v>
      </c>
      <c r="K59" s="117">
        <f>SUM(K48:K58)</f>
        <v>44</v>
      </c>
    </row>
    <row r="60" spans="1:11" x14ac:dyDescent="0.2">
      <c r="A60" s="132" t="s">
        <v>512</v>
      </c>
      <c r="B60" s="260"/>
      <c r="C60" s="539"/>
      <c r="D60" s="540"/>
      <c r="E60" s="540"/>
      <c r="F60" s="540"/>
      <c r="G60" s="540"/>
      <c r="H60" s="540"/>
      <c r="I60" s="540"/>
      <c r="J60" s="540"/>
      <c r="K60" s="541"/>
    </row>
    <row r="61" spans="1:11" x14ac:dyDescent="0.2">
      <c r="A61" s="255" t="s">
        <v>10</v>
      </c>
      <c r="B61" s="256" t="s">
        <v>11</v>
      </c>
      <c r="C61" s="542"/>
      <c r="D61" s="543"/>
      <c r="E61" s="543"/>
      <c r="F61" s="543"/>
      <c r="G61" s="543"/>
      <c r="H61" s="543"/>
      <c r="I61" s="543"/>
      <c r="J61" s="543"/>
      <c r="K61" s="544"/>
    </row>
    <row r="62" spans="1:11" x14ac:dyDescent="0.2">
      <c r="A62" s="129" t="s">
        <v>12</v>
      </c>
      <c r="B62" s="257" t="s">
        <v>13</v>
      </c>
      <c r="C62" s="112"/>
      <c r="D62" s="112"/>
      <c r="E62" s="112"/>
      <c r="F62" s="112"/>
      <c r="G62" s="112"/>
      <c r="H62" s="112"/>
      <c r="I62" s="97"/>
      <c r="J62" s="113"/>
      <c r="K62" s="111">
        <f>SUM(C62:J62)</f>
        <v>0</v>
      </c>
    </row>
    <row r="63" spans="1:11" x14ac:dyDescent="0.2">
      <c r="A63" s="129" t="s">
        <v>14</v>
      </c>
      <c r="B63" s="257" t="s">
        <v>15</v>
      </c>
      <c r="C63" s="112"/>
      <c r="D63" s="112"/>
      <c r="E63" s="112"/>
      <c r="F63" s="112"/>
      <c r="G63" s="112"/>
      <c r="H63" s="112"/>
      <c r="I63" s="97"/>
      <c r="J63" s="113"/>
      <c r="K63" s="111">
        <f t="shared" ref="K63:K72" si="8">SUM(C63:J63)</f>
        <v>0</v>
      </c>
    </row>
    <row r="64" spans="1:11" x14ac:dyDescent="0.2">
      <c r="A64" s="129" t="s">
        <v>16</v>
      </c>
      <c r="B64" s="257" t="s">
        <v>17</v>
      </c>
      <c r="C64" s="112"/>
      <c r="D64" s="112"/>
      <c r="E64" s="112"/>
      <c r="F64" s="112"/>
      <c r="G64" s="112"/>
      <c r="H64" s="112"/>
      <c r="I64" s="97"/>
      <c r="J64" s="113"/>
      <c r="K64" s="111">
        <f t="shared" si="8"/>
        <v>0</v>
      </c>
    </row>
    <row r="65" spans="1:19" x14ac:dyDescent="0.2">
      <c r="A65" s="129" t="s">
        <v>18</v>
      </c>
      <c r="B65" s="257" t="s">
        <v>19</v>
      </c>
      <c r="C65" s="112"/>
      <c r="D65" s="112"/>
      <c r="E65" s="112"/>
      <c r="F65" s="112"/>
      <c r="G65" s="112"/>
      <c r="H65" s="112"/>
      <c r="I65" s="97"/>
      <c r="J65" s="113"/>
      <c r="K65" s="111">
        <f t="shared" si="8"/>
        <v>0</v>
      </c>
    </row>
    <row r="66" spans="1:19" x14ac:dyDescent="0.2">
      <c r="A66" s="129" t="s">
        <v>20</v>
      </c>
      <c r="B66" s="257" t="s">
        <v>21</v>
      </c>
      <c r="C66" s="112"/>
      <c r="D66" s="112"/>
      <c r="E66" s="112"/>
      <c r="F66" s="112"/>
      <c r="G66" s="112"/>
      <c r="H66" s="112"/>
      <c r="I66" s="97"/>
      <c r="J66" s="113"/>
      <c r="K66" s="111">
        <f t="shared" si="8"/>
        <v>0</v>
      </c>
    </row>
    <row r="67" spans="1:19" x14ac:dyDescent="0.2">
      <c r="A67" s="129" t="s">
        <v>22</v>
      </c>
      <c r="B67" s="257" t="s">
        <v>23</v>
      </c>
      <c r="C67" s="112"/>
      <c r="D67" s="112"/>
      <c r="E67" s="112"/>
      <c r="F67" s="112"/>
      <c r="G67" s="112"/>
      <c r="H67" s="112"/>
      <c r="I67" s="97"/>
      <c r="J67" s="113"/>
      <c r="K67" s="111">
        <f t="shared" si="8"/>
        <v>0</v>
      </c>
    </row>
    <row r="68" spans="1:19" x14ac:dyDescent="0.2">
      <c r="A68" s="129" t="s">
        <v>24</v>
      </c>
      <c r="B68" s="257" t="s">
        <v>25</v>
      </c>
      <c r="C68" s="112"/>
      <c r="D68" s="112"/>
      <c r="E68" s="112"/>
      <c r="F68" s="112"/>
      <c r="G68" s="112"/>
      <c r="H68" s="112"/>
      <c r="I68" s="97"/>
      <c r="J68" s="113"/>
      <c r="K68" s="111">
        <f t="shared" si="8"/>
        <v>0</v>
      </c>
    </row>
    <row r="69" spans="1:19" x14ac:dyDescent="0.2">
      <c r="A69" s="129" t="s">
        <v>26</v>
      </c>
      <c r="B69" s="257" t="s">
        <v>27</v>
      </c>
      <c r="C69" s="112"/>
      <c r="D69" s="112"/>
      <c r="E69" s="112"/>
      <c r="F69" s="112"/>
      <c r="G69" s="112"/>
      <c r="H69" s="112"/>
      <c r="I69" s="97"/>
      <c r="J69" s="113"/>
      <c r="K69" s="111">
        <f t="shared" si="8"/>
        <v>0</v>
      </c>
    </row>
    <row r="70" spans="1:19" x14ac:dyDescent="0.2">
      <c r="A70" s="129" t="s">
        <v>28</v>
      </c>
      <c r="B70" s="257" t="s">
        <v>29</v>
      </c>
      <c r="C70" s="112"/>
      <c r="D70" s="112"/>
      <c r="E70" s="112"/>
      <c r="F70" s="112"/>
      <c r="G70" s="112"/>
      <c r="H70" s="112"/>
      <c r="I70" s="97"/>
      <c r="J70" s="113"/>
      <c r="K70" s="111">
        <f t="shared" si="8"/>
        <v>0</v>
      </c>
    </row>
    <row r="71" spans="1:19" ht="25.5" x14ac:dyDescent="0.2">
      <c r="A71" s="129" t="s">
        <v>30</v>
      </c>
      <c r="B71" s="257" t="s">
        <v>31</v>
      </c>
      <c r="C71" s="114">
        <v>1</v>
      </c>
      <c r="D71" s="114">
        <v>1</v>
      </c>
      <c r="E71" s="114"/>
      <c r="F71" s="114"/>
      <c r="G71" s="114">
        <v>2</v>
      </c>
      <c r="H71" s="114">
        <v>1</v>
      </c>
      <c r="I71" s="115"/>
      <c r="J71" s="116"/>
      <c r="K71" s="117">
        <f t="shared" si="8"/>
        <v>5</v>
      </c>
    </row>
    <row r="72" spans="1:19" x14ac:dyDescent="0.2">
      <c r="A72" s="129" t="s">
        <v>32</v>
      </c>
      <c r="B72" s="257" t="s">
        <v>33</v>
      </c>
      <c r="C72" s="114"/>
      <c r="D72" s="114"/>
      <c r="E72" s="114"/>
      <c r="F72" s="114"/>
      <c r="G72" s="114"/>
      <c r="H72" s="114"/>
      <c r="I72" s="115"/>
      <c r="J72" s="116"/>
      <c r="K72" s="117">
        <f t="shared" si="8"/>
        <v>0</v>
      </c>
    </row>
    <row r="73" spans="1:19" x14ac:dyDescent="0.2">
      <c r="A73" s="261" t="s">
        <v>34</v>
      </c>
      <c r="B73" s="262" t="s">
        <v>35</v>
      </c>
      <c r="C73" s="123">
        <f>SUM(C62:C72)</f>
        <v>1</v>
      </c>
      <c r="D73" s="123">
        <f t="shared" ref="D73:J73" si="9">SUM(D62:D72)</f>
        <v>1</v>
      </c>
      <c r="E73" s="123">
        <f>SUM(E62:E72)</f>
        <v>0</v>
      </c>
      <c r="F73" s="123">
        <f t="shared" si="9"/>
        <v>0</v>
      </c>
      <c r="G73" s="123">
        <f t="shared" si="9"/>
        <v>2</v>
      </c>
      <c r="H73" s="123">
        <f>SUM(H62:H72)</f>
        <v>1</v>
      </c>
      <c r="I73" s="123">
        <f t="shared" si="9"/>
        <v>0</v>
      </c>
      <c r="J73" s="123">
        <f t="shared" si="9"/>
        <v>0</v>
      </c>
      <c r="K73" s="117">
        <f>SUM(K62:K72)</f>
        <v>5</v>
      </c>
    </row>
    <row r="74" spans="1:19" x14ac:dyDescent="0.2">
      <c r="A74" s="132" t="s">
        <v>1</v>
      </c>
      <c r="B74" s="260"/>
      <c r="C74" s="539"/>
      <c r="D74" s="540"/>
      <c r="E74" s="540"/>
      <c r="F74" s="540"/>
      <c r="G74" s="540"/>
      <c r="H74" s="540"/>
      <c r="I74" s="540"/>
      <c r="J74" s="540"/>
      <c r="K74" s="541"/>
    </row>
    <row r="75" spans="1:19" x14ac:dyDescent="0.2">
      <c r="A75" s="255" t="s">
        <v>10</v>
      </c>
      <c r="B75" s="256" t="s">
        <v>11</v>
      </c>
      <c r="C75" s="542"/>
      <c r="D75" s="543"/>
      <c r="E75" s="543"/>
      <c r="F75" s="543"/>
      <c r="G75" s="543"/>
      <c r="H75" s="543"/>
      <c r="I75" s="543"/>
      <c r="J75" s="543"/>
      <c r="K75" s="544"/>
      <c r="N75" s="299"/>
      <c r="O75" s="299"/>
      <c r="P75" s="299"/>
      <c r="Q75" s="299"/>
      <c r="R75" s="299"/>
      <c r="S75" s="299"/>
    </row>
    <row r="76" spans="1:19" x14ac:dyDescent="0.2">
      <c r="A76" s="129" t="s">
        <v>12</v>
      </c>
      <c r="B76" s="257" t="s">
        <v>13</v>
      </c>
      <c r="C76" s="112">
        <f t="shared" ref="C76" si="10">SUM(C6,C20,C34,C48,C62)</f>
        <v>0</v>
      </c>
      <c r="D76" s="112">
        <f t="shared" ref="D76:J76" si="11">SUM(D6,D20,D34,D48,D62)</f>
        <v>0</v>
      </c>
      <c r="E76" s="112">
        <f t="shared" si="11"/>
        <v>0</v>
      </c>
      <c r="F76" s="112">
        <f t="shared" si="11"/>
        <v>0</v>
      </c>
      <c r="G76" s="112">
        <f t="shared" si="11"/>
        <v>0</v>
      </c>
      <c r="H76" s="112">
        <f t="shared" si="11"/>
        <v>0</v>
      </c>
      <c r="I76" s="112">
        <f t="shared" si="11"/>
        <v>0</v>
      </c>
      <c r="J76" s="112">
        <f t="shared" si="11"/>
        <v>0</v>
      </c>
      <c r="K76" s="315">
        <f>SUM(C76:J76)</f>
        <v>0</v>
      </c>
      <c r="N76" s="299"/>
      <c r="O76" s="299"/>
      <c r="P76" s="299"/>
      <c r="Q76" s="299"/>
      <c r="R76" s="299"/>
      <c r="S76" s="299"/>
    </row>
    <row r="77" spans="1:19" x14ac:dyDescent="0.2">
      <c r="A77" s="129" t="s">
        <v>14</v>
      </c>
      <c r="B77" s="257" t="s">
        <v>15</v>
      </c>
      <c r="C77" s="112">
        <f>SUM(C7,C21,C35,C49,C63)</f>
        <v>30</v>
      </c>
      <c r="D77" s="112">
        <f t="shared" ref="D77:J77" si="12">SUM(D7,D21,D35,D49,D63)</f>
        <v>5</v>
      </c>
      <c r="E77" s="112">
        <f t="shared" si="12"/>
        <v>3</v>
      </c>
      <c r="F77" s="112">
        <f t="shared" si="12"/>
        <v>2</v>
      </c>
      <c r="G77" s="112">
        <f t="shared" si="12"/>
        <v>17</v>
      </c>
      <c r="H77" s="112">
        <f t="shared" si="12"/>
        <v>5</v>
      </c>
      <c r="I77" s="112">
        <f t="shared" si="12"/>
        <v>2</v>
      </c>
      <c r="J77" s="112">
        <f t="shared" si="12"/>
        <v>2</v>
      </c>
      <c r="K77" s="315">
        <f t="shared" ref="K77:K85" si="13">SUM(C77:J77)</f>
        <v>66</v>
      </c>
      <c r="N77" s="299"/>
      <c r="O77" s="299"/>
      <c r="P77" s="299"/>
      <c r="Q77" s="299"/>
      <c r="R77" s="299"/>
      <c r="S77" s="299"/>
    </row>
    <row r="78" spans="1:19" x14ac:dyDescent="0.2">
      <c r="A78" s="129" t="s">
        <v>16</v>
      </c>
      <c r="B78" s="257" t="s">
        <v>17</v>
      </c>
      <c r="C78" s="112">
        <f t="shared" ref="C78:J86" si="14">SUM(C8,C22,C36,C50,C64)</f>
        <v>16</v>
      </c>
      <c r="D78" s="112">
        <f t="shared" si="14"/>
        <v>7</v>
      </c>
      <c r="E78" s="112">
        <f t="shared" si="14"/>
        <v>0</v>
      </c>
      <c r="F78" s="112">
        <f t="shared" si="14"/>
        <v>0</v>
      </c>
      <c r="G78" s="112">
        <f t="shared" si="14"/>
        <v>8</v>
      </c>
      <c r="H78" s="112">
        <f t="shared" si="14"/>
        <v>2</v>
      </c>
      <c r="I78" s="112">
        <f t="shared" si="14"/>
        <v>5</v>
      </c>
      <c r="J78" s="112">
        <f t="shared" si="14"/>
        <v>5</v>
      </c>
      <c r="K78" s="315">
        <f t="shared" si="13"/>
        <v>43</v>
      </c>
      <c r="N78" s="299"/>
      <c r="O78" s="299"/>
      <c r="P78" s="299"/>
      <c r="Q78" s="299"/>
      <c r="R78" s="299"/>
      <c r="S78" s="299"/>
    </row>
    <row r="79" spans="1:19" x14ac:dyDescent="0.2">
      <c r="A79" s="129" t="s">
        <v>18</v>
      </c>
      <c r="B79" s="257" t="s">
        <v>19</v>
      </c>
      <c r="C79" s="112">
        <f t="shared" si="14"/>
        <v>4</v>
      </c>
      <c r="D79" s="112">
        <f t="shared" si="14"/>
        <v>1</v>
      </c>
      <c r="E79" s="112">
        <f t="shared" si="14"/>
        <v>0</v>
      </c>
      <c r="F79" s="112">
        <f t="shared" si="14"/>
        <v>0</v>
      </c>
      <c r="G79" s="112">
        <f t="shared" si="14"/>
        <v>3</v>
      </c>
      <c r="H79" s="112">
        <f t="shared" si="14"/>
        <v>2</v>
      </c>
      <c r="I79" s="112">
        <f t="shared" si="14"/>
        <v>3</v>
      </c>
      <c r="J79" s="112">
        <f t="shared" si="14"/>
        <v>2</v>
      </c>
      <c r="K79" s="315">
        <f t="shared" si="13"/>
        <v>15</v>
      </c>
      <c r="N79" s="298"/>
      <c r="O79" s="299"/>
      <c r="P79" s="299"/>
      <c r="Q79" s="299"/>
      <c r="R79" s="299"/>
      <c r="S79" s="299"/>
    </row>
    <row r="80" spans="1:19" x14ac:dyDescent="0.2">
      <c r="A80" s="129" t="s">
        <v>20</v>
      </c>
      <c r="B80" s="257" t="s">
        <v>21</v>
      </c>
      <c r="C80" s="112">
        <f t="shared" si="14"/>
        <v>3</v>
      </c>
      <c r="D80" s="112">
        <f t="shared" si="14"/>
        <v>3</v>
      </c>
      <c r="E80" s="112">
        <f t="shared" si="14"/>
        <v>0</v>
      </c>
      <c r="F80" s="112">
        <f t="shared" si="14"/>
        <v>0</v>
      </c>
      <c r="G80" s="112">
        <f t="shared" si="14"/>
        <v>0</v>
      </c>
      <c r="H80" s="112">
        <f t="shared" si="14"/>
        <v>0</v>
      </c>
      <c r="I80" s="112">
        <f t="shared" si="14"/>
        <v>0</v>
      </c>
      <c r="J80" s="112">
        <f t="shared" si="14"/>
        <v>0</v>
      </c>
      <c r="K80" s="315">
        <f t="shared" si="13"/>
        <v>6</v>
      </c>
      <c r="N80" s="299"/>
      <c r="O80" s="299"/>
      <c r="P80" s="299"/>
      <c r="Q80" s="298"/>
      <c r="R80" s="299"/>
      <c r="S80" s="299"/>
    </row>
    <row r="81" spans="1:19" x14ac:dyDescent="0.2">
      <c r="A81" s="129" t="s">
        <v>22</v>
      </c>
      <c r="B81" s="257" t="s">
        <v>23</v>
      </c>
      <c r="C81" s="112">
        <f t="shared" si="14"/>
        <v>12</v>
      </c>
      <c r="D81" s="112">
        <f t="shared" si="14"/>
        <v>1</v>
      </c>
      <c r="E81" s="112">
        <f t="shared" si="14"/>
        <v>0</v>
      </c>
      <c r="F81" s="112">
        <f t="shared" si="14"/>
        <v>0</v>
      </c>
      <c r="G81" s="112">
        <f t="shared" si="14"/>
        <v>10</v>
      </c>
      <c r="H81" s="112">
        <f t="shared" si="14"/>
        <v>1</v>
      </c>
      <c r="I81" s="112">
        <f t="shared" si="14"/>
        <v>4</v>
      </c>
      <c r="J81" s="112">
        <f t="shared" si="14"/>
        <v>4</v>
      </c>
      <c r="K81" s="315">
        <f t="shared" si="13"/>
        <v>32</v>
      </c>
      <c r="N81" s="299"/>
      <c r="O81" s="299"/>
      <c r="P81" s="299"/>
      <c r="Q81" s="299"/>
      <c r="R81" s="299"/>
      <c r="S81" s="299"/>
    </row>
    <row r="82" spans="1:19" x14ac:dyDescent="0.2">
      <c r="A82" s="129" t="s">
        <v>24</v>
      </c>
      <c r="B82" s="257" t="s">
        <v>25</v>
      </c>
      <c r="C82" s="112">
        <f t="shared" si="14"/>
        <v>4</v>
      </c>
      <c r="D82" s="112">
        <f t="shared" si="14"/>
        <v>4</v>
      </c>
      <c r="E82" s="112">
        <f t="shared" si="14"/>
        <v>1</v>
      </c>
      <c r="F82" s="112">
        <f>SUM(F12,F26,F40,F54,F68)</f>
        <v>1</v>
      </c>
      <c r="G82" s="112">
        <f t="shared" si="14"/>
        <v>4</v>
      </c>
      <c r="H82" s="112">
        <f t="shared" si="14"/>
        <v>3</v>
      </c>
      <c r="I82" s="112">
        <f t="shared" si="14"/>
        <v>4</v>
      </c>
      <c r="J82" s="112">
        <f t="shared" si="14"/>
        <v>4</v>
      </c>
      <c r="K82" s="315">
        <f t="shared" si="13"/>
        <v>25</v>
      </c>
      <c r="N82" s="299"/>
      <c r="O82" s="299"/>
      <c r="P82" s="299"/>
      <c r="Q82" s="299"/>
      <c r="R82" s="299"/>
      <c r="S82" s="299"/>
    </row>
    <row r="83" spans="1:19" x14ac:dyDescent="0.2">
      <c r="A83" s="129" t="s">
        <v>26</v>
      </c>
      <c r="B83" s="257" t="s">
        <v>27</v>
      </c>
      <c r="C83" s="112">
        <f t="shared" si="14"/>
        <v>0</v>
      </c>
      <c r="D83" s="112">
        <f t="shared" si="14"/>
        <v>0</v>
      </c>
      <c r="E83" s="112">
        <f t="shared" si="14"/>
        <v>0</v>
      </c>
      <c r="F83" s="112">
        <f t="shared" si="14"/>
        <v>0</v>
      </c>
      <c r="G83" s="112">
        <f t="shared" si="14"/>
        <v>0</v>
      </c>
      <c r="H83" s="112">
        <f t="shared" si="14"/>
        <v>0</v>
      </c>
      <c r="I83" s="112">
        <f t="shared" si="14"/>
        <v>0</v>
      </c>
      <c r="J83" s="112">
        <f t="shared" si="14"/>
        <v>0</v>
      </c>
      <c r="K83" s="315">
        <f t="shared" si="13"/>
        <v>0</v>
      </c>
      <c r="N83" s="299"/>
      <c r="O83" s="299"/>
      <c r="P83" s="299"/>
      <c r="Q83" s="299"/>
      <c r="R83" s="299"/>
      <c r="S83" s="299"/>
    </row>
    <row r="84" spans="1:19" x14ac:dyDescent="0.2">
      <c r="A84" s="129" t="s">
        <v>28</v>
      </c>
      <c r="B84" s="257" t="s">
        <v>29</v>
      </c>
      <c r="C84" s="112">
        <f t="shared" si="14"/>
        <v>0</v>
      </c>
      <c r="D84" s="112">
        <f t="shared" si="14"/>
        <v>0</v>
      </c>
      <c r="E84" s="112">
        <f t="shared" si="14"/>
        <v>0</v>
      </c>
      <c r="F84" s="112">
        <f t="shared" si="14"/>
        <v>0</v>
      </c>
      <c r="G84" s="112">
        <f t="shared" si="14"/>
        <v>0</v>
      </c>
      <c r="H84" s="112">
        <f t="shared" si="14"/>
        <v>0</v>
      </c>
      <c r="I84" s="112">
        <f t="shared" si="14"/>
        <v>0</v>
      </c>
      <c r="J84" s="112">
        <f t="shared" si="14"/>
        <v>0</v>
      </c>
      <c r="K84" s="315">
        <f t="shared" si="13"/>
        <v>0</v>
      </c>
      <c r="N84" s="299"/>
      <c r="O84" s="299"/>
      <c r="P84" s="299"/>
      <c r="Q84" s="299"/>
      <c r="R84" s="299"/>
      <c r="S84" s="299"/>
    </row>
    <row r="85" spans="1:19" ht="25.5" x14ac:dyDescent="0.2">
      <c r="A85" s="129" t="s">
        <v>30</v>
      </c>
      <c r="B85" s="257" t="s">
        <v>31</v>
      </c>
      <c r="C85" s="112">
        <f t="shared" si="14"/>
        <v>5</v>
      </c>
      <c r="D85" s="112">
        <f t="shared" si="14"/>
        <v>4</v>
      </c>
      <c r="E85" s="112">
        <f t="shared" si="14"/>
        <v>1</v>
      </c>
      <c r="F85" s="112">
        <f t="shared" si="14"/>
        <v>1</v>
      </c>
      <c r="G85" s="112">
        <f t="shared" si="14"/>
        <v>2</v>
      </c>
      <c r="H85" s="112">
        <f t="shared" si="14"/>
        <v>1</v>
      </c>
      <c r="I85" s="112">
        <f t="shared" si="14"/>
        <v>0</v>
      </c>
      <c r="J85" s="112">
        <f t="shared" si="14"/>
        <v>0</v>
      </c>
      <c r="K85" s="315">
        <f t="shared" si="13"/>
        <v>14</v>
      </c>
      <c r="N85" s="299"/>
      <c r="O85" s="299"/>
      <c r="P85" s="299"/>
      <c r="Q85" s="299"/>
      <c r="R85" s="299"/>
      <c r="S85" s="299"/>
    </row>
    <row r="86" spans="1:19" ht="13.5" thickBot="1" x14ac:dyDescent="0.25">
      <c r="A86" s="129" t="s">
        <v>32</v>
      </c>
      <c r="B86" s="257" t="s">
        <v>33</v>
      </c>
      <c r="C86" s="114">
        <f t="shared" si="14"/>
        <v>0</v>
      </c>
      <c r="D86" s="114">
        <f t="shared" si="14"/>
        <v>0</v>
      </c>
      <c r="E86" s="114">
        <f t="shared" si="14"/>
        <v>0</v>
      </c>
      <c r="F86" s="114">
        <f t="shared" si="14"/>
        <v>0</v>
      </c>
      <c r="G86" s="114">
        <f t="shared" si="14"/>
        <v>0</v>
      </c>
      <c r="H86" s="114">
        <f t="shared" si="14"/>
        <v>0</v>
      </c>
      <c r="I86" s="114">
        <f t="shared" si="14"/>
        <v>0</v>
      </c>
      <c r="J86" s="114">
        <f t="shared" si="14"/>
        <v>0</v>
      </c>
      <c r="K86" s="316">
        <f t="shared" ref="K86" si="15">SUM(C86:J86)</f>
        <v>0</v>
      </c>
    </row>
    <row r="87" spans="1:19" ht="13.5" thickBot="1" x14ac:dyDescent="0.25">
      <c r="A87" s="263" t="s">
        <v>510</v>
      </c>
      <c r="B87" s="297" t="s">
        <v>35</v>
      </c>
      <c r="C87" s="312">
        <f>SUM(C17,C31,C45,C59,C73)</f>
        <v>74</v>
      </c>
      <c r="D87" s="312">
        <f t="shared" ref="D87:J87" si="16">SUM(D17,D31,D45,D59,D73)</f>
        <v>25</v>
      </c>
      <c r="E87" s="312">
        <f t="shared" si="16"/>
        <v>5</v>
      </c>
      <c r="F87" s="312">
        <f t="shared" si="16"/>
        <v>4</v>
      </c>
      <c r="G87" s="312">
        <f t="shared" si="16"/>
        <v>44</v>
      </c>
      <c r="H87" s="312">
        <f t="shared" si="16"/>
        <v>14</v>
      </c>
      <c r="I87" s="312">
        <f t="shared" si="16"/>
        <v>18</v>
      </c>
      <c r="J87" s="313">
        <f t="shared" si="16"/>
        <v>17</v>
      </c>
      <c r="K87" s="314">
        <f>SUM(K76:K86)</f>
        <v>201</v>
      </c>
    </row>
    <row r="89" spans="1:19" x14ac:dyDescent="0.2">
      <c r="A89" s="2" t="s">
        <v>39</v>
      </c>
      <c r="B89" s="4" t="s">
        <v>511</v>
      </c>
    </row>
    <row r="90" spans="1:19" x14ac:dyDescent="0.2">
      <c r="A90" s="4"/>
      <c r="B90" s="1"/>
    </row>
    <row r="91" spans="1:19" x14ac:dyDescent="0.2">
      <c r="A91" s="4"/>
      <c r="B91" s="1"/>
    </row>
  </sheetData>
  <mergeCells count="18">
    <mergeCell ref="M1:W1"/>
    <mergeCell ref="A1:K1"/>
    <mergeCell ref="C2:D2"/>
    <mergeCell ref="E2:F2"/>
    <mergeCell ref="G2:H2"/>
    <mergeCell ref="I2:J2"/>
    <mergeCell ref="C74:K74"/>
    <mergeCell ref="C75:K75"/>
    <mergeCell ref="B4:K4"/>
    <mergeCell ref="C18:K18"/>
    <mergeCell ref="C5:K5"/>
    <mergeCell ref="C19:K19"/>
    <mergeCell ref="C32:K32"/>
    <mergeCell ref="C33:K33"/>
    <mergeCell ref="C46:K46"/>
    <mergeCell ref="C47:K47"/>
    <mergeCell ref="C60:K60"/>
    <mergeCell ref="C61:K61"/>
  </mergeCells>
  <pageMargins left="0.7" right="0.7" top="0.75" bottom="0.75" header="0.3" footer="0.3"/>
  <pageSetup paperSize="9" scale="57"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90"/>
  <sheetViews>
    <sheetView topLeftCell="A58" workbookViewId="0">
      <selection activeCell="J86" sqref="J8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549" t="s">
        <v>40</v>
      </c>
      <c r="B1" s="550"/>
      <c r="C1" s="550"/>
      <c r="D1" s="550"/>
      <c r="E1" s="550"/>
      <c r="F1" s="550"/>
      <c r="G1" s="550"/>
      <c r="H1" s="550"/>
      <c r="I1" s="550"/>
      <c r="J1" s="551"/>
      <c r="K1" s="552"/>
    </row>
    <row r="2" spans="1:16" s="5" customFormat="1" ht="38.25" customHeight="1" x14ac:dyDescent="0.2">
      <c r="A2" s="12" t="s">
        <v>1</v>
      </c>
      <c r="B2" s="8"/>
      <c r="C2" s="566" t="s">
        <v>2</v>
      </c>
      <c r="D2" s="566"/>
      <c r="E2" s="566" t="s">
        <v>3</v>
      </c>
      <c r="F2" s="566"/>
      <c r="G2" s="566" t="s">
        <v>4</v>
      </c>
      <c r="H2" s="566"/>
      <c r="I2" s="567" t="s">
        <v>5</v>
      </c>
      <c r="J2" s="568"/>
      <c r="K2" s="288" t="s">
        <v>6</v>
      </c>
    </row>
    <row r="3" spans="1:16" s="5" customFormat="1" ht="13.5" customHeight="1" thickBot="1" x14ac:dyDescent="0.25">
      <c r="A3" s="33"/>
      <c r="B3" s="36"/>
      <c r="C3" s="37" t="s">
        <v>7</v>
      </c>
      <c r="D3" s="37" t="s">
        <v>8</v>
      </c>
      <c r="E3" s="37" t="s">
        <v>7</v>
      </c>
      <c r="F3" s="37" t="s">
        <v>8</v>
      </c>
      <c r="G3" s="37" t="s">
        <v>7</v>
      </c>
      <c r="H3" s="37" t="s">
        <v>8</v>
      </c>
      <c r="I3" s="88" t="s">
        <v>7</v>
      </c>
      <c r="J3" s="88" t="s">
        <v>8</v>
      </c>
      <c r="K3" s="31"/>
    </row>
    <row r="4" spans="1:16" s="6" customFormat="1" x14ac:dyDescent="0.2">
      <c r="A4" s="75" t="s">
        <v>9</v>
      </c>
      <c r="B4" s="35"/>
      <c r="C4" s="563"/>
      <c r="D4" s="564"/>
      <c r="E4" s="564"/>
      <c r="F4" s="564"/>
      <c r="G4" s="564"/>
      <c r="H4" s="564"/>
      <c r="I4" s="564"/>
      <c r="J4" s="564"/>
      <c r="K4" s="565"/>
    </row>
    <row r="5" spans="1:16" s="2" customFormat="1" x14ac:dyDescent="0.2">
      <c r="A5" s="255" t="s">
        <v>10</v>
      </c>
      <c r="B5" s="256" t="s">
        <v>11</v>
      </c>
      <c r="C5" s="560"/>
      <c r="D5" s="561"/>
      <c r="E5" s="561"/>
      <c r="F5" s="561"/>
      <c r="G5" s="561"/>
      <c r="H5" s="561"/>
      <c r="I5" s="561"/>
      <c r="J5" s="561"/>
      <c r="K5" s="562"/>
    </row>
    <row r="6" spans="1:16" x14ac:dyDescent="0.2">
      <c r="A6" s="129" t="s">
        <v>12</v>
      </c>
      <c r="B6" s="257" t="s">
        <v>13</v>
      </c>
      <c r="C6" s="112"/>
      <c r="D6" s="112"/>
      <c r="E6" s="112"/>
      <c r="F6" s="112"/>
      <c r="G6" s="112"/>
      <c r="H6" s="112"/>
      <c r="I6" s="97"/>
      <c r="J6" s="113"/>
      <c r="K6" s="111">
        <f>SUM(C6:J6)</f>
        <v>0</v>
      </c>
    </row>
    <row r="7" spans="1:16" ht="12.75" customHeight="1" x14ac:dyDescent="0.2">
      <c r="A7" s="129" t="s">
        <v>14</v>
      </c>
      <c r="B7" s="257" t="s">
        <v>15</v>
      </c>
      <c r="C7" s="112">
        <v>6</v>
      </c>
      <c r="D7" s="112">
        <v>1</v>
      </c>
      <c r="E7" s="112"/>
      <c r="F7" s="112"/>
      <c r="G7" s="112">
        <v>5</v>
      </c>
      <c r="H7" s="112">
        <v>2</v>
      </c>
      <c r="I7" s="97"/>
      <c r="J7" s="113"/>
      <c r="K7" s="111">
        <f t="shared" ref="K7:K16" si="0">SUM(C7:J7)</f>
        <v>14</v>
      </c>
    </row>
    <row r="8" spans="1:16" ht="12.75" customHeight="1" x14ac:dyDescent="0.2">
      <c r="A8" s="129" t="s">
        <v>16</v>
      </c>
      <c r="B8" s="257" t="s">
        <v>17</v>
      </c>
      <c r="C8" s="112">
        <v>2</v>
      </c>
      <c r="D8" s="112">
        <v>1</v>
      </c>
      <c r="E8" s="112"/>
      <c r="F8" s="112"/>
      <c r="G8" s="112"/>
      <c r="H8" s="112"/>
      <c r="I8" s="97"/>
      <c r="J8" s="113"/>
      <c r="K8" s="111">
        <f t="shared" si="0"/>
        <v>3</v>
      </c>
    </row>
    <row r="9" spans="1:16" ht="12.75" customHeight="1" x14ac:dyDescent="0.2">
      <c r="A9" s="129" t="s">
        <v>18</v>
      </c>
      <c r="B9" s="257" t="s">
        <v>19</v>
      </c>
      <c r="C9" s="112"/>
      <c r="D9" s="112"/>
      <c r="E9" s="112"/>
      <c r="F9" s="112"/>
      <c r="G9" s="112"/>
      <c r="H9" s="112"/>
      <c r="I9" s="97"/>
      <c r="J9" s="113"/>
      <c r="K9" s="111">
        <f t="shared" si="0"/>
        <v>0</v>
      </c>
    </row>
    <row r="10" spans="1:16" ht="12.75" customHeight="1" x14ac:dyDescent="0.2">
      <c r="A10" s="129" t="s">
        <v>20</v>
      </c>
      <c r="B10" s="257" t="s">
        <v>21</v>
      </c>
      <c r="C10" s="112"/>
      <c r="D10" s="112"/>
      <c r="E10" s="112"/>
      <c r="F10" s="112"/>
      <c r="G10" s="112"/>
      <c r="H10" s="112"/>
      <c r="I10" s="97"/>
      <c r="J10" s="113"/>
      <c r="K10" s="111">
        <f t="shared" si="0"/>
        <v>0</v>
      </c>
    </row>
    <row r="11" spans="1:16" ht="12.75" customHeight="1" x14ac:dyDescent="0.2">
      <c r="A11" s="129" t="s">
        <v>22</v>
      </c>
      <c r="B11" s="257" t="s">
        <v>23</v>
      </c>
      <c r="C11" s="112"/>
      <c r="D11" s="112"/>
      <c r="E11" s="112"/>
      <c r="F11" s="112"/>
      <c r="G11" s="112"/>
      <c r="H11" s="112"/>
      <c r="I11" s="97"/>
      <c r="J11" s="113"/>
      <c r="K11" s="111">
        <f t="shared" si="0"/>
        <v>0</v>
      </c>
      <c r="M11" s="46"/>
      <c r="N11" s="46"/>
      <c r="O11" s="46"/>
      <c r="P11" s="46"/>
    </row>
    <row r="12" spans="1:16" ht="12.75" customHeight="1" x14ac:dyDescent="0.2">
      <c r="A12" s="129" t="s">
        <v>24</v>
      </c>
      <c r="B12" s="257" t="s">
        <v>25</v>
      </c>
      <c r="C12" s="112"/>
      <c r="D12" s="112"/>
      <c r="E12" s="112"/>
      <c r="F12" s="112"/>
      <c r="G12" s="112"/>
      <c r="H12" s="112"/>
      <c r="I12" s="97"/>
      <c r="J12" s="113"/>
      <c r="K12" s="111">
        <f t="shared" si="0"/>
        <v>0</v>
      </c>
      <c r="M12" s="46"/>
      <c r="N12" s="46"/>
      <c r="O12" s="46"/>
      <c r="P12" s="46"/>
    </row>
    <row r="13" spans="1:16" ht="12.75" customHeight="1" x14ac:dyDescent="0.2">
      <c r="A13" s="129" t="s">
        <v>26</v>
      </c>
      <c r="B13" s="257" t="s">
        <v>27</v>
      </c>
      <c r="C13" s="112"/>
      <c r="D13" s="112"/>
      <c r="E13" s="112"/>
      <c r="F13" s="112"/>
      <c r="G13" s="112"/>
      <c r="H13" s="112"/>
      <c r="I13" s="97"/>
      <c r="J13" s="113"/>
      <c r="K13" s="111">
        <f t="shared" si="0"/>
        <v>0</v>
      </c>
    </row>
    <row r="14" spans="1:16" x14ac:dyDescent="0.2">
      <c r="A14" s="129" t="s">
        <v>28</v>
      </c>
      <c r="B14" s="257" t="s">
        <v>29</v>
      </c>
      <c r="C14" s="112"/>
      <c r="D14" s="112"/>
      <c r="E14" s="112"/>
      <c r="F14" s="112"/>
      <c r="G14" s="112"/>
      <c r="H14" s="112"/>
      <c r="I14" s="97"/>
      <c r="J14" s="113"/>
      <c r="K14" s="111">
        <f t="shared" si="0"/>
        <v>0</v>
      </c>
    </row>
    <row r="15" spans="1:16" x14ac:dyDescent="0.2">
      <c r="A15" s="129" t="s">
        <v>30</v>
      </c>
      <c r="B15" s="257" t="s">
        <v>31</v>
      </c>
      <c r="C15" s="112">
        <v>1</v>
      </c>
      <c r="D15" s="112"/>
      <c r="E15" s="112"/>
      <c r="F15" s="112"/>
      <c r="G15" s="112"/>
      <c r="H15" s="112"/>
      <c r="I15" s="97"/>
      <c r="J15" s="113"/>
      <c r="K15" s="111">
        <f t="shared" si="0"/>
        <v>1</v>
      </c>
    </row>
    <row r="16" spans="1:16" x14ac:dyDescent="0.2">
      <c r="A16" s="129" t="s">
        <v>32</v>
      </c>
      <c r="B16" s="257" t="s">
        <v>33</v>
      </c>
      <c r="C16" s="112"/>
      <c r="D16" s="112"/>
      <c r="E16" s="112"/>
      <c r="F16" s="112"/>
      <c r="G16" s="112"/>
      <c r="H16" s="112"/>
      <c r="I16" s="97"/>
      <c r="J16" s="113"/>
      <c r="K16" s="111">
        <f t="shared" si="0"/>
        <v>0</v>
      </c>
    </row>
    <row r="17" spans="1:11" ht="12.75" customHeight="1" x14ac:dyDescent="0.2">
      <c r="A17" s="258" t="s">
        <v>34</v>
      </c>
      <c r="B17" s="259" t="s">
        <v>35</v>
      </c>
      <c r="C17" s="123">
        <f>SUM(C6:C16)</f>
        <v>9</v>
      </c>
      <c r="D17" s="123">
        <f t="shared" ref="D17:K17" si="1">SUM(D6:D16)</f>
        <v>2</v>
      </c>
      <c r="E17" s="123">
        <f t="shared" si="1"/>
        <v>0</v>
      </c>
      <c r="F17" s="123">
        <f t="shared" si="1"/>
        <v>0</v>
      </c>
      <c r="G17" s="123">
        <f t="shared" si="1"/>
        <v>5</v>
      </c>
      <c r="H17" s="123">
        <f t="shared" si="1"/>
        <v>2</v>
      </c>
      <c r="I17" s="123">
        <f t="shared" si="1"/>
        <v>0</v>
      </c>
      <c r="J17" s="123">
        <f t="shared" si="1"/>
        <v>0</v>
      </c>
      <c r="K17" s="123">
        <f t="shared" si="1"/>
        <v>18</v>
      </c>
    </row>
    <row r="18" spans="1:11" s="6" customFormat="1" x14ac:dyDescent="0.2">
      <c r="A18" s="132" t="s">
        <v>36</v>
      </c>
      <c r="B18" s="260"/>
      <c r="C18" s="557"/>
      <c r="D18" s="558"/>
      <c r="E18" s="558"/>
      <c r="F18" s="558"/>
      <c r="G18" s="558"/>
      <c r="H18" s="558"/>
      <c r="I18" s="558"/>
      <c r="J18" s="558"/>
      <c r="K18" s="559"/>
    </row>
    <row r="19" spans="1:11" s="2" customFormat="1" x14ac:dyDescent="0.2">
      <c r="A19" s="255" t="s">
        <v>10</v>
      </c>
      <c r="B19" s="256" t="s">
        <v>11</v>
      </c>
      <c r="C19" s="560"/>
      <c r="D19" s="561"/>
      <c r="E19" s="561"/>
      <c r="F19" s="561"/>
      <c r="G19" s="561"/>
      <c r="H19" s="561"/>
      <c r="I19" s="561"/>
      <c r="J19" s="561"/>
      <c r="K19" s="562"/>
    </row>
    <row r="20" spans="1:11" x14ac:dyDescent="0.2">
      <c r="A20" s="129" t="s">
        <v>12</v>
      </c>
      <c r="B20" s="257" t="s">
        <v>13</v>
      </c>
      <c r="C20" s="112"/>
      <c r="D20" s="112"/>
      <c r="E20" s="112"/>
      <c r="F20" s="112"/>
      <c r="G20" s="112"/>
      <c r="H20" s="112"/>
      <c r="I20" s="97"/>
      <c r="J20" s="113"/>
      <c r="K20" s="111">
        <f t="shared" ref="K20:K30" si="2">SUM(C20:J20)</f>
        <v>0</v>
      </c>
    </row>
    <row r="21" spans="1:11" x14ac:dyDescent="0.2">
      <c r="A21" s="129" t="s">
        <v>14</v>
      </c>
      <c r="B21" s="257" t="s">
        <v>15</v>
      </c>
      <c r="C21" s="112"/>
      <c r="D21" s="112"/>
      <c r="E21" s="112"/>
      <c r="F21" s="112"/>
      <c r="G21" s="112"/>
      <c r="H21" s="112"/>
      <c r="I21" s="97"/>
      <c r="J21" s="113"/>
      <c r="K21" s="111">
        <f t="shared" si="2"/>
        <v>0</v>
      </c>
    </row>
    <row r="22" spans="1:11" x14ac:dyDescent="0.2">
      <c r="A22" s="129" t="s">
        <v>16</v>
      </c>
      <c r="B22" s="257" t="s">
        <v>17</v>
      </c>
      <c r="C22" s="112"/>
      <c r="D22" s="112"/>
      <c r="E22" s="112"/>
      <c r="F22" s="112"/>
      <c r="G22" s="112"/>
      <c r="H22" s="112"/>
      <c r="I22" s="97"/>
      <c r="J22" s="113"/>
      <c r="K22" s="111">
        <f t="shared" si="2"/>
        <v>0</v>
      </c>
    </row>
    <row r="23" spans="1:11" x14ac:dyDescent="0.2">
      <c r="A23" s="129" t="s">
        <v>18</v>
      </c>
      <c r="B23" s="257" t="s">
        <v>19</v>
      </c>
      <c r="C23" s="112"/>
      <c r="D23" s="112"/>
      <c r="E23" s="112"/>
      <c r="F23" s="112"/>
      <c r="G23" s="112"/>
      <c r="H23" s="112"/>
      <c r="I23" s="97"/>
      <c r="J23" s="113"/>
      <c r="K23" s="111">
        <f t="shared" si="2"/>
        <v>0</v>
      </c>
    </row>
    <row r="24" spans="1:11" x14ac:dyDescent="0.2">
      <c r="A24" s="129" t="s">
        <v>20</v>
      </c>
      <c r="B24" s="257" t="s">
        <v>21</v>
      </c>
      <c r="C24" s="112"/>
      <c r="D24" s="112"/>
      <c r="E24" s="112"/>
      <c r="F24" s="112"/>
      <c r="G24" s="112"/>
      <c r="H24" s="112"/>
      <c r="I24" s="97"/>
      <c r="J24" s="113"/>
      <c r="K24" s="111">
        <f t="shared" si="2"/>
        <v>0</v>
      </c>
    </row>
    <row r="25" spans="1:11" x14ac:dyDescent="0.2">
      <c r="A25" s="129" t="s">
        <v>22</v>
      </c>
      <c r="B25" s="257" t="s">
        <v>23</v>
      </c>
      <c r="C25" s="112"/>
      <c r="D25" s="112"/>
      <c r="E25" s="112"/>
      <c r="F25" s="112"/>
      <c r="G25" s="112"/>
      <c r="H25" s="112"/>
      <c r="I25" s="97"/>
      <c r="J25" s="113"/>
      <c r="K25" s="111">
        <f t="shared" si="2"/>
        <v>0</v>
      </c>
    </row>
    <row r="26" spans="1:11" x14ac:dyDescent="0.2">
      <c r="A26" s="129" t="s">
        <v>24</v>
      </c>
      <c r="B26" s="257" t="s">
        <v>25</v>
      </c>
      <c r="C26" s="112">
        <v>3</v>
      </c>
      <c r="D26" s="112">
        <v>2</v>
      </c>
      <c r="E26" s="112"/>
      <c r="F26" s="112"/>
      <c r="G26" s="112">
        <v>3</v>
      </c>
      <c r="H26" s="112">
        <v>2</v>
      </c>
      <c r="I26" s="97">
        <v>3</v>
      </c>
      <c r="J26" s="113">
        <v>3</v>
      </c>
      <c r="K26" s="111">
        <f t="shared" si="2"/>
        <v>16</v>
      </c>
    </row>
    <row r="27" spans="1:11" x14ac:dyDescent="0.2">
      <c r="A27" s="129" t="s">
        <v>26</v>
      </c>
      <c r="B27" s="257" t="s">
        <v>27</v>
      </c>
      <c r="C27" s="112"/>
      <c r="D27" s="112"/>
      <c r="E27" s="112"/>
      <c r="F27" s="112"/>
      <c r="G27" s="112"/>
      <c r="H27" s="112"/>
      <c r="I27" s="97"/>
      <c r="J27" s="113"/>
      <c r="K27" s="111">
        <f t="shared" si="2"/>
        <v>0</v>
      </c>
    </row>
    <row r="28" spans="1:11" x14ac:dyDescent="0.2">
      <c r="A28" s="129" t="s">
        <v>28</v>
      </c>
      <c r="B28" s="257" t="s">
        <v>29</v>
      </c>
      <c r="C28" s="112"/>
      <c r="D28" s="112"/>
      <c r="E28" s="112"/>
      <c r="F28" s="112"/>
      <c r="G28" s="112"/>
      <c r="H28" s="112"/>
      <c r="I28" s="97"/>
      <c r="J28" s="113"/>
      <c r="K28" s="111">
        <f t="shared" si="2"/>
        <v>0</v>
      </c>
    </row>
    <row r="29" spans="1:11" x14ac:dyDescent="0.2">
      <c r="A29" s="129" t="s">
        <v>30</v>
      </c>
      <c r="B29" s="257" t="s">
        <v>31</v>
      </c>
      <c r="C29" s="114"/>
      <c r="D29" s="114"/>
      <c r="E29" s="114"/>
      <c r="F29" s="114"/>
      <c r="G29" s="114"/>
      <c r="H29" s="114"/>
      <c r="I29" s="115"/>
      <c r="J29" s="116"/>
      <c r="K29" s="117">
        <f t="shared" si="2"/>
        <v>0</v>
      </c>
    </row>
    <row r="30" spans="1:11" x14ac:dyDescent="0.2">
      <c r="A30" s="129" t="s">
        <v>32</v>
      </c>
      <c r="B30" s="257" t="s">
        <v>33</v>
      </c>
      <c r="C30" s="114"/>
      <c r="D30" s="114"/>
      <c r="E30" s="114"/>
      <c r="F30" s="114"/>
      <c r="G30" s="114"/>
      <c r="H30" s="114"/>
      <c r="I30" s="115"/>
      <c r="J30" s="116"/>
      <c r="K30" s="111">
        <f t="shared" si="2"/>
        <v>0</v>
      </c>
    </row>
    <row r="31" spans="1:11" x14ac:dyDescent="0.2">
      <c r="A31" s="261" t="s">
        <v>34</v>
      </c>
      <c r="B31" s="262" t="s">
        <v>35</v>
      </c>
      <c r="C31" s="123">
        <f t="shared" ref="C31:K31" si="3">SUM(C20:C30)</f>
        <v>3</v>
      </c>
      <c r="D31" s="123">
        <f t="shared" si="3"/>
        <v>2</v>
      </c>
      <c r="E31" s="123">
        <f t="shared" si="3"/>
        <v>0</v>
      </c>
      <c r="F31" s="123">
        <f t="shared" si="3"/>
        <v>0</v>
      </c>
      <c r="G31" s="123">
        <f t="shared" si="3"/>
        <v>3</v>
      </c>
      <c r="H31" s="123">
        <f t="shared" si="3"/>
        <v>2</v>
      </c>
      <c r="I31" s="123">
        <f t="shared" si="3"/>
        <v>3</v>
      </c>
      <c r="J31" s="123">
        <f t="shared" si="3"/>
        <v>3</v>
      </c>
      <c r="K31" s="117">
        <f t="shared" si="3"/>
        <v>16</v>
      </c>
    </row>
    <row r="32" spans="1:11" x14ac:dyDescent="0.2">
      <c r="A32" s="132" t="s">
        <v>37</v>
      </c>
      <c r="B32" s="260"/>
      <c r="C32" s="557"/>
      <c r="D32" s="558"/>
      <c r="E32" s="558"/>
      <c r="F32" s="558"/>
      <c r="G32" s="558"/>
      <c r="H32" s="558"/>
      <c r="I32" s="558"/>
      <c r="J32" s="558"/>
      <c r="K32" s="559"/>
    </row>
    <row r="33" spans="1:11" x14ac:dyDescent="0.2">
      <c r="A33" s="255" t="s">
        <v>10</v>
      </c>
      <c r="B33" s="256" t="s">
        <v>11</v>
      </c>
      <c r="C33" s="560"/>
      <c r="D33" s="561"/>
      <c r="E33" s="561"/>
      <c r="F33" s="561"/>
      <c r="G33" s="561"/>
      <c r="H33" s="561"/>
      <c r="I33" s="561"/>
      <c r="J33" s="561"/>
      <c r="K33" s="562"/>
    </row>
    <row r="34" spans="1:11" x14ac:dyDescent="0.2">
      <c r="A34" s="129" t="s">
        <v>12</v>
      </c>
      <c r="B34" s="257" t="s">
        <v>13</v>
      </c>
      <c r="C34" s="382" t="s">
        <v>545</v>
      </c>
      <c r="D34" s="383" t="s">
        <v>545</v>
      </c>
      <c r="E34" s="383" t="s">
        <v>545</v>
      </c>
      <c r="F34" s="383" t="s">
        <v>545</v>
      </c>
      <c r="G34" s="383" t="s">
        <v>545</v>
      </c>
      <c r="H34" s="383" t="s">
        <v>545</v>
      </c>
      <c r="I34" s="383" t="s">
        <v>545</v>
      </c>
      <c r="J34" s="384" t="s">
        <v>545</v>
      </c>
      <c r="K34" s="111">
        <f t="shared" ref="K34:K44" si="4">SUM(C34:J34)</f>
        <v>0</v>
      </c>
    </row>
    <row r="35" spans="1:11" x14ac:dyDescent="0.2">
      <c r="A35" s="129" t="s">
        <v>14</v>
      </c>
      <c r="B35" s="257" t="s">
        <v>15</v>
      </c>
      <c r="C35" s="385" t="s">
        <v>545</v>
      </c>
      <c r="D35" s="386" t="s">
        <v>545</v>
      </c>
      <c r="E35" s="386" t="s">
        <v>545</v>
      </c>
      <c r="F35" s="386" t="s">
        <v>545</v>
      </c>
      <c r="G35" s="386" t="s">
        <v>545</v>
      </c>
      <c r="H35" s="386" t="s">
        <v>545</v>
      </c>
      <c r="I35" s="386" t="s">
        <v>545</v>
      </c>
      <c r="J35" s="387" t="s">
        <v>545</v>
      </c>
      <c r="K35" s="111">
        <f t="shared" si="4"/>
        <v>0</v>
      </c>
    </row>
    <row r="36" spans="1:11" x14ac:dyDescent="0.2">
      <c r="A36" s="129" t="s">
        <v>16</v>
      </c>
      <c r="B36" s="257" t="s">
        <v>17</v>
      </c>
      <c r="C36" s="385" t="s">
        <v>545</v>
      </c>
      <c r="D36" s="386" t="s">
        <v>545</v>
      </c>
      <c r="E36" s="386" t="s">
        <v>545</v>
      </c>
      <c r="F36" s="386" t="s">
        <v>545</v>
      </c>
      <c r="G36" s="386">
        <v>3</v>
      </c>
      <c r="H36" s="386" t="s">
        <v>545</v>
      </c>
      <c r="I36" s="386">
        <v>1</v>
      </c>
      <c r="J36" s="387">
        <v>1</v>
      </c>
      <c r="K36" s="111">
        <f t="shared" si="4"/>
        <v>5</v>
      </c>
    </row>
    <row r="37" spans="1:11" x14ac:dyDescent="0.2">
      <c r="A37" s="129" t="s">
        <v>18</v>
      </c>
      <c r="B37" s="257" t="s">
        <v>19</v>
      </c>
      <c r="C37" s="385">
        <v>1</v>
      </c>
      <c r="D37" s="386" t="s">
        <v>545</v>
      </c>
      <c r="E37" s="386" t="s">
        <v>545</v>
      </c>
      <c r="F37" s="386" t="s">
        <v>545</v>
      </c>
      <c r="G37" s="386" t="s">
        <v>545</v>
      </c>
      <c r="H37" s="386" t="s">
        <v>545</v>
      </c>
      <c r="I37" s="386">
        <v>2</v>
      </c>
      <c r="J37" s="387">
        <v>1</v>
      </c>
      <c r="K37" s="111">
        <f t="shared" si="4"/>
        <v>4</v>
      </c>
    </row>
    <row r="38" spans="1:11" x14ac:dyDescent="0.2">
      <c r="A38" s="129" t="s">
        <v>20</v>
      </c>
      <c r="B38" s="257" t="s">
        <v>21</v>
      </c>
      <c r="C38" s="385" t="s">
        <v>545</v>
      </c>
      <c r="D38" s="386" t="s">
        <v>545</v>
      </c>
      <c r="E38" s="386" t="s">
        <v>545</v>
      </c>
      <c r="F38" s="386" t="s">
        <v>545</v>
      </c>
      <c r="G38" s="386" t="s">
        <v>545</v>
      </c>
      <c r="H38" s="386" t="s">
        <v>545</v>
      </c>
      <c r="I38" s="386" t="s">
        <v>545</v>
      </c>
      <c r="J38" s="387" t="s">
        <v>545</v>
      </c>
      <c r="K38" s="111">
        <f t="shared" si="4"/>
        <v>0</v>
      </c>
    </row>
    <row r="39" spans="1:11" x14ac:dyDescent="0.2">
      <c r="A39" s="129" t="s">
        <v>22</v>
      </c>
      <c r="B39" s="257" t="s">
        <v>23</v>
      </c>
      <c r="C39" s="385" t="s">
        <v>545</v>
      </c>
      <c r="D39" s="386" t="s">
        <v>545</v>
      </c>
      <c r="E39" s="386" t="s">
        <v>545</v>
      </c>
      <c r="F39" s="386" t="s">
        <v>545</v>
      </c>
      <c r="G39" s="386" t="s">
        <v>545</v>
      </c>
      <c r="H39" s="386" t="s">
        <v>545</v>
      </c>
      <c r="I39" s="386" t="s">
        <v>545</v>
      </c>
      <c r="J39" s="387" t="s">
        <v>545</v>
      </c>
      <c r="K39" s="111">
        <f t="shared" si="4"/>
        <v>0</v>
      </c>
    </row>
    <row r="40" spans="1:11" x14ac:dyDescent="0.2">
      <c r="A40" s="129" t="s">
        <v>24</v>
      </c>
      <c r="B40" s="257" t="s">
        <v>25</v>
      </c>
      <c r="C40" s="385" t="s">
        <v>545</v>
      </c>
      <c r="D40" s="386" t="s">
        <v>545</v>
      </c>
      <c r="E40" s="386" t="s">
        <v>545</v>
      </c>
      <c r="F40" s="386" t="s">
        <v>545</v>
      </c>
      <c r="G40" s="386" t="s">
        <v>545</v>
      </c>
      <c r="H40" s="386" t="s">
        <v>545</v>
      </c>
      <c r="I40" s="386" t="s">
        <v>545</v>
      </c>
      <c r="J40" s="387" t="s">
        <v>545</v>
      </c>
      <c r="K40" s="111">
        <f t="shared" si="4"/>
        <v>0</v>
      </c>
    </row>
    <row r="41" spans="1:11" x14ac:dyDescent="0.2">
      <c r="A41" s="129" t="s">
        <v>26</v>
      </c>
      <c r="B41" s="257" t="s">
        <v>27</v>
      </c>
      <c r="C41" s="385" t="s">
        <v>545</v>
      </c>
      <c r="D41" s="386" t="s">
        <v>545</v>
      </c>
      <c r="E41" s="386" t="s">
        <v>545</v>
      </c>
      <c r="F41" s="386" t="s">
        <v>545</v>
      </c>
      <c r="G41" s="386" t="s">
        <v>545</v>
      </c>
      <c r="H41" s="386" t="s">
        <v>545</v>
      </c>
      <c r="I41" s="386" t="s">
        <v>545</v>
      </c>
      <c r="J41" s="387" t="s">
        <v>545</v>
      </c>
      <c r="K41" s="111">
        <f t="shared" si="4"/>
        <v>0</v>
      </c>
    </row>
    <row r="42" spans="1:11" x14ac:dyDescent="0.2">
      <c r="A42" s="129" t="s">
        <v>28</v>
      </c>
      <c r="B42" s="257" t="s">
        <v>29</v>
      </c>
      <c r="C42" s="385" t="s">
        <v>545</v>
      </c>
      <c r="D42" s="386" t="s">
        <v>545</v>
      </c>
      <c r="E42" s="386" t="s">
        <v>545</v>
      </c>
      <c r="F42" s="386" t="s">
        <v>545</v>
      </c>
      <c r="G42" s="386" t="s">
        <v>545</v>
      </c>
      <c r="H42" s="386" t="s">
        <v>545</v>
      </c>
      <c r="I42" s="386" t="s">
        <v>545</v>
      </c>
      <c r="J42" s="387" t="s">
        <v>545</v>
      </c>
      <c r="K42" s="111">
        <f t="shared" si="4"/>
        <v>0</v>
      </c>
    </row>
    <row r="43" spans="1:11" x14ac:dyDescent="0.2">
      <c r="A43" s="129" t="s">
        <v>30</v>
      </c>
      <c r="B43" s="257" t="s">
        <v>31</v>
      </c>
      <c r="C43" s="388" t="s">
        <v>545</v>
      </c>
      <c r="D43" s="389" t="s">
        <v>545</v>
      </c>
      <c r="E43" s="389" t="s">
        <v>545</v>
      </c>
      <c r="F43" s="389" t="s">
        <v>545</v>
      </c>
      <c r="G43" s="389" t="s">
        <v>545</v>
      </c>
      <c r="H43" s="389" t="s">
        <v>545</v>
      </c>
      <c r="I43" s="389" t="s">
        <v>545</v>
      </c>
      <c r="J43" s="390" t="s">
        <v>545</v>
      </c>
      <c r="K43" s="117">
        <f t="shared" si="4"/>
        <v>0</v>
      </c>
    </row>
    <row r="44" spans="1:11" x14ac:dyDescent="0.2">
      <c r="A44" s="129" t="s">
        <v>32</v>
      </c>
      <c r="B44" s="257" t="s">
        <v>33</v>
      </c>
      <c r="C44" s="391" t="s">
        <v>545</v>
      </c>
      <c r="D44" s="392" t="s">
        <v>545</v>
      </c>
      <c r="E44" s="392" t="s">
        <v>545</v>
      </c>
      <c r="F44" s="392" t="s">
        <v>545</v>
      </c>
      <c r="G44" s="392" t="s">
        <v>545</v>
      </c>
      <c r="H44" s="392" t="s">
        <v>545</v>
      </c>
      <c r="I44" s="392" t="s">
        <v>545</v>
      </c>
      <c r="J44" s="393" t="s">
        <v>545</v>
      </c>
      <c r="K44" s="111">
        <f t="shared" si="4"/>
        <v>0</v>
      </c>
    </row>
    <row r="45" spans="1:11" x14ac:dyDescent="0.2">
      <c r="A45" s="261" t="s">
        <v>34</v>
      </c>
      <c r="B45" s="262" t="s">
        <v>35</v>
      </c>
      <c r="C45" s="123">
        <f t="shared" ref="C45:K45" si="5">SUM(C34:C44)</f>
        <v>1</v>
      </c>
      <c r="D45" s="123">
        <f t="shared" si="5"/>
        <v>0</v>
      </c>
      <c r="E45" s="123">
        <f t="shared" si="5"/>
        <v>0</v>
      </c>
      <c r="F45" s="123">
        <f t="shared" si="5"/>
        <v>0</v>
      </c>
      <c r="G45" s="123">
        <f t="shared" si="5"/>
        <v>3</v>
      </c>
      <c r="H45" s="123">
        <f t="shared" si="5"/>
        <v>0</v>
      </c>
      <c r="I45" s="123">
        <f t="shared" si="5"/>
        <v>3</v>
      </c>
      <c r="J45" s="123">
        <f t="shared" si="5"/>
        <v>2</v>
      </c>
      <c r="K45" s="117">
        <f t="shared" si="5"/>
        <v>9</v>
      </c>
    </row>
    <row r="46" spans="1:11" x14ac:dyDescent="0.2">
      <c r="A46" s="132" t="s">
        <v>38</v>
      </c>
      <c r="B46" s="260"/>
      <c r="C46" s="557"/>
      <c r="D46" s="558"/>
      <c r="E46" s="558"/>
      <c r="F46" s="558"/>
      <c r="G46" s="558"/>
      <c r="H46" s="558"/>
      <c r="I46" s="558"/>
      <c r="J46" s="558"/>
      <c r="K46" s="559"/>
    </row>
    <row r="47" spans="1:11" x14ac:dyDescent="0.2">
      <c r="A47" s="255" t="s">
        <v>10</v>
      </c>
      <c r="B47" s="256" t="s">
        <v>11</v>
      </c>
      <c r="C47" s="560"/>
      <c r="D47" s="561"/>
      <c r="E47" s="561"/>
      <c r="F47" s="561"/>
      <c r="G47" s="561"/>
      <c r="H47" s="561"/>
      <c r="I47" s="561"/>
      <c r="J47" s="561"/>
      <c r="K47" s="562"/>
    </row>
    <row r="48" spans="1:11" x14ac:dyDescent="0.2">
      <c r="A48" s="129" t="s">
        <v>12</v>
      </c>
      <c r="B48" s="257" t="s">
        <v>13</v>
      </c>
      <c r="C48" s="112"/>
      <c r="D48" s="112"/>
      <c r="E48" s="112"/>
      <c r="F48" s="112"/>
      <c r="G48" s="112"/>
      <c r="H48" s="112"/>
      <c r="I48" s="97"/>
      <c r="J48" s="113"/>
      <c r="K48" s="111">
        <f t="shared" ref="K48:K58" si="6">SUM(C48:J48)</f>
        <v>0</v>
      </c>
    </row>
    <row r="49" spans="1:11" x14ac:dyDescent="0.2">
      <c r="A49" s="129" t="s">
        <v>14</v>
      </c>
      <c r="B49" s="257" t="s">
        <v>15</v>
      </c>
      <c r="C49" s="112"/>
      <c r="D49" s="112"/>
      <c r="E49" s="112"/>
      <c r="F49" s="112"/>
      <c r="G49" s="112"/>
      <c r="H49" s="112"/>
      <c r="I49" s="97"/>
      <c r="J49" s="113"/>
      <c r="K49" s="111">
        <f t="shared" si="6"/>
        <v>0</v>
      </c>
    </row>
    <row r="50" spans="1:11" x14ac:dyDescent="0.2">
      <c r="A50" s="129" t="s">
        <v>16</v>
      </c>
      <c r="B50" s="257" t="s">
        <v>17</v>
      </c>
      <c r="C50" s="112"/>
      <c r="D50" s="112"/>
      <c r="E50" s="112"/>
      <c r="F50" s="112"/>
      <c r="G50" s="112"/>
      <c r="H50" s="112"/>
      <c r="I50" s="97"/>
      <c r="J50" s="113"/>
      <c r="K50" s="111">
        <f t="shared" si="6"/>
        <v>0</v>
      </c>
    </row>
    <row r="51" spans="1:11" x14ac:dyDescent="0.2">
      <c r="A51" s="129" t="s">
        <v>18</v>
      </c>
      <c r="B51" s="257" t="s">
        <v>19</v>
      </c>
      <c r="C51" s="112"/>
      <c r="D51" s="112"/>
      <c r="E51" s="112"/>
      <c r="F51" s="112"/>
      <c r="G51" s="112"/>
      <c r="H51" s="112"/>
      <c r="I51" s="97"/>
      <c r="J51" s="113"/>
      <c r="K51" s="111">
        <f t="shared" si="6"/>
        <v>0</v>
      </c>
    </row>
    <row r="52" spans="1:11" x14ac:dyDescent="0.2">
      <c r="A52" s="129" t="s">
        <v>20</v>
      </c>
      <c r="B52" s="257" t="s">
        <v>21</v>
      </c>
      <c r="C52" s="112"/>
      <c r="D52" s="112"/>
      <c r="E52" s="112"/>
      <c r="F52" s="112"/>
      <c r="G52" s="112"/>
      <c r="H52" s="112"/>
      <c r="I52" s="97"/>
      <c r="J52" s="113"/>
      <c r="K52" s="111">
        <f t="shared" si="6"/>
        <v>0</v>
      </c>
    </row>
    <row r="53" spans="1:11" x14ac:dyDescent="0.2">
      <c r="A53" s="129" t="s">
        <v>22</v>
      </c>
      <c r="B53" s="257" t="s">
        <v>23</v>
      </c>
      <c r="C53" s="112">
        <v>3</v>
      </c>
      <c r="D53" s="112"/>
      <c r="E53" s="112"/>
      <c r="F53" s="112"/>
      <c r="G53" s="112">
        <v>2</v>
      </c>
      <c r="H53" s="112"/>
      <c r="I53" s="97">
        <v>2</v>
      </c>
      <c r="J53" s="113">
        <v>2</v>
      </c>
      <c r="K53" s="111">
        <f t="shared" si="6"/>
        <v>9</v>
      </c>
    </row>
    <row r="54" spans="1:11" x14ac:dyDescent="0.2">
      <c r="A54" s="129" t="s">
        <v>24</v>
      </c>
      <c r="B54" s="257" t="s">
        <v>25</v>
      </c>
      <c r="C54" s="112"/>
      <c r="D54" s="112"/>
      <c r="E54" s="112"/>
      <c r="F54" s="112"/>
      <c r="G54" s="112"/>
      <c r="H54" s="112"/>
      <c r="I54" s="97"/>
      <c r="J54" s="113"/>
      <c r="K54" s="111">
        <f t="shared" si="6"/>
        <v>0</v>
      </c>
    </row>
    <row r="55" spans="1:11" x14ac:dyDescent="0.2">
      <c r="A55" s="129" t="s">
        <v>26</v>
      </c>
      <c r="B55" s="257" t="s">
        <v>27</v>
      </c>
      <c r="C55" s="112"/>
      <c r="D55" s="112"/>
      <c r="E55" s="112"/>
      <c r="F55" s="112"/>
      <c r="G55" s="112"/>
      <c r="H55" s="112"/>
      <c r="I55" s="97"/>
      <c r="J55" s="113"/>
      <c r="K55" s="111">
        <f t="shared" si="6"/>
        <v>0</v>
      </c>
    </row>
    <row r="56" spans="1:11" x14ac:dyDescent="0.2">
      <c r="A56" s="129" t="s">
        <v>28</v>
      </c>
      <c r="B56" s="257" t="s">
        <v>29</v>
      </c>
      <c r="C56" s="112"/>
      <c r="D56" s="112"/>
      <c r="E56" s="112"/>
      <c r="F56" s="112"/>
      <c r="G56" s="112"/>
      <c r="H56" s="112"/>
      <c r="I56" s="97"/>
      <c r="J56" s="113"/>
      <c r="K56" s="111">
        <f t="shared" si="6"/>
        <v>0</v>
      </c>
    </row>
    <row r="57" spans="1:11" x14ac:dyDescent="0.2">
      <c r="A57" s="129" t="s">
        <v>30</v>
      </c>
      <c r="B57" s="257" t="s">
        <v>31</v>
      </c>
      <c r="C57" s="114"/>
      <c r="D57" s="114"/>
      <c r="E57" s="114"/>
      <c r="F57" s="114"/>
      <c r="G57" s="114"/>
      <c r="H57" s="114"/>
      <c r="I57" s="115"/>
      <c r="J57" s="116"/>
      <c r="K57" s="117">
        <f t="shared" si="6"/>
        <v>0</v>
      </c>
    </row>
    <row r="58" spans="1:11" x14ac:dyDescent="0.2">
      <c r="A58" s="129" t="s">
        <v>32</v>
      </c>
      <c r="B58" s="257" t="s">
        <v>33</v>
      </c>
      <c r="C58" s="114"/>
      <c r="D58" s="114"/>
      <c r="E58" s="114"/>
      <c r="F58" s="114"/>
      <c r="G58" s="114"/>
      <c r="H58" s="114"/>
      <c r="I58" s="115"/>
      <c r="J58" s="116"/>
      <c r="K58" s="111">
        <f t="shared" si="6"/>
        <v>0</v>
      </c>
    </row>
    <row r="59" spans="1:11" x14ac:dyDescent="0.2">
      <c r="A59" s="261" t="s">
        <v>34</v>
      </c>
      <c r="B59" s="262" t="s">
        <v>35</v>
      </c>
      <c r="C59" s="123">
        <f t="shared" ref="C59:K59" si="7">SUM(C48:C58)</f>
        <v>3</v>
      </c>
      <c r="D59" s="123">
        <f t="shared" si="7"/>
        <v>0</v>
      </c>
      <c r="E59" s="123">
        <f t="shared" si="7"/>
        <v>0</v>
      </c>
      <c r="F59" s="123">
        <f t="shared" si="7"/>
        <v>0</v>
      </c>
      <c r="G59" s="123">
        <f t="shared" si="7"/>
        <v>2</v>
      </c>
      <c r="H59" s="123">
        <f t="shared" si="7"/>
        <v>0</v>
      </c>
      <c r="I59" s="123">
        <f t="shared" si="7"/>
        <v>2</v>
      </c>
      <c r="J59" s="123">
        <f t="shared" si="7"/>
        <v>2</v>
      </c>
      <c r="K59" s="117">
        <f t="shared" si="7"/>
        <v>9</v>
      </c>
    </row>
    <row r="60" spans="1:11" x14ac:dyDescent="0.2">
      <c r="A60" s="132" t="s">
        <v>512</v>
      </c>
      <c r="B60" s="260"/>
      <c r="C60" s="557"/>
      <c r="D60" s="558"/>
      <c r="E60" s="558"/>
      <c r="F60" s="558"/>
      <c r="G60" s="558"/>
      <c r="H60" s="558"/>
      <c r="I60" s="558"/>
      <c r="J60" s="558"/>
      <c r="K60" s="559"/>
    </row>
    <row r="61" spans="1:11" x14ac:dyDescent="0.2">
      <c r="A61" s="255" t="s">
        <v>10</v>
      </c>
      <c r="B61" s="256" t="s">
        <v>11</v>
      </c>
      <c r="C61" s="560"/>
      <c r="D61" s="561"/>
      <c r="E61" s="561"/>
      <c r="F61" s="561"/>
      <c r="G61" s="561"/>
      <c r="H61" s="561"/>
      <c r="I61" s="561"/>
      <c r="J61" s="561"/>
      <c r="K61" s="562"/>
    </row>
    <row r="62" spans="1:11" x14ac:dyDescent="0.2">
      <c r="A62" s="129" t="s">
        <v>12</v>
      </c>
      <c r="B62" s="257" t="s">
        <v>13</v>
      </c>
      <c r="C62" s="112"/>
      <c r="D62" s="112"/>
      <c r="E62" s="112"/>
      <c r="F62" s="112"/>
      <c r="G62" s="112"/>
      <c r="H62" s="112"/>
      <c r="I62" s="97"/>
      <c r="J62" s="113"/>
      <c r="K62" s="111">
        <f t="shared" ref="K62:K72" si="8">SUM(C62:J62)</f>
        <v>0</v>
      </c>
    </row>
    <row r="63" spans="1:11" x14ac:dyDescent="0.2">
      <c r="A63" s="129" t="s">
        <v>14</v>
      </c>
      <c r="B63" s="257" t="s">
        <v>15</v>
      </c>
      <c r="C63" s="112"/>
      <c r="D63" s="112"/>
      <c r="E63" s="112"/>
      <c r="F63" s="112"/>
      <c r="G63" s="112"/>
      <c r="H63" s="112"/>
      <c r="I63" s="97"/>
      <c r="J63" s="113"/>
      <c r="K63" s="111">
        <f t="shared" si="8"/>
        <v>0</v>
      </c>
    </row>
    <row r="64" spans="1:11" x14ac:dyDescent="0.2">
      <c r="A64" s="129" t="s">
        <v>16</v>
      </c>
      <c r="B64" s="257" t="s">
        <v>17</v>
      </c>
      <c r="C64" s="112"/>
      <c r="D64" s="112"/>
      <c r="E64" s="112"/>
      <c r="F64" s="112"/>
      <c r="G64" s="112"/>
      <c r="H64" s="112"/>
      <c r="I64" s="97"/>
      <c r="J64" s="113"/>
      <c r="K64" s="111">
        <f t="shared" si="8"/>
        <v>0</v>
      </c>
    </row>
    <row r="65" spans="1:11" x14ac:dyDescent="0.2">
      <c r="A65" s="129" t="s">
        <v>18</v>
      </c>
      <c r="B65" s="257" t="s">
        <v>19</v>
      </c>
      <c r="C65" s="112"/>
      <c r="D65" s="112"/>
      <c r="E65" s="112"/>
      <c r="F65" s="112"/>
      <c r="G65" s="112"/>
      <c r="H65" s="112"/>
      <c r="I65" s="97"/>
      <c r="J65" s="113"/>
      <c r="K65" s="111">
        <f t="shared" si="8"/>
        <v>0</v>
      </c>
    </row>
    <row r="66" spans="1:11" x14ac:dyDescent="0.2">
      <c r="A66" s="129" t="s">
        <v>20</v>
      </c>
      <c r="B66" s="257" t="s">
        <v>21</v>
      </c>
      <c r="C66" s="112"/>
      <c r="D66" s="112"/>
      <c r="E66" s="112"/>
      <c r="F66" s="112"/>
      <c r="G66" s="112"/>
      <c r="H66" s="112"/>
      <c r="I66" s="97"/>
      <c r="J66" s="113"/>
      <c r="K66" s="111">
        <f t="shared" si="8"/>
        <v>0</v>
      </c>
    </row>
    <row r="67" spans="1:11" x14ac:dyDescent="0.2">
      <c r="A67" s="129" t="s">
        <v>22</v>
      </c>
      <c r="B67" s="257" t="s">
        <v>23</v>
      </c>
      <c r="C67" s="112"/>
      <c r="D67" s="112"/>
      <c r="E67" s="112"/>
      <c r="F67" s="112"/>
      <c r="G67" s="112"/>
      <c r="H67" s="112"/>
      <c r="I67" s="97"/>
      <c r="J67" s="113"/>
      <c r="K67" s="111">
        <f t="shared" si="8"/>
        <v>0</v>
      </c>
    </row>
    <row r="68" spans="1:11" x14ac:dyDescent="0.2">
      <c r="A68" s="129" t="s">
        <v>24</v>
      </c>
      <c r="B68" s="257" t="s">
        <v>25</v>
      </c>
      <c r="C68" s="112"/>
      <c r="D68" s="112"/>
      <c r="E68" s="112"/>
      <c r="F68" s="112"/>
      <c r="G68" s="112"/>
      <c r="H68" s="112"/>
      <c r="I68" s="97"/>
      <c r="J68" s="113"/>
      <c r="K68" s="111">
        <f t="shared" si="8"/>
        <v>0</v>
      </c>
    </row>
    <row r="69" spans="1:11" x14ac:dyDescent="0.2">
      <c r="A69" s="129" t="s">
        <v>26</v>
      </c>
      <c r="B69" s="257" t="s">
        <v>27</v>
      </c>
      <c r="C69" s="112"/>
      <c r="D69" s="112"/>
      <c r="E69" s="112"/>
      <c r="F69" s="112"/>
      <c r="G69" s="112"/>
      <c r="H69" s="112"/>
      <c r="I69" s="97"/>
      <c r="J69" s="113"/>
      <c r="K69" s="111">
        <f t="shared" si="8"/>
        <v>0</v>
      </c>
    </row>
    <row r="70" spans="1:11" x14ac:dyDescent="0.2">
      <c r="A70" s="129" t="s">
        <v>28</v>
      </c>
      <c r="B70" s="257" t="s">
        <v>29</v>
      </c>
      <c r="C70" s="112"/>
      <c r="D70" s="112"/>
      <c r="E70" s="112"/>
      <c r="F70" s="112"/>
      <c r="G70" s="112"/>
      <c r="H70" s="112"/>
      <c r="I70" s="97"/>
      <c r="J70" s="113"/>
      <c r="K70" s="111">
        <f t="shared" si="8"/>
        <v>0</v>
      </c>
    </row>
    <row r="71" spans="1:11" x14ac:dyDescent="0.2">
      <c r="A71" s="129" t="s">
        <v>30</v>
      </c>
      <c r="B71" s="257" t="s">
        <v>31</v>
      </c>
      <c r="C71" s="114"/>
      <c r="D71" s="114"/>
      <c r="E71" s="114"/>
      <c r="F71" s="114"/>
      <c r="G71" s="114">
        <v>1</v>
      </c>
      <c r="H71" s="114"/>
      <c r="I71" s="115"/>
      <c r="J71" s="116"/>
      <c r="K71" s="117">
        <f t="shared" si="8"/>
        <v>1</v>
      </c>
    </row>
    <row r="72" spans="1:11" x14ac:dyDescent="0.2">
      <c r="A72" s="129" t="s">
        <v>32</v>
      </c>
      <c r="B72" s="257" t="s">
        <v>33</v>
      </c>
      <c r="C72" s="114"/>
      <c r="D72" s="114"/>
      <c r="E72" s="114"/>
      <c r="F72" s="114"/>
      <c r="G72" s="114"/>
      <c r="H72" s="114"/>
      <c r="I72" s="115"/>
      <c r="J72" s="116"/>
      <c r="K72" s="111">
        <f t="shared" si="8"/>
        <v>0</v>
      </c>
    </row>
    <row r="73" spans="1:11" x14ac:dyDescent="0.2">
      <c r="A73" s="261" t="s">
        <v>34</v>
      </c>
      <c r="B73" s="262" t="s">
        <v>35</v>
      </c>
      <c r="C73" s="123">
        <f t="shared" ref="C73:K73" si="9">SUM(C62:C72)</f>
        <v>0</v>
      </c>
      <c r="D73" s="123">
        <f t="shared" si="9"/>
        <v>0</v>
      </c>
      <c r="E73" s="123">
        <f t="shared" si="9"/>
        <v>0</v>
      </c>
      <c r="F73" s="123">
        <f t="shared" si="9"/>
        <v>0</v>
      </c>
      <c r="G73" s="123">
        <f t="shared" si="9"/>
        <v>1</v>
      </c>
      <c r="H73" s="123">
        <f t="shared" si="9"/>
        <v>0</v>
      </c>
      <c r="I73" s="123">
        <f t="shared" si="9"/>
        <v>0</v>
      </c>
      <c r="J73" s="123">
        <f t="shared" si="9"/>
        <v>0</v>
      </c>
      <c r="K73" s="117">
        <f t="shared" si="9"/>
        <v>1</v>
      </c>
    </row>
    <row r="74" spans="1:11" x14ac:dyDescent="0.2">
      <c r="A74" s="132" t="s">
        <v>1</v>
      </c>
      <c r="B74" s="260"/>
      <c r="C74" s="557"/>
      <c r="D74" s="558"/>
      <c r="E74" s="558"/>
      <c r="F74" s="558"/>
      <c r="G74" s="558"/>
      <c r="H74" s="558"/>
      <c r="I74" s="558"/>
      <c r="J74" s="558"/>
      <c r="K74" s="559"/>
    </row>
    <row r="75" spans="1:11" x14ac:dyDescent="0.2">
      <c r="A75" s="255" t="s">
        <v>10</v>
      </c>
      <c r="B75" s="256" t="s">
        <v>11</v>
      </c>
      <c r="C75" s="560"/>
      <c r="D75" s="561"/>
      <c r="E75" s="561"/>
      <c r="F75" s="561"/>
      <c r="G75" s="561"/>
      <c r="H75" s="561"/>
      <c r="I75" s="561"/>
      <c r="J75" s="561"/>
      <c r="K75" s="562"/>
    </row>
    <row r="76" spans="1:11" x14ac:dyDescent="0.2">
      <c r="A76" s="129" t="s">
        <v>12</v>
      </c>
      <c r="B76" s="257" t="s">
        <v>13</v>
      </c>
      <c r="C76" s="112">
        <f t="shared" ref="C76:J87" si="10">SUM(C6,C20,C34,C48,C62)</f>
        <v>0</v>
      </c>
      <c r="D76" s="112">
        <f t="shared" si="10"/>
        <v>0</v>
      </c>
      <c r="E76" s="112">
        <f t="shared" si="10"/>
        <v>0</v>
      </c>
      <c r="F76" s="112">
        <f t="shared" si="10"/>
        <v>0</v>
      </c>
      <c r="G76" s="112">
        <f t="shared" si="10"/>
        <v>0</v>
      </c>
      <c r="H76" s="112">
        <f t="shared" si="10"/>
        <v>0</v>
      </c>
      <c r="I76" s="112">
        <f t="shared" si="10"/>
        <v>0</v>
      </c>
      <c r="J76" s="112">
        <f t="shared" si="10"/>
        <v>0</v>
      </c>
      <c r="K76" s="315">
        <f>SUM(C76:J76)</f>
        <v>0</v>
      </c>
    </row>
    <row r="77" spans="1:11" x14ac:dyDescent="0.2">
      <c r="A77" s="129" t="s">
        <v>14</v>
      </c>
      <c r="B77" s="257" t="s">
        <v>15</v>
      </c>
      <c r="C77" s="112">
        <f t="shared" si="10"/>
        <v>6</v>
      </c>
      <c r="D77" s="112">
        <f t="shared" si="10"/>
        <v>1</v>
      </c>
      <c r="E77" s="112">
        <f t="shared" si="10"/>
        <v>0</v>
      </c>
      <c r="F77" s="112">
        <f t="shared" si="10"/>
        <v>0</v>
      </c>
      <c r="G77" s="112">
        <f t="shared" si="10"/>
        <v>5</v>
      </c>
      <c r="H77" s="112">
        <f t="shared" si="10"/>
        <v>2</v>
      </c>
      <c r="I77" s="112">
        <f t="shared" si="10"/>
        <v>0</v>
      </c>
      <c r="J77" s="112">
        <f t="shared" si="10"/>
        <v>0</v>
      </c>
      <c r="K77" s="315">
        <f t="shared" ref="K77:K86" si="11">SUM(C77:J77)</f>
        <v>14</v>
      </c>
    </row>
    <row r="78" spans="1:11" x14ac:dyDescent="0.2">
      <c r="A78" s="129" t="s">
        <v>16</v>
      </c>
      <c r="B78" s="257" t="s">
        <v>17</v>
      </c>
      <c r="C78" s="112">
        <f t="shared" si="10"/>
        <v>2</v>
      </c>
      <c r="D78" s="112">
        <f t="shared" si="10"/>
        <v>1</v>
      </c>
      <c r="E78" s="112">
        <f t="shared" si="10"/>
        <v>0</v>
      </c>
      <c r="F78" s="112">
        <f t="shared" si="10"/>
        <v>0</v>
      </c>
      <c r="G78" s="112">
        <f t="shared" si="10"/>
        <v>3</v>
      </c>
      <c r="H78" s="112">
        <f t="shared" si="10"/>
        <v>0</v>
      </c>
      <c r="I78" s="112">
        <f t="shared" si="10"/>
        <v>1</v>
      </c>
      <c r="J78" s="112">
        <f t="shared" si="10"/>
        <v>1</v>
      </c>
      <c r="K78" s="315">
        <f t="shared" si="11"/>
        <v>8</v>
      </c>
    </row>
    <row r="79" spans="1:11" x14ac:dyDescent="0.2">
      <c r="A79" s="129" t="s">
        <v>18</v>
      </c>
      <c r="B79" s="257" t="s">
        <v>19</v>
      </c>
      <c r="C79" s="112">
        <f t="shared" si="10"/>
        <v>1</v>
      </c>
      <c r="D79" s="112">
        <f t="shared" si="10"/>
        <v>0</v>
      </c>
      <c r="E79" s="112">
        <f t="shared" si="10"/>
        <v>0</v>
      </c>
      <c r="F79" s="112">
        <f t="shared" si="10"/>
        <v>0</v>
      </c>
      <c r="G79" s="112">
        <f t="shared" si="10"/>
        <v>0</v>
      </c>
      <c r="H79" s="112">
        <f t="shared" si="10"/>
        <v>0</v>
      </c>
      <c r="I79" s="112">
        <f t="shared" si="10"/>
        <v>2</v>
      </c>
      <c r="J79" s="112">
        <f t="shared" si="10"/>
        <v>1</v>
      </c>
      <c r="K79" s="315">
        <f t="shared" si="11"/>
        <v>4</v>
      </c>
    </row>
    <row r="80" spans="1:11" x14ac:dyDescent="0.2">
      <c r="A80" s="129" t="s">
        <v>20</v>
      </c>
      <c r="B80" s="257" t="s">
        <v>21</v>
      </c>
      <c r="C80" s="112">
        <f t="shared" si="10"/>
        <v>0</v>
      </c>
      <c r="D80" s="112">
        <f t="shared" si="10"/>
        <v>0</v>
      </c>
      <c r="E80" s="112">
        <f t="shared" si="10"/>
        <v>0</v>
      </c>
      <c r="F80" s="112">
        <f t="shared" si="10"/>
        <v>0</v>
      </c>
      <c r="G80" s="112">
        <f t="shared" si="10"/>
        <v>0</v>
      </c>
      <c r="H80" s="112">
        <f t="shared" si="10"/>
        <v>0</v>
      </c>
      <c r="I80" s="112">
        <f t="shared" si="10"/>
        <v>0</v>
      </c>
      <c r="J80" s="112">
        <f t="shared" si="10"/>
        <v>0</v>
      </c>
      <c r="K80" s="315">
        <f t="shared" si="11"/>
        <v>0</v>
      </c>
    </row>
    <row r="81" spans="1:11" x14ac:dyDescent="0.2">
      <c r="A81" s="129" t="s">
        <v>22</v>
      </c>
      <c r="B81" s="257" t="s">
        <v>23</v>
      </c>
      <c r="C81" s="112">
        <f t="shared" si="10"/>
        <v>3</v>
      </c>
      <c r="D81" s="112">
        <f t="shared" si="10"/>
        <v>0</v>
      </c>
      <c r="E81" s="112">
        <f t="shared" si="10"/>
        <v>0</v>
      </c>
      <c r="F81" s="112">
        <f t="shared" si="10"/>
        <v>0</v>
      </c>
      <c r="G81" s="112">
        <f t="shared" si="10"/>
        <v>2</v>
      </c>
      <c r="H81" s="112">
        <f t="shared" si="10"/>
        <v>0</v>
      </c>
      <c r="I81" s="112">
        <f t="shared" si="10"/>
        <v>2</v>
      </c>
      <c r="J81" s="112">
        <f t="shared" si="10"/>
        <v>2</v>
      </c>
      <c r="K81" s="315">
        <f t="shared" si="11"/>
        <v>9</v>
      </c>
    </row>
    <row r="82" spans="1:11" x14ac:dyDescent="0.2">
      <c r="A82" s="129" t="s">
        <v>24</v>
      </c>
      <c r="B82" s="257" t="s">
        <v>25</v>
      </c>
      <c r="C82" s="112">
        <f t="shared" si="10"/>
        <v>3</v>
      </c>
      <c r="D82" s="112">
        <f t="shared" si="10"/>
        <v>2</v>
      </c>
      <c r="E82" s="112">
        <f t="shared" si="10"/>
        <v>0</v>
      </c>
      <c r="F82" s="112">
        <f t="shared" si="10"/>
        <v>0</v>
      </c>
      <c r="G82" s="112">
        <f t="shared" si="10"/>
        <v>3</v>
      </c>
      <c r="H82" s="112">
        <f t="shared" si="10"/>
        <v>2</v>
      </c>
      <c r="I82" s="112">
        <f t="shared" si="10"/>
        <v>3</v>
      </c>
      <c r="J82" s="112">
        <f t="shared" si="10"/>
        <v>3</v>
      </c>
      <c r="K82" s="315">
        <f t="shared" si="11"/>
        <v>16</v>
      </c>
    </row>
    <row r="83" spans="1:11" x14ac:dyDescent="0.2">
      <c r="A83" s="129" t="s">
        <v>26</v>
      </c>
      <c r="B83" s="257" t="s">
        <v>27</v>
      </c>
      <c r="C83" s="112">
        <f t="shared" si="10"/>
        <v>0</v>
      </c>
      <c r="D83" s="112">
        <f t="shared" si="10"/>
        <v>0</v>
      </c>
      <c r="E83" s="112">
        <f t="shared" si="10"/>
        <v>0</v>
      </c>
      <c r="F83" s="112">
        <f t="shared" si="10"/>
        <v>0</v>
      </c>
      <c r="G83" s="112">
        <f t="shared" si="10"/>
        <v>0</v>
      </c>
      <c r="H83" s="112">
        <f t="shared" si="10"/>
        <v>0</v>
      </c>
      <c r="I83" s="112">
        <f t="shared" si="10"/>
        <v>0</v>
      </c>
      <c r="J83" s="112">
        <f t="shared" si="10"/>
        <v>0</v>
      </c>
      <c r="K83" s="315">
        <f t="shared" si="11"/>
        <v>0</v>
      </c>
    </row>
    <row r="84" spans="1:11" x14ac:dyDescent="0.2">
      <c r="A84" s="129" t="s">
        <v>28</v>
      </c>
      <c r="B84" s="257" t="s">
        <v>29</v>
      </c>
      <c r="C84" s="112">
        <f t="shared" si="10"/>
        <v>0</v>
      </c>
      <c r="D84" s="112">
        <f t="shared" si="10"/>
        <v>0</v>
      </c>
      <c r="E84" s="112">
        <f t="shared" si="10"/>
        <v>0</v>
      </c>
      <c r="F84" s="112">
        <f t="shared" si="10"/>
        <v>0</v>
      </c>
      <c r="G84" s="112">
        <f t="shared" si="10"/>
        <v>0</v>
      </c>
      <c r="H84" s="112">
        <f t="shared" si="10"/>
        <v>0</v>
      </c>
      <c r="I84" s="112">
        <f t="shared" si="10"/>
        <v>0</v>
      </c>
      <c r="J84" s="112">
        <f t="shared" si="10"/>
        <v>0</v>
      </c>
      <c r="K84" s="315">
        <f t="shared" si="11"/>
        <v>0</v>
      </c>
    </row>
    <row r="85" spans="1:11" x14ac:dyDescent="0.2">
      <c r="A85" s="129" t="s">
        <v>30</v>
      </c>
      <c r="B85" s="257" t="s">
        <v>31</v>
      </c>
      <c r="C85" s="112">
        <f t="shared" si="10"/>
        <v>1</v>
      </c>
      <c r="D85" s="112">
        <f t="shared" si="10"/>
        <v>0</v>
      </c>
      <c r="E85" s="112">
        <f t="shared" si="10"/>
        <v>0</v>
      </c>
      <c r="F85" s="112">
        <f t="shared" si="10"/>
        <v>0</v>
      </c>
      <c r="G85" s="112">
        <f t="shared" si="10"/>
        <v>1</v>
      </c>
      <c r="H85" s="112">
        <f t="shared" si="10"/>
        <v>0</v>
      </c>
      <c r="I85" s="112">
        <f t="shared" si="10"/>
        <v>0</v>
      </c>
      <c r="J85" s="112">
        <f t="shared" si="10"/>
        <v>0</v>
      </c>
      <c r="K85" s="315">
        <f t="shared" si="11"/>
        <v>2</v>
      </c>
    </row>
    <row r="86" spans="1:11" ht="13.5" thickBot="1" x14ac:dyDescent="0.25">
      <c r="A86" s="130" t="s">
        <v>32</v>
      </c>
      <c r="B86" s="264" t="s">
        <v>33</v>
      </c>
      <c r="C86" s="300">
        <f t="shared" si="10"/>
        <v>0</v>
      </c>
      <c r="D86" s="300">
        <f t="shared" si="10"/>
        <v>0</v>
      </c>
      <c r="E86" s="300">
        <f t="shared" si="10"/>
        <v>0</v>
      </c>
      <c r="F86" s="300">
        <f t="shared" si="10"/>
        <v>0</v>
      </c>
      <c r="G86" s="300">
        <f t="shared" si="10"/>
        <v>0</v>
      </c>
      <c r="H86" s="300">
        <f t="shared" si="10"/>
        <v>0</v>
      </c>
      <c r="I86" s="300">
        <f t="shared" si="10"/>
        <v>0</v>
      </c>
      <c r="J86" s="300">
        <f t="shared" si="10"/>
        <v>0</v>
      </c>
      <c r="K86" s="317">
        <f t="shared" si="11"/>
        <v>0</v>
      </c>
    </row>
    <row r="87" spans="1:11" ht="13.5" thickBot="1" x14ac:dyDescent="0.25">
      <c r="A87" s="70" t="s">
        <v>510</v>
      </c>
      <c r="B87" s="121" t="s">
        <v>35</v>
      </c>
      <c r="C87" s="312">
        <f t="shared" si="10"/>
        <v>16</v>
      </c>
      <c r="D87" s="312">
        <f t="shared" si="10"/>
        <v>4</v>
      </c>
      <c r="E87" s="312">
        <f t="shared" si="10"/>
        <v>0</v>
      </c>
      <c r="F87" s="312">
        <f t="shared" si="10"/>
        <v>0</v>
      </c>
      <c r="G87" s="312">
        <f t="shared" si="10"/>
        <v>14</v>
      </c>
      <c r="H87" s="312">
        <f t="shared" si="10"/>
        <v>4</v>
      </c>
      <c r="I87" s="312">
        <f t="shared" si="10"/>
        <v>8</v>
      </c>
      <c r="J87" s="312">
        <f t="shared" si="10"/>
        <v>7</v>
      </c>
      <c r="K87" s="155">
        <f>SUM(K76:K86)</f>
        <v>53</v>
      </c>
    </row>
    <row r="89" spans="1:11" x14ac:dyDescent="0.2">
      <c r="A89" s="2" t="s">
        <v>39</v>
      </c>
      <c r="B89" s="4" t="s">
        <v>511</v>
      </c>
    </row>
    <row r="90" spans="1:11" x14ac:dyDescent="0.2">
      <c r="B90" s="4"/>
    </row>
  </sheetData>
  <mergeCells count="17">
    <mergeCell ref="A1:K1"/>
    <mergeCell ref="C2:D2"/>
    <mergeCell ref="E2:F2"/>
    <mergeCell ref="G2:H2"/>
    <mergeCell ref="I2:J2"/>
    <mergeCell ref="C74:K74"/>
    <mergeCell ref="C75:K75"/>
    <mergeCell ref="C4:K4"/>
    <mergeCell ref="C5:K5"/>
    <mergeCell ref="C18:K18"/>
    <mergeCell ref="C19:K19"/>
    <mergeCell ref="C32:K32"/>
    <mergeCell ref="C33:K33"/>
    <mergeCell ref="C46:K46"/>
    <mergeCell ref="C47:K47"/>
    <mergeCell ref="C60:K60"/>
    <mergeCell ref="C61:K61"/>
  </mergeCells>
  <pageMargins left="0.7" right="0.7" top="0.75" bottom="0.75" header="0.3" footer="0.3"/>
  <pageSetup paperSize="9" scale="68" fitToHeight="0" orientation="portrait" r:id="rId1"/>
  <ignoredErrors>
    <ignoredError sqref="B6:B16 B20:B30 B76:B8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82DFF-6B29-4909-ACB7-013F9CCEBCA5}">
  <sheetPr>
    <pageSetUpPr fitToPage="1"/>
  </sheetPr>
  <dimension ref="A1:I19"/>
  <sheetViews>
    <sheetView zoomScaleNormal="100" workbookViewId="0">
      <selection activeCell="D2" sqref="D2"/>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569" t="s">
        <v>659</v>
      </c>
      <c r="B1" s="552"/>
      <c r="D1" s="570" t="s">
        <v>660</v>
      </c>
      <c r="E1" s="571"/>
      <c r="F1" s="571"/>
      <c r="G1" s="571"/>
      <c r="H1" s="571"/>
      <c r="I1" s="572"/>
    </row>
    <row r="2" spans="1:9" s="5" customFormat="1" ht="38.25" customHeight="1" x14ac:dyDescent="0.2">
      <c r="A2" s="12" t="s">
        <v>1</v>
      </c>
      <c r="B2" s="32"/>
      <c r="C2" s="1"/>
      <c r="D2" s="83" t="s">
        <v>1</v>
      </c>
      <c r="E2" s="508" t="s">
        <v>2</v>
      </c>
      <c r="F2" s="508" t="s">
        <v>3</v>
      </c>
      <c r="G2" s="508" t="s">
        <v>4</v>
      </c>
      <c r="H2" s="508" t="s">
        <v>5</v>
      </c>
      <c r="I2" s="177" t="s">
        <v>41</v>
      </c>
    </row>
    <row r="3" spans="1:9" s="5" customFormat="1" x14ac:dyDescent="0.2">
      <c r="A3" s="23" t="s">
        <v>661</v>
      </c>
      <c r="B3" s="54"/>
      <c r="C3" s="1"/>
      <c r="D3" s="72" t="s">
        <v>42</v>
      </c>
      <c r="E3" s="7"/>
      <c r="F3" s="7"/>
      <c r="G3" s="7"/>
      <c r="H3" s="7"/>
      <c r="I3" s="24">
        <f>SUM(E3:H3)</f>
        <v>0</v>
      </c>
    </row>
    <row r="4" spans="1:9" ht="12.75" customHeight="1" thickBot="1" x14ac:dyDescent="0.25">
      <c r="A4" s="15" t="s">
        <v>662</v>
      </c>
      <c r="B4" s="522"/>
      <c r="D4" s="73" t="s">
        <v>43</v>
      </c>
      <c r="E4" s="71"/>
      <c r="F4" s="71"/>
      <c r="G4" s="71"/>
      <c r="H4" s="71"/>
      <c r="I4" s="178">
        <f>SUM(E4:H4)</f>
        <v>0</v>
      </c>
    </row>
    <row r="5" spans="1:9" ht="12.75" customHeight="1" x14ac:dyDescent="0.2">
      <c r="A5" s="15" t="s">
        <v>663</v>
      </c>
      <c r="B5" s="522"/>
    </row>
    <row r="6" spans="1:9" ht="12.75" customHeight="1" x14ac:dyDescent="0.2">
      <c r="A6" s="53" t="s">
        <v>664</v>
      </c>
      <c r="B6" s="522"/>
    </row>
    <row r="7" spans="1:9" ht="25.5" customHeight="1" x14ac:dyDescent="0.2">
      <c r="A7" s="15" t="s">
        <v>44</v>
      </c>
      <c r="B7" s="522"/>
    </row>
    <row r="8" spans="1:9" ht="15.75" thickBot="1" x14ac:dyDescent="0.3">
      <c r="A8" s="523" t="s">
        <v>45</v>
      </c>
      <c r="B8" s="524"/>
    </row>
    <row r="9" spans="1:9" x14ac:dyDescent="0.2">
      <c r="A9" s="525" t="s">
        <v>665</v>
      </c>
      <c r="B9" s="526"/>
    </row>
    <row r="10" spans="1:9" x14ac:dyDescent="0.2">
      <c r="A10" s="15" t="s">
        <v>662</v>
      </c>
      <c r="B10" s="522"/>
    </row>
    <row r="11" spans="1:9" x14ac:dyDescent="0.2">
      <c r="A11" s="15" t="s">
        <v>663</v>
      </c>
      <c r="B11" s="522"/>
    </row>
    <row r="12" spans="1:9" x14ac:dyDescent="0.2">
      <c r="A12" s="53" t="s">
        <v>664</v>
      </c>
      <c r="B12" s="522"/>
    </row>
    <row r="13" spans="1:9" ht="25.5" x14ac:dyDescent="0.2">
      <c r="A13" s="15" t="s">
        <v>44</v>
      </c>
      <c r="B13" s="522"/>
    </row>
    <row r="14" spans="1:9" ht="15.75" thickBot="1" x14ac:dyDescent="0.3">
      <c r="A14" s="89" t="s">
        <v>45</v>
      </c>
      <c r="B14" s="527"/>
    </row>
    <row r="16" spans="1:9" ht="15" x14ac:dyDescent="0.25">
      <c r="A16" s="528"/>
      <c r="B16" s="529"/>
    </row>
    <row r="17" spans="1:2" ht="15" x14ac:dyDescent="0.2">
      <c r="A17" s="573"/>
      <c r="B17" s="573"/>
    </row>
    <row r="18" spans="1:2" ht="15" x14ac:dyDescent="0.2">
      <c r="A18" s="573"/>
      <c r="B18" s="573"/>
    </row>
    <row r="19" spans="1:2" ht="15" x14ac:dyDescent="0.2">
      <c r="A19" s="573"/>
      <c r="B19" s="573"/>
    </row>
  </sheetData>
  <mergeCells count="5">
    <mergeCell ref="A1:B1"/>
    <mergeCell ref="D1:I1"/>
    <mergeCell ref="A17:B17"/>
    <mergeCell ref="A18:B18"/>
    <mergeCell ref="A19:B19"/>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27"/>
  <sheetViews>
    <sheetView topLeftCell="A4" zoomScaleNormal="100" workbookViewId="0">
      <selection activeCell="F17" sqref="F17"/>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thickBot="1" x14ac:dyDescent="0.25">
      <c r="A1" s="574" t="s">
        <v>487</v>
      </c>
      <c r="B1" s="575"/>
      <c r="D1" s="570" t="s">
        <v>46</v>
      </c>
      <c r="E1" s="571"/>
      <c r="F1" s="571"/>
      <c r="G1" s="571"/>
      <c r="H1" s="571"/>
      <c r="I1" s="572"/>
    </row>
    <row r="2" spans="1:9" s="5" customFormat="1" ht="45.6" customHeight="1" thickBot="1" x14ac:dyDescent="0.25">
      <c r="A2" s="349" t="s">
        <v>1</v>
      </c>
      <c r="B2" s="350"/>
      <c r="D2" s="83" t="s">
        <v>1</v>
      </c>
      <c r="E2" s="285" t="s">
        <v>2</v>
      </c>
      <c r="F2" s="285" t="s">
        <v>3</v>
      </c>
      <c r="G2" s="285" t="s">
        <v>4</v>
      </c>
      <c r="H2" s="285" t="s">
        <v>5</v>
      </c>
      <c r="I2" s="177" t="s">
        <v>41</v>
      </c>
    </row>
    <row r="3" spans="1:9" s="5" customFormat="1" ht="16.149999999999999" customHeight="1" x14ac:dyDescent="0.2">
      <c r="A3" s="348" t="s">
        <v>482</v>
      </c>
      <c r="B3" s="54" t="s">
        <v>471</v>
      </c>
      <c r="D3" s="72" t="s">
        <v>42</v>
      </c>
      <c r="E3" s="7"/>
      <c r="F3" s="7"/>
      <c r="G3" s="7"/>
      <c r="H3" s="330">
        <v>5</v>
      </c>
      <c r="I3" s="24">
        <v>5</v>
      </c>
    </row>
    <row r="4" spans="1:9" s="5" customFormat="1" ht="15.6" customHeight="1" thickBot="1" x14ac:dyDescent="0.25">
      <c r="A4" s="180" t="s">
        <v>47</v>
      </c>
      <c r="B4" s="54" t="s">
        <v>517</v>
      </c>
      <c r="D4" s="73" t="s">
        <v>43</v>
      </c>
      <c r="E4" s="71"/>
      <c r="F4" s="71"/>
      <c r="G4" s="71"/>
      <c r="H4" s="300">
        <v>48</v>
      </c>
      <c r="I4" s="178">
        <v>48</v>
      </c>
    </row>
    <row r="5" spans="1:9" ht="31.9" customHeight="1" x14ac:dyDescent="0.2">
      <c r="A5" s="129" t="s">
        <v>488</v>
      </c>
      <c r="B5" s="358" t="s">
        <v>472</v>
      </c>
      <c r="C5" s="344"/>
    </row>
    <row r="6" spans="1:9" ht="27.6" customHeight="1" x14ac:dyDescent="0.2">
      <c r="A6" s="129" t="s">
        <v>44</v>
      </c>
      <c r="B6" s="179" t="s">
        <v>473</v>
      </c>
    </row>
    <row r="7" spans="1:9" ht="15.75" thickBot="1" x14ac:dyDescent="0.3">
      <c r="A7" s="89" t="s">
        <v>45</v>
      </c>
      <c r="B7" s="292">
        <v>10</v>
      </c>
    </row>
    <row r="8" spans="1:9" x14ac:dyDescent="0.2">
      <c r="A8" s="180" t="s">
        <v>482</v>
      </c>
      <c r="B8" s="54" t="s">
        <v>471</v>
      </c>
    </row>
    <row r="9" spans="1:9" x14ac:dyDescent="0.2">
      <c r="A9" s="180" t="s">
        <v>47</v>
      </c>
      <c r="B9" s="54" t="s">
        <v>474</v>
      </c>
    </row>
    <row r="10" spans="1:9" ht="12.75" customHeight="1" x14ac:dyDescent="0.2">
      <c r="A10" s="129" t="s">
        <v>488</v>
      </c>
      <c r="B10" s="359" t="s">
        <v>475</v>
      </c>
      <c r="C10" s="344"/>
    </row>
    <row r="11" spans="1:9" ht="25.5" x14ac:dyDescent="0.2">
      <c r="A11" s="129" t="s">
        <v>44</v>
      </c>
      <c r="B11" s="179" t="s">
        <v>473</v>
      </c>
    </row>
    <row r="12" spans="1:9" ht="15.75" thickBot="1" x14ac:dyDescent="0.3">
      <c r="A12" s="89" t="s">
        <v>45</v>
      </c>
      <c r="B12" s="292">
        <v>0</v>
      </c>
    </row>
    <row r="13" spans="1:9" x14ac:dyDescent="0.2">
      <c r="A13" s="23" t="s">
        <v>482</v>
      </c>
      <c r="B13" s="54" t="s">
        <v>476</v>
      </c>
    </row>
    <row r="14" spans="1:9" s="40" customFormat="1" ht="15" customHeight="1" x14ac:dyDescent="0.2">
      <c r="A14" s="180" t="s">
        <v>47</v>
      </c>
      <c r="B14" s="293" t="s">
        <v>477</v>
      </c>
    </row>
    <row r="15" spans="1:9" s="40" customFormat="1" ht="15" customHeight="1" x14ac:dyDescent="0.2">
      <c r="A15" s="129" t="s">
        <v>488</v>
      </c>
      <c r="B15" s="179" t="s">
        <v>478</v>
      </c>
    </row>
    <row r="16" spans="1:9" ht="25.5" x14ac:dyDescent="0.2">
      <c r="A16" s="129" t="s">
        <v>44</v>
      </c>
      <c r="B16" s="179" t="s">
        <v>473</v>
      </c>
    </row>
    <row r="17" spans="1:5" ht="15.75" thickBot="1" x14ac:dyDescent="0.3">
      <c r="A17" s="89" t="s">
        <v>45</v>
      </c>
      <c r="B17" s="292">
        <v>20</v>
      </c>
    </row>
    <row r="18" spans="1:5" x14ac:dyDescent="0.2">
      <c r="A18" s="180" t="s">
        <v>482</v>
      </c>
      <c r="B18" s="181" t="s">
        <v>479</v>
      </c>
    </row>
    <row r="19" spans="1:5" x14ac:dyDescent="0.2">
      <c r="A19" s="180" t="s">
        <v>47</v>
      </c>
      <c r="B19" s="372" t="s">
        <v>480</v>
      </c>
      <c r="D19" s="576"/>
      <c r="E19" s="576"/>
    </row>
    <row r="20" spans="1:5" x14ac:dyDescent="0.2">
      <c r="A20" s="129" t="s">
        <v>488</v>
      </c>
      <c r="B20" s="179" t="s">
        <v>481</v>
      </c>
      <c r="D20" s="576"/>
      <c r="E20" s="576"/>
    </row>
    <row r="21" spans="1:5" ht="25.5" x14ac:dyDescent="0.2">
      <c r="A21" s="129" t="s">
        <v>44</v>
      </c>
      <c r="B21" s="179" t="s">
        <v>473</v>
      </c>
      <c r="D21" s="576"/>
      <c r="E21" s="576"/>
    </row>
    <row r="22" spans="1:5" ht="15.75" thickBot="1" x14ac:dyDescent="0.3">
      <c r="A22" s="89" t="s">
        <v>45</v>
      </c>
      <c r="B22" s="292">
        <v>12</v>
      </c>
      <c r="D22" s="576"/>
      <c r="E22" s="576"/>
    </row>
    <row r="23" spans="1:5" x14ac:dyDescent="0.2">
      <c r="A23" s="180" t="s">
        <v>482</v>
      </c>
      <c r="B23" s="181" t="s">
        <v>479</v>
      </c>
    </row>
    <row r="24" spans="1:5" x14ac:dyDescent="0.2">
      <c r="A24" s="180" t="s">
        <v>47</v>
      </c>
      <c r="B24" s="372" t="s">
        <v>480</v>
      </c>
    </row>
    <row r="25" spans="1:5" x14ac:dyDescent="0.2">
      <c r="A25" s="129" t="s">
        <v>488</v>
      </c>
      <c r="B25" s="179" t="s">
        <v>481</v>
      </c>
    </row>
    <row r="26" spans="1:5" ht="25.5" x14ac:dyDescent="0.2">
      <c r="A26" s="129" t="s">
        <v>44</v>
      </c>
      <c r="B26" s="179" t="s">
        <v>473</v>
      </c>
    </row>
    <row r="27" spans="1:5" ht="15.75" thickBot="1" x14ac:dyDescent="0.3">
      <c r="A27" s="89" t="s">
        <v>45</v>
      </c>
      <c r="B27" s="292">
        <v>6</v>
      </c>
    </row>
  </sheetData>
  <mergeCells count="4">
    <mergeCell ref="A1:B1"/>
    <mergeCell ref="D19:E20"/>
    <mergeCell ref="D1:I1"/>
    <mergeCell ref="D21:E22"/>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1BF3E-4674-48C1-9ECA-65DE16722FB6}">
  <sheetPr>
    <pageSetUpPr fitToPage="1"/>
  </sheetPr>
  <dimension ref="A1:I28"/>
  <sheetViews>
    <sheetView workbookViewId="0">
      <selection activeCell="D2" sqref="D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77" t="s">
        <v>666</v>
      </c>
      <c r="B1" s="578"/>
      <c r="D1" s="570" t="s">
        <v>667</v>
      </c>
      <c r="E1" s="571"/>
      <c r="F1" s="571"/>
      <c r="G1" s="571"/>
      <c r="H1" s="571"/>
      <c r="I1" s="572"/>
    </row>
    <row r="2" spans="1:9" s="5" customFormat="1" ht="38.25" customHeight="1" x14ac:dyDescent="0.2">
      <c r="A2" s="12" t="s">
        <v>1</v>
      </c>
      <c r="B2" s="32"/>
      <c r="D2" s="83" t="s">
        <v>1</v>
      </c>
      <c r="E2" s="508" t="s">
        <v>2</v>
      </c>
      <c r="F2" s="508" t="s">
        <v>3</v>
      </c>
      <c r="G2" s="508" t="s">
        <v>4</v>
      </c>
      <c r="H2" s="508" t="s">
        <v>5</v>
      </c>
      <c r="I2" s="177" t="s">
        <v>41</v>
      </c>
    </row>
    <row r="3" spans="1:9" s="5" customFormat="1" x14ac:dyDescent="0.2">
      <c r="A3" s="23" t="s">
        <v>668</v>
      </c>
      <c r="B3" s="54"/>
      <c r="D3" s="72" t="s">
        <v>42</v>
      </c>
      <c r="E3" s="7"/>
      <c r="F3" s="7"/>
      <c r="G3" s="7"/>
      <c r="H3" s="7"/>
      <c r="I3" s="24">
        <f>SUM(E3:H3)</f>
        <v>0</v>
      </c>
    </row>
    <row r="4" spans="1:9" s="5" customFormat="1" ht="13.5" thickBot="1" x14ac:dyDescent="0.25">
      <c r="A4" s="180" t="s">
        <v>669</v>
      </c>
      <c r="B4" s="54"/>
      <c r="D4" s="73" t="s">
        <v>43</v>
      </c>
      <c r="E4" s="71"/>
      <c r="F4" s="71"/>
      <c r="G4" s="71"/>
      <c r="H4" s="71"/>
      <c r="I4" s="178">
        <f>SUM(E4:H4)</f>
        <v>0</v>
      </c>
    </row>
    <row r="5" spans="1:9" x14ac:dyDescent="0.2">
      <c r="A5" s="129" t="s">
        <v>670</v>
      </c>
      <c r="B5" s="522"/>
    </row>
    <row r="6" spans="1:9" ht="25.5" x14ac:dyDescent="0.2">
      <c r="A6" s="129" t="s">
        <v>44</v>
      </c>
      <c r="B6" s="522"/>
    </row>
    <row r="7" spans="1:9" x14ac:dyDescent="0.2">
      <c r="A7" s="104" t="s">
        <v>45</v>
      </c>
      <c r="B7" s="530"/>
    </row>
    <row r="8" spans="1:9" x14ac:dyDescent="0.2">
      <c r="A8" s="180" t="s">
        <v>671</v>
      </c>
      <c r="B8" s="54"/>
    </row>
    <row r="9" spans="1:9" x14ac:dyDescent="0.2">
      <c r="A9" s="180" t="s">
        <v>669</v>
      </c>
      <c r="B9" s="54"/>
    </row>
    <row r="10" spans="1:9" x14ac:dyDescent="0.2">
      <c r="A10" s="129" t="s">
        <v>670</v>
      </c>
      <c r="B10" s="522"/>
    </row>
    <row r="11" spans="1:9" ht="25.5" x14ac:dyDescent="0.2">
      <c r="A11" s="129" t="s">
        <v>44</v>
      </c>
      <c r="B11" s="522"/>
    </row>
    <row r="12" spans="1:9" ht="13.5" thickBot="1" x14ac:dyDescent="0.25">
      <c r="A12" s="100" t="s">
        <v>45</v>
      </c>
      <c r="B12" s="182"/>
    </row>
    <row r="28" spans="2:2" x14ac:dyDescent="0.2">
      <c r="B28" s="531"/>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L25" sqref="L25"/>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49" t="s">
        <v>48</v>
      </c>
      <c r="B1" s="550"/>
      <c r="C1" s="550"/>
      <c r="D1" s="550"/>
      <c r="E1" s="550"/>
      <c r="F1" s="550"/>
      <c r="G1" s="550"/>
      <c r="H1" s="550"/>
      <c r="I1" s="550"/>
      <c r="J1" s="552"/>
    </row>
    <row r="2" spans="1:10" s="5" customFormat="1" ht="38.25" customHeight="1" x14ac:dyDescent="0.2">
      <c r="A2" s="12" t="s">
        <v>1</v>
      </c>
      <c r="B2" s="8"/>
      <c r="C2" s="566" t="s">
        <v>49</v>
      </c>
      <c r="D2" s="566"/>
      <c r="E2" s="566"/>
      <c r="F2" s="566" t="s">
        <v>50</v>
      </c>
      <c r="G2" s="566"/>
      <c r="H2" s="566"/>
      <c r="I2" s="580" t="s">
        <v>51</v>
      </c>
      <c r="J2" s="582" t="s">
        <v>6</v>
      </c>
    </row>
    <row r="3" spans="1:10" s="5" customFormat="1" ht="25.5" x14ac:dyDescent="0.2">
      <c r="A3" s="12"/>
      <c r="B3" s="8"/>
      <c r="C3" s="285" t="s">
        <v>52</v>
      </c>
      <c r="D3" s="285" t="s">
        <v>53</v>
      </c>
      <c r="E3" s="285" t="s">
        <v>54</v>
      </c>
      <c r="F3" s="285" t="s">
        <v>52</v>
      </c>
      <c r="G3" s="285" t="s">
        <v>53</v>
      </c>
      <c r="H3" s="285" t="s">
        <v>54</v>
      </c>
      <c r="I3" s="581"/>
      <c r="J3" s="583"/>
    </row>
    <row r="4" spans="1:10" s="2" customFormat="1" x14ac:dyDescent="0.2">
      <c r="A4" s="255" t="s">
        <v>10</v>
      </c>
      <c r="B4" s="256" t="s">
        <v>11</v>
      </c>
      <c r="C4" s="579"/>
      <c r="D4" s="579"/>
      <c r="E4" s="579"/>
      <c r="F4" s="579"/>
      <c r="G4" s="579"/>
      <c r="H4" s="579"/>
      <c r="I4" s="579"/>
      <c r="J4" s="14"/>
    </row>
    <row r="5" spans="1:10" x14ac:dyDescent="0.2">
      <c r="A5" s="129" t="s">
        <v>12</v>
      </c>
      <c r="B5" s="257" t="s">
        <v>13</v>
      </c>
      <c r="C5" s="84"/>
      <c r="D5" s="84"/>
      <c r="E5" s="84"/>
      <c r="F5" s="84"/>
      <c r="G5" s="84"/>
      <c r="H5" s="84"/>
      <c r="I5" s="84"/>
      <c r="J5" s="147">
        <f t="shared" ref="J5:J15" si="0">SUM(C5:I5)</f>
        <v>0</v>
      </c>
    </row>
    <row r="6" spans="1:10" x14ac:dyDescent="0.2">
      <c r="A6" s="129" t="s">
        <v>14</v>
      </c>
      <c r="B6" s="257" t="s">
        <v>15</v>
      </c>
      <c r="C6" s="84"/>
      <c r="D6" s="84">
        <v>1</v>
      </c>
      <c r="E6" s="84">
        <v>27</v>
      </c>
      <c r="F6" s="84"/>
      <c r="G6" s="84"/>
      <c r="H6" s="84"/>
      <c r="I6" s="84"/>
      <c r="J6" s="147">
        <f t="shared" si="0"/>
        <v>28</v>
      </c>
    </row>
    <row r="7" spans="1:10" x14ac:dyDescent="0.2">
      <c r="A7" s="129" t="s">
        <v>16</v>
      </c>
      <c r="B7" s="257" t="s">
        <v>17</v>
      </c>
      <c r="C7" s="84">
        <v>7</v>
      </c>
      <c r="D7" s="84">
        <v>10</v>
      </c>
      <c r="E7" s="84"/>
      <c r="F7" s="84"/>
      <c r="G7" s="84"/>
      <c r="H7" s="84"/>
      <c r="I7" s="84">
        <v>17</v>
      </c>
      <c r="J7" s="147">
        <f t="shared" si="0"/>
        <v>34</v>
      </c>
    </row>
    <row r="8" spans="1:10" x14ac:dyDescent="0.2">
      <c r="A8" s="129" t="s">
        <v>18</v>
      </c>
      <c r="B8" s="257" t="s">
        <v>19</v>
      </c>
      <c r="C8" s="84">
        <v>16</v>
      </c>
      <c r="D8" s="84">
        <v>4</v>
      </c>
      <c r="E8" s="84"/>
      <c r="F8" s="84"/>
      <c r="G8" s="84"/>
      <c r="H8" s="84"/>
      <c r="I8" s="84"/>
      <c r="J8" s="147">
        <f t="shared" si="0"/>
        <v>20</v>
      </c>
    </row>
    <row r="9" spans="1:10" x14ac:dyDescent="0.2">
      <c r="A9" s="129" t="s">
        <v>20</v>
      </c>
      <c r="B9" s="257" t="s">
        <v>21</v>
      </c>
      <c r="C9" s="84"/>
      <c r="D9" s="84">
        <v>8</v>
      </c>
      <c r="E9" s="84"/>
      <c r="F9" s="84"/>
      <c r="G9" s="84"/>
      <c r="H9" s="84"/>
      <c r="I9" s="84"/>
      <c r="J9" s="147">
        <f t="shared" si="0"/>
        <v>8</v>
      </c>
    </row>
    <row r="10" spans="1:10" x14ac:dyDescent="0.2">
      <c r="A10" s="129" t="s">
        <v>22</v>
      </c>
      <c r="B10" s="257" t="s">
        <v>23</v>
      </c>
      <c r="C10" s="84"/>
      <c r="D10" s="84">
        <v>9</v>
      </c>
      <c r="E10" s="84"/>
      <c r="F10" s="84"/>
      <c r="G10" s="84"/>
      <c r="H10" s="84"/>
      <c r="I10" s="84"/>
      <c r="J10" s="147">
        <f t="shared" si="0"/>
        <v>9</v>
      </c>
    </row>
    <row r="11" spans="1:10" x14ac:dyDescent="0.2">
      <c r="A11" s="129" t="s">
        <v>24</v>
      </c>
      <c r="B11" s="257" t="s">
        <v>25</v>
      </c>
      <c r="C11" s="84">
        <v>1</v>
      </c>
      <c r="D11" s="84">
        <v>13</v>
      </c>
      <c r="E11" s="84"/>
      <c r="F11" s="84"/>
      <c r="G11" s="84"/>
      <c r="H11" s="84"/>
      <c r="I11" s="84">
        <v>1</v>
      </c>
      <c r="J11" s="147">
        <f t="shared" si="0"/>
        <v>15</v>
      </c>
    </row>
    <row r="12" spans="1:10" x14ac:dyDescent="0.2">
      <c r="A12" s="129" t="s">
        <v>26</v>
      </c>
      <c r="B12" s="257" t="s">
        <v>27</v>
      </c>
      <c r="C12" s="84"/>
      <c r="D12" s="84"/>
      <c r="E12" s="84"/>
      <c r="F12" s="84"/>
      <c r="G12" s="84"/>
      <c r="H12" s="84"/>
      <c r="I12" s="84"/>
      <c r="J12" s="147">
        <f t="shared" si="0"/>
        <v>0</v>
      </c>
    </row>
    <row r="13" spans="1:10" x14ac:dyDescent="0.2">
      <c r="A13" s="129" t="s">
        <v>28</v>
      </c>
      <c r="B13" s="257" t="s">
        <v>29</v>
      </c>
      <c r="C13" s="9"/>
      <c r="D13" s="9"/>
      <c r="E13" s="9"/>
      <c r="F13" s="9"/>
      <c r="G13" s="9"/>
      <c r="H13" s="9"/>
      <c r="I13" s="84"/>
      <c r="J13" s="147">
        <f t="shared" si="0"/>
        <v>0</v>
      </c>
    </row>
    <row r="14" spans="1:10" x14ac:dyDescent="0.2">
      <c r="A14" s="129" t="s">
        <v>30</v>
      </c>
      <c r="B14" s="257" t="s">
        <v>31</v>
      </c>
      <c r="C14" s="9"/>
      <c r="D14" s="9"/>
      <c r="E14" s="9"/>
      <c r="F14" s="9"/>
      <c r="G14" s="9"/>
      <c r="H14" s="9"/>
      <c r="I14" s="84"/>
      <c r="J14" s="147">
        <f t="shared" si="0"/>
        <v>0</v>
      </c>
    </row>
    <row r="15" spans="1:10" x14ac:dyDescent="0.2">
      <c r="A15" s="129" t="s">
        <v>32</v>
      </c>
      <c r="B15" s="257" t="s">
        <v>33</v>
      </c>
      <c r="C15" s="19"/>
      <c r="D15" s="19"/>
      <c r="E15" s="19"/>
      <c r="F15" s="19"/>
      <c r="G15" s="19"/>
      <c r="H15" s="19"/>
      <c r="I15" s="86"/>
      <c r="J15" s="147">
        <f t="shared" si="0"/>
        <v>0</v>
      </c>
    </row>
    <row r="16" spans="1:10" ht="13.5" thickBot="1" x14ac:dyDescent="0.25">
      <c r="A16" s="21" t="s">
        <v>55</v>
      </c>
      <c r="B16" s="245" t="s">
        <v>35</v>
      </c>
      <c r="C16" s="145">
        <f t="shared" ref="C16:G16" si="1">SUM(C5:C15)</f>
        <v>24</v>
      </c>
      <c r="D16" s="145">
        <f>SUM(D5:D15)</f>
        <v>45</v>
      </c>
      <c r="E16" s="145">
        <f>SUM(E5:E15)</f>
        <v>27</v>
      </c>
      <c r="F16" s="145">
        <f t="shared" si="1"/>
        <v>0</v>
      </c>
      <c r="G16" s="145">
        <f t="shared" si="1"/>
        <v>0</v>
      </c>
      <c r="H16" s="145">
        <f>SUM(H5:H15)</f>
        <v>0</v>
      </c>
      <c r="I16" s="145">
        <f>SUM(I5:I15)</f>
        <v>18</v>
      </c>
      <c r="J16" s="211">
        <f>SUM(J5:J15)</f>
        <v>114</v>
      </c>
    </row>
    <row r="18" spans="2:2" ht="13.9" customHeight="1" x14ac:dyDescent="0.2">
      <c r="B18" s="4"/>
    </row>
  </sheetData>
  <mergeCells count="6">
    <mergeCell ref="A1:J1"/>
    <mergeCell ref="C2:E2"/>
    <mergeCell ref="F2:H2"/>
    <mergeCell ref="C4:I4"/>
    <mergeCell ref="I2:I3"/>
    <mergeCell ref="J2:J3"/>
  </mergeCells>
  <pageMargins left="0.7" right="0.7" top="0.75" bottom="0.75" header="0.3" footer="0.3"/>
  <pageSetup paperSize="9" scale="73"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O15" sqref="O15"/>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49" t="s">
        <v>56</v>
      </c>
      <c r="B1" s="550"/>
      <c r="C1" s="550"/>
      <c r="D1" s="550"/>
      <c r="E1" s="550"/>
      <c r="F1" s="550"/>
      <c r="G1" s="550"/>
      <c r="H1" s="550"/>
      <c r="I1" s="550"/>
      <c r="J1" s="550"/>
      <c r="K1" s="552"/>
    </row>
    <row r="2" spans="1:11" s="5" customFormat="1" ht="38.25" customHeight="1" x14ac:dyDescent="0.2">
      <c r="A2" s="12" t="s">
        <v>1</v>
      </c>
      <c r="B2" s="8"/>
      <c r="C2" s="566" t="s">
        <v>49</v>
      </c>
      <c r="D2" s="566"/>
      <c r="E2" s="566"/>
      <c r="F2" s="566" t="s">
        <v>50</v>
      </c>
      <c r="G2" s="566"/>
      <c r="H2" s="566"/>
      <c r="I2" s="580" t="s">
        <v>51</v>
      </c>
      <c r="J2" s="585" t="s">
        <v>57</v>
      </c>
      <c r="K2" s="587" t="s">
        <v>58</v>
      </c>
    </row>
    <row r="3" spans="1:11" s="5" customFormat="1" ht="30.75" customHeight="1" x14ac:dyDescent="0.2">
      <c r="A3" s="12"/>
      <c r="B3" s="8"/>
      <c r="C3" s="352" t="s">
        <v>52</v>
      </c>
      <c r="D3" s="352" t="s">
        <v>53</v>
      </c>
      <c r="E3" s="352" t="s">
        <v>54</v>
      </c>
      <c r="F3" s="352" t="s">
        <v>52</v>
      </c>
      <c r="G3" s="352" t="s">
        <v>53</v>
      </c>
      <c r="H3" s="352" t="s">
        <v>54</v>
      </c>
      <c r="I3" s="581"/>
      <c r="J3" s="586"/>
      <c r="K3" s="588"/>
    </row>
    <row r="4" spans="1:11" s="2" customFormat="1" x14ac:dyDescent="0.2">
      <c r="A4" s="255" t="s">
        <v>10</v>
      </c>
      <c r="B4" s="256" t="s">
        <v>11</v>
      </c>
      <c r="C4" s="579"/>
      <c r="D4" s="579"/>
      <c r="E4" s="579"/>
      <c r="F4" s="579"/>
      <c r="G4" s="579"/>
      <c r="H4" s="579"/>
      <c r="I4" s="579"/>
      <c r="J4" s="10"/>
      <c r="K4" s="28"/>
    </row>
    <row r="5" spans="1:11" x14ac:dyDescent="0.2">
      <c r="A5" s="129" t="s">
        <v>12</v>
      </c>
      <c r="B5" s="257" t="s">
        <v>13</v>
      </c>
      <c r="C5" s="84"/>
      <c r="D5" s="84"/>
      <c r="E5" s="84"/>
      <c r="F5" s="84"/>
      <c r="G5" s="84"/>
      <c r="H5" s="84"/>
      <c r="I5" s="84"/>
      <c r="J5" s="11"/>
      <c r="K5" s="373"/>
    </row>
    <row r="6" spans="1:11" x14ac:dyDescent="0.2">
      <c r="A6" s="129" t="s">
        <v>14</v>
      </c>
      <c r="B6" s="257" t="s">
        <v>15</v>
      </c>
      <c r="C6" s="84"/>
      <c r="D6" s="84">
        <v>22</v>
      </c>
      <c r="E6" s="84">
        <v>446</v>
      </c>
      <c r="F6" s="84"/>
      <c r="G6" s="84"/>
      <c r="H6" s="84"/>
      <c r="I6" s="84"/>
      <c r="J6" s="123">
        <v>468</v>
      </c>
      <c r="K6" s="496">
        <v>446</v>
      </c>
    </row>
    <row r="7" spans="1:11" x14ac:dyDescent="0.2">
      <c r="A7" s="129" t="s">
        <v>16</v>
      </c>
      <c r="B7" s="257" t="s">
        <v>17</v>
      </c>
      <c r="C7" s="84">
        <v>189</v>
      </c>
      <c r="D7" s="84">
        <v>42</v>
      </c>
      <c r="E7" s="84"/>
      <c r="F7" s="84"/>
      <c r="G7" s="84"/>
      <c r="H7" s="84"/>
      <c r="I7" s="84">
        <v>512</v>
      </c>
      <c r="J7" s="11">
        <v>743</v>
      </c>
      <c r="K7" s="373">
        <v>3</v>
      </c>
    </row>
    <row r="8" spans="1:11" x14ac:dyDescent="0.2">
      <c r="A8" s="129" t="s">
        <v>18</v>
      </c>
      <c r="B8" s="257" t="s">
        <v>19</v>
      </c>
      <c r="C8" s="84">
        <v>125</v>
      </c>
      <c r="D8" s="84">
        <v>80</v>
      </c>
      <c r="E8" s="84"/>
      <c r="F8" s="84"/>
      <c r="G8" s="84"/>
      <c r="H8" s="84"/>
      <c r="I8" s="84"/>
      <c r="J8" s="11">
        <v>205</v>
      </c>
      <c r="K8" s="373">
        <v>87</v>
      </c>
    </row>
    <row r="9" spans="1:11" x14ac:dyDescent="0.2">
      <c r="A9" s="129" t="s">
        <v>20</v>
      </c>
      <c r="B9" s="257" t="s">
        <v>21</v>
      </c>
      <c r="C9" s="84"/>
      <c r="D9" s="84">
        <v>14</v>
      </c>
      <c r="E9" s="84"/>
      <c r="F9" s="84"/>
      <c r="G9" s="84"/>
      <c r="H9" s="84"/>
      <c r="I9" s="84"/>
      <c r="J9" s="11">
        <v>14</v>
      </c>
      <c r="K9" s="373">
        <v>14</v>
      </c>
    </row>
    <row r="10" spans="1:11" x14ac:dyDescent="0.2">
      <c r="A10" s="129" t="s">
        <v>22</v>
      </c>
      <c r="B10" s="257" t="s">
        <v>23</v>
      </c>
      <c r="C10" s="84"/>
      <c r="D10" s="84">
        <v>112</v>
      </c>
      <c r="E10" s="84"/>
      <c r="F10" s="84"/>
      <c r="G10" s="84"/>
      <c r="H10" s="84"/>
      <c r="I10" s="84"/>
      <c r="J10" s="11">
        <v>112</v>
      </c>
      <c r="K10" s="373">
        <v>46</v>
      </c>
    </row>
    <row r="11" spans="1:11" x14ac:dyDescent="0.2">
      <c r="A11" s="129" t="s">
        <v>24</v>
      </c>
      <c r="B11" s="257" t="s">
        <v>25</v>
      </c>
      <c r="C11" s="84">
        <v>5</v>
      </c>
      <c r="D11" s="84">
        <v>71</v>
      </c>
      <c r="E11" s="84"/>
      <c r="F11" s="84"/>
      <c r="G11" s="84"/>
      <c r="H11" s="84"/>
      <c r="I11" s="84">
        <v>13</v>
      </c>
      <c r="J11" s="11">
        <v>89</v>
      </c>
      <c r="K11" s="373">
        <v>26</v>
      </c>
    </row>
    <row r="12" spans="1:11" x14ac:dyDescent="0.2">
      <c r="A12" s="129" t="s">
        <v>26</v>
      </c>
      <c r="B12" s="257" t="s">
        <v>27</v>
      </c>
      <c r="C12" s="84"/>
      <c r="D12" s="84"/>
      <c r="E12" s="84"/>
      <c r="F12" s="84"/>
      <c r="G12" s="84"/>
      <c r="H12" s="84"/>
      <c r="I12" s="84"/>
      <c r="J12" s="11"/>
      <c r="K12" s="373"/>
    </row>
    <row r="13" spans="1:11" x14ac:dyDescent="0.2">
      <c r="A13" s="129" t="s">
        <v>28</v>
      </c>
      <c r="B13" s="257" t="s">
        <v>29</v>
      </c>
      <c r="C13" s="84"/>
      <c r="D13" s="84"/>
      <c r="E13" s="84"/>
      <c r="F13" s="84"/>
      <c r="G13" s="84"/>
      <c r="H13" s="84"/>
      <c r="I13" s="84"/>
      <c r="J13" s="11"/>
      <c r="K13" s="373"/>
    </row>
    <row r="14" spans="1:11" x14ac:dyDescent="0.2">
      <c r="A14" s="129" t="s">
        <v>30</v>
      </c>
      <c r="B14" s="257" t="s">
        <v>31</v>
      </c>
      <c r="C14" s="84"/>
      <c r="D14" s="84"/>
      <c r="E14" s="84"/>
      <c r="F14" s="84"/>
      <c r="G14" s="84"/>
      <c r="H14" s="84"/>
      <c r="I14" s="84"/>
      <c r="J14" s="11"/>
      <c r="K14" s="373"/>
    </row>
    <row r="15" spans="1:11" x14ac:dyDescent="0.2">
      <c r="A15" s="129" t="s">
        <v>32</v>
      </c>
      <c r="B15" s="257" t="s">
        <v>33</v>
      </c>
      <c r="C15" s="86"/>
      <c r="D15" s="86"/>
      <c r="E15" s="86"/>
      <c r="F15" s="86"/>
      <c r="G15" s="86"/>
      <c r="H15" s="86"/>
      <c r="I15" s="86"/>
      <c r="J15" s="360"/>
      <c r="K15" s="374"/>
    </row>
    <row r="16" spans="1:11" ht="13.5" thickBot="1" x14ac:dyDescent="0.25">
      <c r="A16" s="21" t="s">
        <v>6</v>
      </c>
      <c r="B16" s="245" t="s">
        <v>35</v>
      </c>
      <c r="C16" s="361">
        <v>319</v>
      </c>
      <c r="D16" s="361">
        <v>341</v>
      </c>
      <c r="E16" s="361">
        <v>446</v>
      </c>
      <c r="F16" s="361"/>
      <c r="G16" s="361"/>
      <c r="H16" s="361"/>
      <c r="I16" s="361">
        <v>525</v>
      </c>
      <c r="J16" s="497">
        <v>1625</v>
      </c>
      <c r="K16" s="182">
        <v>622</v>
      </c>
    </row>
    <row r="18" spans="1:11" ht="30" customHeight="1" x14ac:dyDescent="0.2">
      <c r="A18" s="584" t="s">
        <v>546</v>
      </c>
      <c r="B18" s="584"/>
      <c r="C18" s="584"/>
      <c r="D18" s="584"/>
      <c r="E18" s="584"/>
      <c r="F18" s="584"/>
      <c r="G18" s="584"/>
      <c r="H18" s="584"/>
      <c r="I18" s="584"/>
      <c r="J18" s="584"/>
      <c r="K18" s="584"/>
    </row>
  </sheetData>
  <mergeCells count="8">
    <mergeCell ref="A18:K18"/>
    <mergeCell ref="C4:I4"/>
    <mergeCell ref="A1:K1"/>
    <mergeCell ref="C2:E2"/>
    <mergeCell ref="F2:H2"/>
    <mergeCell ref="I2:I3"/>
    <mergeCell ref="J2:J3"/>
    <mergeCell ref="K2:K3"/>
  </mergeCells>
  <pageMargins left="0.25" right="0.25"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03"/>
  <sheetViews>
    <sheetView topLeftCell="A22" workbookViewId="0">
      <selection activeCell="A83" sqref="A8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89" t="s">
        <v>59</v>
      </c>
      <c r="B1" s="590"/>
      <c r="C1" s="590"/>
      <c r="D1" s="590"/>
      <c r="E1" s="590"/>
      <c r="F1" s="590"/>
      <c r="G1" s="590"/>
      <c r="H1" s="590"/>
      <c r="I1" s="590"/>
      <c r="J1" s="590"/>
      <c r="K1" s="578"/>
    </row>
    <row r="2" spans="1:11" s="5" customFormat="1" ht="38.25" customHeight="1" x14ac:dyDescent="0.2">
      <c r="A2" s="12" t="s">
        <v>1</v>
      </c>
      <c r="B2" s="8"/>
      <c r="C2" s="566" t="s">
        <v>2</v>
      </c>
      <c r="D2" s="566"/>
      <c r="E2" s="566" t="s">
        <v>3</v>
      </c>
      <c r="F2" s="566"/>
      <c r="G2" s="566" t="s">
        <v>4</v>
      </c>
      <c r="H2" s="566"/>
      <c r="I2" s="567" t="s">
        <v>5</v>
      </c>
      <c r="J2" s="568"/>
      <c r="K2" s="353" t="s">
        <v>6</v>
      </c>
    </row>
    <row r="3" spans="1:11" s="5" customFormat="1" ht="13.5" customHeight="1" thickBot="1" x14ac:dyDescent="0.25">
      <c r="A3" s="33"/>
      <c r="B3" s="36"/>
      <c r="C3" s="37" t="s">
        <v>7</v>
      </c>
      <c r="D3" s="37" t="s">
        <v>8</v>
      </c>
      <c r="E3" s="37" t="s">
        <v>7</v>
      </c>
      <c r="F3" s="37" t="s">
        <v>8</v>
      </c>
      <c r="G3" s="37" t="s">
        <v>7</v>
      </c>
      <c r="H3" s="37" t="s">
        <v>8</v>
      </c>
      <c r="I3" s="88" t="s">
        <v>7</v>
      </c>
      <c r="J3" s="88" t="s">
        <v>8</v>
      </c>
      <c r="K3" s="31"/>
    </row>
    <row r="4" spans="1:11" s="6" customFormat="1" x14ac:dyDescent="0.2">
      <c r="A4" s="75" t="s">
        <v>9</v>
      </c>
      <c r="B4" s="35"/>
      <c r="C4" s="563"/>
      <c r="D4" s="564"/>
      <c r="E4" s="564"/>
      <c r="F4" s="564"/>
      <c r="G4" s="564"/>
      <c r="H4" s="564"/>
      <c r="I4" s="564"/>
      <c r="J4" s="564"/>
      <c r="K4" s="565"/>
    </row>
    <row r="5" spans="1:11" x14ac:dyDescent="0.2">
      <c r="A5" s="255" t="s">
        <v>10</v>
      </c>
      <c r="B5" s="256" t="s">
        <v>11</v>
      </c>
      <c r="C5" s="560"/>
      <c r="D5" s="561"/>
      <c r="E5" s="561"/>
      <c r="F5" s="561"/>
      <c r="G5" s="561"/>
      <c r="H5" s="561"/>
      <c r="I5" s="561"/>
      <c r="J5" s="561"/>
      <c r="K5" s="562"/>
    </row>
    <row r="6" spans="1:11" ht="12.75" customHeight="1" x14ac:dyDescent="0.2">
      <c r="A6" s="129" t="s">
        <v>12</v>
      </c>
      <c r="B6" s="257" t="s">
        <v>13</v>
      </c>
      <c r="C6" s="9"/>
      <c r="D6" s="9"/>
      <c r="E6" s="9"/>
      <c r="F6" s="9"/>
      <c r="G6" s="9"/>
      <c r="H6" s="9"/>
      <c r="I6" s="84"/>
      <c r="J6" s="85"/>
      <c r="K6" s="16">
        <f>SUM(C6:J6)</f>
        <v>0</v>
      </c>
    </row>
    <row r="7" spans="1:11" ht="12.75" customHeight="1" x14ac:dyDescent="0.2">
      <c r="A7" s="129" t="s">
        <v>14</v>
      </c>
      <c r="B7" s="257" t="s">
        <v>15</v>
      </c>
      <c r="C7" s="9">
        <v>859</v>
      </c>
      <c r="D7" s="9">
        <v>548</v>
      </c>
      <c r="E7" s="9">
        <v>492</v>
      </c>
      <c r="F7" s="9">
        <v>102</v>
      </c>
      <c r="G7" s="9">
        <v>253</v>
      </c>
      <c r="H7" s="9">
        <v>173</v>
      </c>
      <c r="I7" s="9">
        <v>12</v>
      </c>
      <c r="J7" s="9">
        <v>6</v>
      </c>
      <c r="K7" s="16">
        <f t="shared" ref="K7:K19" si="0">SUM(C7:J7)</f>
        <v>2445</v>
      </c>
    </row>
    <row r="8" spans="1:11" x14ac:dyDescent="0.2">
      <c r="A8" s="129" t="s">
        <v>16</v>
      </c>
      <c r="B8" s="257" t="s">
        <v>17</v>
      </c>
      <c r="C8" s="9">
        <v>220</v>
      </c>
      <c r="D8" s="9">
        <v>144</v>
      </c>
      <c r="E8" s="9"/>
      <c r="F8" s="9"/>
      <c r="G8" s="9">
        <v>13</v>
      </c>
      <c r="H8" s="9">
        <v>0</v>
      </c>
      <c r="I8" s="9">
        <v>5</v>
      </c>
      <c r="J8" s="9">
        <v>4</v>
      </c>
      <c r="K8" s="16">
        <f t="shared" si="0"/>
        <v>386</v>
      </c>
    </row>
    <row r="9" spans="1:11" x14ac:dyDescent="0.2">
      <c r="A9" s="129" t="s">
        <v>18</v>
      </c>
      <c r="B9" s="257" t="s">
        <v>19</v>
      </c>
      <c r="C9" s="9"/>
      <c r="D9" s="9"/>
      <c r="E9" s="9"/>
      <c r="F9" s="9"/>
      <c r="G9" s="9"/>
      <c r="H9" s="9"/>
      <c r="I9" s="84"/>
      <c r="J9" s="85"/>
      <c r="K9" s="16">
        <f t="shared" si="0"/>
        <v>0</v>
      </c>
    </row>
    <row r="10" spans="1:11" x14ac:dyDescent="0.2">
      <c r="A10" s="129" t="s">
        <v>20</v>
      </c>
      <c r="B10" s="257" t="s">
        <v>21</v>
      </c>
      <c r="C10" s="9"/>
      <c r="D10" s="9"/>
      <c r="E10" s="9"/>
      <c r="F10" s="9"/>
      <c r="G10" s="9"/>
      <c r="H10" s="9"/>
      <c r="I10" s="84"/>
      <c r="J10" s="85"/>
      <c r="K10" s="16">
        <f t="shared" si="0"/>
        <v>0</v>
      </c>
    </row>
    <row r="11" spans="1:11" ht="12.75" customHeight="1" x14ac:dyDescent="0.2">
      <c r="A11" s="129" t="s">
        <v>22</v>
      </c>
      <c r="B11" s="257" t="s">
        <v>23</v>
      </c>
      <c r="C11" s="9"/>
      <c r="D11" s="9"/>
      <c r="E11" s="9"/>
      <c r="F11" s="9"/>
      <c r="G11" s="9"/>
      <c r="H11" s="9"/>
      <c r="I11" s="84"/>
      <c r="J11" s="85"/>
      <c r="K11" s="16">
        <f t="shared" si="0"/>
        <v>0</v>
      </c>
    </row>
    <row r="12" spans="1:11" x14ac:dyDescent="0.2">
      <c r="A12" s="129" t="s">
        <v>24</v>
      </c>
      <c r="B12" s="257" t="s">
        <v>25</v>
      </c>
      <c r="C12" s="9"/>
      <c r="D12" s="9"/>
      <c r="E12" s="9"/>
      <c r="F12" s="9"/>
      <c r="G12" s="9"/>
      <c r="H12" s="9"/>
      <c r="I12" s="84"/>
      <c r="J12" s="85"/>
      <c r="K12" s="16">
        <f t="shared" si="0"/>
        <v>0</v>
      </c>
    </row>
    <row r="13" spans="1:11" x14ac:dyDescent="0.2">
      <c r="A13" s="129" t="s">
        <v>26</v>
      </c>
      <c r="B13" s="257" t="s">
        <v>27</v>
      </c>
      <c r="C13" s="9"/>
      <c r="D13" s="9"/>
      <c r="E13" s="9"/>
      <c r="F13" s="9"/>
      <c r="G13" s="9"/>
      <c r="H13" s="9"/>
      <c r="I13" s="84"/>
      <c r="J13" s="85"/>
      <c r="K13" s="16">
        <f t="shared" si="0"/>
        <v>0</v>
      </c>
    </row>
    <row r="14" spans="1:11" x14ac:dyDescent="0.2">
      <c r="A14" s="129" t="s">
        <v>28</v>
      </c>
      <c r="B14" s="257" t="s">
        <v>29</v>
      </c>
      <c r="C14" s="9"/>
      <c r="D14" s="9"/>
      <c r="E14" s="9"/>
      <c r="F14" s="9"/>
      <c r="G14" s="9"/>
      <c r="H14" s="9"/>
      <c r="I14" s="84"/>
      <c r="J14" s="85"/>
      <c r="K14" s="16">
        <f t="shared" si="0"/>
        <v>0</v>
      </c>
    </row>
    <row r="15" spans="1:11" s="6" customFormat="1" x14ac:dyDescent="0.2">
      <c r="A15" s="129" t="s">
        <v>30</v>
      </c>
      <c r="B15" s="257" t="s">
        <v>31</v>
      </c>
      <c r="C15" s="9"/>
      <c r="D15" s="9"/>
      <c r="E15" s="9"/>
      <c r="F15" s="9"/>
      <c r="G15" s="9"/>
      <c r="H15" s="9"/>
      <c r="I15" s="84"/>
      <c r="J15" s="85"/>
      <c r="K15" s="16">
        <f t="shared" si="0"/>
        <v>0</v>
      </c>
    </row>
    <row r="16" spans="1:11" s="6" customFormat="1" x14ac:dyDescent="0.2">
      <c r="A16" s="129" t="s">
        <v>32</v>
      </c>
      <c r="B16" s="257" t="s">
        <v>33</v>
      </c>
      <c r="C16" s="9"/>
      <c r="D16" s="9"/>
      <c r="E16" s="9"/>
      <c r="F16" s="9"/>
      <c r="G16" s="9"/>
      <c r="H16" s="9"/>
      <c r="I16" s="84"/>
      <c r="J16" s="85"/>
      <c r="K16" s="16">
        <f t="shared" si="0"/>
        <v>0</v>
      </c>
    </row>
    <row r="17" spans="1:11" s="6" customFormat="1" x14ac:dyDescent="0.2">
      <c r="A17" s="258" t="s">
        <v>34</v>
      </c>
      <c r="B17" s="259" t="s">
        <v>35</v>
      </c>
      <c r="C17" s="11">
        <f>SUM(C6:C16)</f>
        <v>1079</v>
      </c>
      <c r="D17" s="11">
        <f t="shared" ref="D17:J17" si="1">SUM(D6:D16)</f>
        <v>692</v>
      </c>
      <c r="E17" s="11">
        <f t="shared" si="1"/>
        <v>492</v>
      </c>
      <c r="F17" s="11">
        <f t="shared" si="1"/>
        <v>102</v>
      </c>
      <c r="G17" s="11">
        <f t="shared" si="1"/>
        <v>266</v>
      </c>
      <c r="H17" s="11">
        <f t="shared" si="1"/>
        <v>173</v>
      </c>
      <c r="I17" s="11">
        <f t="shared" si="1"/>
        <v>17</v>
      </c>
      <c r="J17" s="11">
        <f t="shared" si="1"/>
        <v>10</v>
      </c>
      <c r="K17" s="16">
        <f t="shared" si="0"/>
        <v>2831</v>
      </c>
    </row>
    <row r="18" spans="1:11" s="6" customFormat="1" x14ac:dyDescent="0.2">
      <c r="A18" s="265" t="s">
        <v>60</v>
      </c>
      <c r="B18" s="266" t="s">
        <v>35</v>
      </c>
      <c r="C18" s="68">
        <v>881</v>
      </c>
      <c r="D18" s="68">
        <v>544</v>
      </c>
      <c r="E18" s="68">
        <v>432</v>
      </c>
      <c r="F18" s="68">
        <v>99</v>
      </c>
      <c r="G18" s="68">
        <v>210</v>
      </c>
      <c r="H18" s="68">
        <v>159</v>
      </c>
      <c r="I18" s="68">
        <v>9</v>
      </c>
      <c r="J18" s="68">
        <v>5</v>
      </c>
      <c r="K18" s="16">
        <f t="shared" si="0"/>
        <v>2339</v>
      </c>
    </row>
    <row r="19" spans="1:11" s="6" customFormat="1" x14ac:dyDescent="0.2">
      <c r="A19" s="265" t="s">
        <v>61</v>
      </c>
      <c r="B19" s="266" t="s">
        <v>35</v>
      </c>
      <c r="C19" s="68">
        <v>19</v>
      </c>
      <c r="D19" s="68">
        <v>3</v>
      </c>
      <c r="E19" s="68">
        <v>1</v>
      </c>
      <c r="F19" s="68">
        <v>1</v>
      </c>
      <c r="G19" s="68">
        <v>5</v>
      </c>
      <c r="H19" s="68">
        <v>0</v>
      </c>
      <c r="I19" s="68">
        <v>0</v>
      </c>
      <c r="J19" s="68">
        <v>0</v>
      </c>
      <c r="K19" s="16">
        <f t="shared" si="0"/>
        <v>29</v>
      </c>
    </row>
    <row r="20" spans="1:11" s="2" customFormat="1" x14ac:dyDescent="0.2">
      <c r="A20" s="132" t="s">
        <v>36</v>
      </c>
      <c r="B20" s="260"/>
      <c r="C20" s="557"/>
      <c r="D20" s="558"/>
      <c r="E20" s="558"/>
      <c r="F20" s="558"/>
      <c r="G20" s="558"/>
      <c r="H20" s="558"/>
      <c r="I20" s="558"/>
      <c r="J20" s="558"/>
      <c r="K20" s="559"/>
    </row>
    <row r="21" spans="1:11" x14ac:dyDescent="0.2">
      <c r="A21" s="255" t="s">
        <v>10</v>
      </c>
      <c r="B21" s="256" t="s">
        <v>11</v>
      </c>
      <c r="C21" s="560"/>
      <c r="D21" s="561"/>
      <c r="E21" s="561"/>
      <c r="F21" s="561"/>
      <c r="G21" s="561"/>
      <c r="H21" s="561"/>
      <c r="I21" s="561"/>
      <c r="J21" s="561"/>
      <c r="K21" s="562"/>
    </row>
    <row r="22" spans="1:11" x14ac:dyDescent="0.2">
      <c r="A22" s="129" t="s">
        <v>12</v>
      </c>
      <c r="B22" s="257" t="s">
        <v>13</v>
      </c>
      <c r="C22" s="9"/>
      <c r="D22" s="9"/>
      <c r="E22" s="9"/>
      <c r="F22" s="9"/>
      <c r="G22" s="9"/>
      <c r="H22" s="9"/>
      <c r="I22" s="84"/>
      <c r="J22" s="85"/>
      <c r="K22" s="16">
        <f>SUM(C22:J22)</f>
        <v>0</v>
      </c>
    </row>
    <row r="23" spans="1:11" x14ac:dyDescent="0.2">
      <c r="A23" s="129" t="s">
        <v>14</v>
      </c>
      <c r="B23" s="257" t="s">
        <v>15</v>
      </c>
      <c r="C23" s="9"/>
      <c r="D23" s="9"/>
      <c r="E23" s="9"/>
      <c r="F23" s="9"/>
      <c r="G23" s="9"/>
      <c r="H23" s="9"/>
      <c r="I23" s="84"/>
      <c r="J23" s="85"/>
      <c r="K23" s="16">
        <f t="shared" ref="K23:K32" si="2">SUM(C23:J23)</f>
        <v>0</v>
      </c>
    </row>
    <row r="24" spans="1:11" x14ac:dyDescent="0.2">
      <c r="A24" s="129" t="s">
        <v>16</v>
      </c>
      <c r="B24" s="257" t="s">
        <v>17</v>
      </c>
      <c r="C24" s="9"/>
      <c r="D24" s="9"/>
      <c r="E24" s="9"/>
      <c r="F24" s="9"/>
      <c r="G24" s="9"/>
      <c r="H24" s="9"/>
      <c r="I24" s="84"/>
      <c r="J24" s="85"/>
      <c r="K24" s="16">
        <f t="shared" si="2"/>
        <v>0</v>
      </c>
    </row>
    <row r="25" spans="1:11" x14ac:dyDescent="0.2">
      <c r="A25" s="129" t="s">
        <v>18</v>
      </c>
      <c r="B25" s="257" t="s">
        <v>19</v>
      </c>
      <c r="C25" s="9"/>
      <c r="D25" s="9"/>
      <c r="E25" s="9"/>
      <c r="F25" s="9"/>
      <c r="G25" s="9"/>
      <c r="H25" s="9"/>
      <c r="I25" s="84"/>
      <c r="J25" s="85"/>
      <c r="K25" s="16">
        <f t="shared" si="2"/>
        <v>0</v>
      </c>
    </row>
    <row r="26" spans="1:11" x14ac:dyDescent="0.2">
      <c r="A26" s="129" t="s">
        <v>20</v>
      </c>
      <c r="B26" s="257" t="s">
        <v>21</v>
      </c>
      <c r="C26" s="9">
        <v>302</v>
      </c>
      <c r="D26" s="9">
        <v>138</v>
      </c>
      <c r="E26" s="9"/>
      <c r="F26" s="9"/>
      <c r="G26" s="9"/>
      <c r="H26" s="9"/>
      <c r="I26" s="84"/>
      <c r="J26" s="85"/>
      <c r="K26" s="16">
        <f t="shared" si="2"/>
        <v>440</v>
      </c>
    </row>
    <row r="27" spans="1:11" x14ac:dyDescent="0.2">
      <c r="A27" s="129" t="s">
        <v>22</v>
      </c>
      <c r="B27" s="257" t="s">
        <v>23</v>
      </c>
      <c r="C27" s="9"/>
      <c r="D27" s="9"/>
      <c r="E27" s="9"/>
      <c r="F27" s="9"/>
      <c r="G27" s="9"/>
      <c r="H27" s="9"/>
      <c r="I27" s="84"/>
      <c r="J27" s="85"/>
      <c r="K27" s="16">
        <f t="shared" si="2"/>
        <v>0</v>
      </c>
    </row>
    <row r="28" spans="1:11" x14ac:dyDescent="0.2">
      <c r="A28" s="129" t="s">
        <v>24</v>
      </c>
      <c r="B28" s="257" t="s">
        <v>25</v>
      </c>
      <c r="C28" s="9">
        <v>606</v>
      </c>
      <c r="D28" s="9">
        <v>177</v>
      </c>
      <c r="E28" s="9">
        <v>0</v>
      </c>
      <c r="F28" s="9">
        <v>0</v>
      </c>
      <c r="G28" s="9">
        <v>180</v>
      </c>
      <c r="H28" s="9">
        <v>151</v>
      </c>
      <c r="I28" s="84">
        <v>20</v>
      </c>
      <c r="J28" s="85">
        <v>18</v>
      </c>
      <c r="K28" s="16">
        <f t="shared" si="2"/>
        <v>1152</v>
      </c>
    </row>
    <row r="29" spans="1:11" x14ac:dyDescent="0.2">
      <c r="A29" s="129" t="s">
        <v>26</v>
      </c>
      <c r="B29" s="257" t="s">
        <v>27</v>
      </c>
      <c r="C29" s="9"/>
      <c r="D29" s="9"/>
      <c r="E29" s="9"/>
      <c r="F29" s="9"/>
      <c r="G29" s="9"/>
      <c r="H29" s="9"/>
      <c r="I29" s="84"/>
      <c r="J29" s="85"/>
      <c r="K29" s="16">
        <f t="shared" si="2"/>
        <v>0</v>
      </c>
    </row>
    <row r="30" spans="1:11" x14ac:dyDescent="0.2">
      <c r="A30" s="129" t="s">
        <v>28</v>
      </c>
      <c r="B30" s="257" t="s">
        <v>29</v>
      </c>
      <c r="C30" s="9"/>
      <c r="D30" s="9"/>
      <c r="E30" s="9"/>
      <c r="F30" s="9"/>
      <c r="G30" s="9"/>
      <c r="H30" s="9"/>
      <c r="I30" s="84"/>
      <c r="J30" s="85"/>
      <c r="K30" s="16">
        <f t="shared" si="2"/>
        <v>0</v>
      </c>
    </row>
    <row r="31" spans="1:11" x14ac:dyDescent="0.2">
      <c r="A31" s="129" t="s">
        <v>30</v>
      </c>
      <c r="B31" s="257" t="s">
        <v>31</v>
      </c>
      <c r="C31" s="9"/>
      <c r="D31" s="9"/>
      <c r="E31" s="9"/>
      <c r="F31" s="9"/>
      <c r="G31" s="9"/>
      <c r="H31" s="9"/>
      <c r="I31" s="84"/>
      <c r="J31" s="85"/>
      <c r="K31" s="16">
        <f t="shared" si="2"/>
        <v>0</v>
      </c>
    </row>
    <row r="32" spans="1:11" x14ac:dyDescent="0.2">
      <c r="A32" s="129" t="s">
        <v>32</v>
      </c>
      <c r="B32" s="257" t="s">
        <v>33</v>
      </c>
      <c r="C32" s="9"/>
      <c r="D32" s="9"/>
      <c r="E32" s="9"/>
      <c r="F32" s="9"/>
      <c r="G32" s="9"/>
      <c r="H32" s="9"/>
      <c r="I32" s="84"/>
      <c r="J32" s="85"/>
      <c r="K32" s="16">
        <f t="shared" si="2"/>
        <v>0</v>
      </c>
    </row>
    <row r="33" spans="1:11" x14ac:dyDescent="0.2">
      <c r="A33" s="258" t="s">
        <v>34</v>
      </c>
      <c r="B33" s="259" t="s">
        <v>35</v>
      </c>
      <c r="C33" s="11">
        <f>SUM(C22:C32)</f>
        <v>908</v>
      </c>
      <c r="D33" s="11">
        <f t="shared" ref="D33:J33" si="3">SUM(D22:D32)</f>
        <v>315</v>
      </c>
      <c r="E33" s="11">
        <f t="shared" si="3"/>
        <v>0</v>
      </c>
      <c r="F33" s="11">
        <f t="shared" si="3"/>
        <v>0</v>
      </c>
      <c r="G33" s="11">
        <f t="shared" si="3"/>
        <v>180</v>
      </c>
      <c r="H33" s="11">
        <f t="shared" si="3"/>
        <v>151</v>
      </c>
      <c r="I33" s="11">
        <f t="shared" si="3"/>
        <v>20</v>
      </c>
      <c r="J33" s="11">
        <f t="shared" si="3"/>
        <v>18</v>
      </c>
      <c r="K33" s="16">
        <f>SUM(K22:K32)</f>
        <v>1592</v>
      </c>
    </row>
    <row r="34" spans="1:11" x14ac:dyDescent="0.2">
      <c r="A34" s="265" t="s">
        <v>62</v>
      </c>
      <c r="B34" s="266" t="s">
        <v>35</v>
      </c>
      <c r="C34" s="68">
        <v>279</v>
      </c>
      <c r="D34" s="68">
        <v>134</v>
      </c>
      <c r="E34" s="68">
        <v>0</v>
      </c>
      <c r="F34" s="68">
        <v>0</v>
      </c>
      <c r="G34" s="68">
        <v>59</v>
      </c>
      <c r="H34" s="68">
        <v>32</v>
      </c>
      <c r="I34" s="68">
        <v>9</v>
      </c>
      <c r="J34" s="68">
        <v>1</v>
      </c>
      <c r="K34" s="17">
        <f t="shared" ref="K34:K35" si="4">SUM(C34:J34)</f>
        <v>514</v>
      </c>
    </row>
    <row r="35" spans="1:11" ht="13.9" customHeight="1" x14ac:dyDescent="0.2">
      <c r="A35" s="265" t="s">
        <v>63</v>
      </c>
      <c r="B35" s="266" t="s">
        <v>35</v>
      </c>
      <c r="C35" s="68">
        <v>49</v>
      </c>
      <c r="D35" s="68">
        <v>6</v>
      </c>
      <c r="E35" s="68">
        <v>0</v>
      </c>
      <c r="F35" s="68">
        <v>0</v>
      </c>
      <c r="G35" s="68">
        <v>13</v>
      </c>
      <c r="H35" s="68">
        <v>1</v>
      </c>
      <c r="I35" s="68">
        <v>3</v>
      </c>
      <c r="J35" s="68">
        <v>0</v>
      </c>
      <c r="K35" s="17">
        <f t="shared" si="4"/>
        <v>72</v>
      </c>
    </row>
    <row r="36" spans="1:11" x14ac:dyDescent="0.2">
      <c r="A36" s="132" t="s">
        <v>37</v>
      </c>
      <c r="B36" s="260"/>
      <c r="C36" s="557"/>
      <c r="D36" s="558"/>
      <c r="E36" s="558"/>
      <c r="F36" s="558"/>
      <c r="G36" s="558"/>
      <c r="H36" s="558"/>
      <c r="I36" s="558"/>
      <c r="J36" s="558"/>
      <c r="K36" s="559"/>
    </row>
    <row r="37" spans="1:11" x14ac:dyDescent="0.2">
      <c r="A37" s="255" t="s">
        <v>10</v>
      </c>
      <c r="B37" s="256" t="s">
        <v>11</v>
      </c>
      <c r="C37" s="560"/>
      <c r="D37" s="561"/>
      <c r="E37" s="561"/>
      <c r="F37" s="561"/>
      <c r="G37" s="561"/>
      <c r="H37" s="561"/>
      <c r="I37" s="561"/>
      <c r="J37" s="561"/>
      <c r="K37" s="562"/>
    </row>
    <row r="38" spans="1:11" x14ac:dyDescent="0.2">
      <c r="A38" s="129" t="s">
        <v>12</v>
      </c>
      <c r="B38" s="257" t="s">
        <v>13</v>
      </c>
      <c r="C38" s="394" t="s">
        <v>545</v>
      </c>
      <c r="D38" s="395" t="s">
        <v>545</v>
      </c>
      <c r="E38" s="395" t="s">
        <v>545</v>
      </c>
      <c r="F38" s="395" t="s">
        <v>545</v>
      </c>
      <c r="G38" s="395" t="s">
        <v>545</v>
      </c>
      <c r="H38" s="395" t="s">
        <v>545</v>
      </c>
      <c r="I38" s="395" t="s">
        <v>545</v>
      </c>
      <c r="J38" s="396" t="s">
        <v>545</v>
      </c>
      <c r="K38" s="16">
        <f>SUM(C38:J38)</f>
        <v>0</v>
      </c>
    </row>
    <row r="39" spans="1:11" x14ac:dyDescent="0.2">
      <c r="A39" s="129" t="s">
        <v>14</v>
      </c>
      <c r="B39" s="257" t="s">
        <v>15</v>
      </c>
      <c r="C39" s="397">
        <v>63</v>
      </c>
      <c r="D39" s="398" t="s">
        <v>545</v>
      </c>
      <c r="E39" s="398" t="s">
        <v>545</v>
      </c>
      <c r="F39" s="398" t="s">
        <v>545</v>
      </c>
      <c r="G39" s="398" t="s">
        <v>545</v>
      </c>
      <c r="H39" s="398" t="s">
        <v>545</v>
      </c>
      <c r="I39" s="398" t="s">
        <v>545</v>
      </c>
      <c r="J39" s="399" t="s">
        <v>545</v>
      </c>
      <c r="K39" s="16">
        <f t="shared" ref="K39:K48" si="5">SUM(C39:J39)</f>
        <v>63</v>
      </c>
    </row>
    <row r="40" spans="1:11" x14ac:dyDescent="0.2">
      <c r="A40" s="129" t="s">
        <v>16</v>
      </c>
      <c r="B40" s="257" t="s">
        <v>17</v>
      </c>
      <c r="C40" s="397">
        <v>149</v>
      </c>
      <c r="D40" s="398">
        <v>43</v>
      </c>
      <c r="E40" s="398" t="s">
        <v>545</v>
      </c>
      <c r="F40" s="398" t="s">
        <v>545</v>
      </c>
      <c r="G40" s="398">
        <v>56</v>
      </c>
      <c r="H40" s="398">
        <v>43</v>
      </c>
      <c r="I40" s="398">
        <v>56</v>
      </c>
      <c r="J40" s="399">
        <v>9</v>
      </c>
      <c r="K40" s="16">
        <f t="shared" si="5"/>
        <v>356</v>
      </c>
    </row>
    <row r="41" spans="1:11" x14ac:dyDescent="0.2">
      <c r="A41" s="129" t="s">
        <v>18</v>
      </c>
      <c r="B41" s="257" t="s">
        <v>19</v>
      </c>
      <c r="C41" s="397">
        <v>224</v>
      </c>
      <c r="D41" s="398">
        <v>77</v>
      </c>
      <c r="E41" s="398" t="s">
        <v>545</v>
      </c>
      <c r="F41" s="398" t="s">
        <v>545</v>
      </c>
      <c r="G41" s="398">
        <v>38</v>
      </c>
      <c r="H41" s="398">
        <v>61</v>
      </c>
      <c r="I41" s="398">
        <v>17</v>
      </c>
      <c r="J41" s="399">
        <v>1</v>
      </c>
      <c r="K41" s="16">
        <f t="shared" si="5"/>
        <v>418</v>
      </c>
    </row>
    <row r="42" spans="1:11" x14ac:dyDescent="0.2">
      <c r="A42" s="129" t="s">
        <v>20</v>
      </c>
      <c r="B42" s="257" t="s">
        <v>21</v>
      </c>
      <c r="C42" s="397" t="s">
        <v>545</v>
      </c>
      <c r="D42" s="398" t="s">
        <v>545</v>
      </c>
      <c r="E42" s="398" t="s">
        <v>545</v>
      </c>
      <c r="F42" s="398" t="s">
        <v>545</v>
      </c>
      <c r="G42" s="398" t="s">
        <v>545</v>
      </c>
      <c r="H42" s="398" t="s">
        <v>545</v>
      </c>
      <c r="I42" s="398" t="s">
        <v>545</v>
      </c>
      <c r="J42" s="399" t="s">
        <v>545</v>
      </c>
      <c r="K42" s="16">
        <f t="shared" si="5"/>
        <v>0</v>
      </c>
    </row>
    <row r="43" spans="1:11" x14ac:dyDescent="0.2">
      <c r="A43" s="129" t="s">
        <v>22</v>
      </c>
      <c r="B43" s="257" t="s">
        <v>23</v>
      </c>
      <c r="C43" s="397" t="s">
        <v>545</v>
      </c>
      <c r="D43" s="398" t="s">
        <v>545</v>
      </c>
      <c r="E43" s="398" t="s">
        <v>545</v>
      </c>
      <c r="F43" s="398" t="s">
        <v>545</v>
      </c>
      <c r="G43" s="398" t="s">
        <v>545</v>
      </c>
      <c r="H43" s="398" t="s">
        <v>545</v>
      </c>
      <c r="I43" s="398" t="s">
        <v>545</v>
      </c>
      <c r="J43" s="399" t="s">
        <v>545</v>
      </c>
      <c r="K43" s="16">
        <f t="shared" si="5"/>
        <v>0</v>
      </c>
    </row>
    <row r="44" spans="1:11" x14ac:dyDescent="0.2">
      <c r="A44" s="129" t="s">
        <v>24</v>
      </c>
      <c r="B44" s="257" t="s">
        <v>25</v>
      </c>
      <c r="C44" s="397">
        <v>7</v>
      </c>
      <c r="D44" s="398">
        <v>23</v>
      </c>
      <c r="E44" s="398" t="s">
        <v>545</v>
      </c>
      <c r="F44" s="398" t="s">
        <v>545</v>
      </c>
      <c r="G44" s="398" t="s">
        <v>545</v>
      </c>
      <c r="H44" s="398" t="s">
        <v>545</v>
      </c>
      <c r="I44" s="398" t="s">
        <v>545</v>
      </c>
      <c r="J44" s="399" t="s">
        <v>545</v>
      </c>
      <c r="K44" s="16">
        <f t="shared" si="5"/>
        <v>30</v>
      </c>
    </row>
    <row r="45" spans="1:11" x14ac:dyDescent="0.2">
      <c r="A45" s="129" t="s">
        <v>26</v>
      </c>
      <c r="B45" s="257" t="s">
        <v>27</v>
      </c>
      <c r="C45" s="397" t="s">
        <v>545</v>
      </c>
      <c r="D45" s="398" t="s">
        <v>545</v>
      </c>
      <c r="E45" s="398" t="s">
        <v>545</v>
      </c>
      <c r="F45" s="398" t="s">
        <v>545</v>
      </c>
      <c r="G45" s="398" t="s">
        <v>545</v>
      </c>
      <c r="H45" s="398" t="s">
        <v>545</v>
      </c>
      <c r="I45" s="398" t="s">
        <v>545</v>
      </c>
      <c r="J45" s="399" t="s">
        <v>545</v>
      </c>
      <c r="K45" s="16">
        <f t="shared" si="5"/>
        <v>0</v>
      </c>
    </row>
    <row r="46" spans="1:11" x14ac:dyDescent="0.2">
      <c r="A46" s="129" t="s">
        <v>28</v>
      </c>
      <c r="B46" s="257" t="s">
        <v>29</v>
      </c>
      <c r="C46" s="397" t="s">
        <v>545</v>
      </c>
      <c r="D46" s="398" t="s">
        <v>545</v>
      </c>
      <c r="E46" s="398" t="s">
        <v>545</v>
      </c>
      <c r="F46" s="398" t="s">
        <v>545</v>
      </c>
      <c r="G46" s="398" t="s">
        <v>545</v>
      </c>
      <c r="H46" s="398" t="s">
        <v>545</v>
      </c>
      <c r="I46" s="398" t="s">
        <v>545</v>
      </c>
      <c r="J46" s="399" t="s">
        <v>545</v>
      </c>
      <c r="K46" s="16">
        <f t="shared" si="5"/>
        <v>0</v>
      </c>
    </row>
    <row r="47" spans="1:11" x14ac:dyDescent="0.2">
      <c r="A47" s="129" t="s">
        <v>30</v>
      </c>
      <c r="B47" s="257" t="s">
        <v>31</v>
      </c>
      <c r="C47" s="397">
        <v>74</v>
      </c>
      <c r="D47" s="398">
        <v>121</v>
      </c>
      <c r="E47" s="398" t="s">
        <v>545</v>
      </c>
      <c r="F47" s="398" t="s">
        <v>545</v>
      </c>
      <c r="G47" s="398" t="s">
        <v>545</v>
      </c>
      <c r="H47" s="398" t="s">
        <v>545</v>
      </c>
      <c r="I47" s="398" t="s">
        <v>545</v>
      </c>
      <c r="J47" s="399" t="s">
        <v>545</v>
      </c>
      <c r="K47" s="16">
        <f t="shared" si="5"/>
        <v>195</v>
      </c>
    </row>
    <row r="48" spans="1:11" x14ac:dyDescent="0.2">
      <c r="A48" s="129" t="s">
        <v>32</v>
      </c>
      <c r="B48" s="257" t="s">
        <v>33</v>
      </c>
      <c r="C48" s="397" t="s">
        <v>545</v>
      </c>
      <c r="D48" s="398" t="s">
        <v>545</v>
      </c>
      <c r="E48" s="398" t="s">
        <v>545</v>
      </c>
      <c r="F48" s="398" t="s">
        <v>545</v>
      </c>
      <c r="G48" s="398" t="s">
        <v>545</v>
      </c>
      <c r="H48" s="398" t="s">
        <v>545</v>
      </c>
      <c r="I48" s="398" t="s">
        <v>545</v>
      </c>
      <c r="J48" s="399" t="s">
        <v>545</v>
      </c>
      <c r="K48" s="16">
        <f t="shared" si="5"/>
        <v>0</v>
      </c>
    </row>
    <row r="49" spans="1:11" x14ac:dyDescent="0.2">
      <c r="A49" s="258" t="s">
        <v>34</v>
      </c>
      <c r="B49" s="259" t="s">
        <v>35</v>
      </c>
      <c r="C49" s="11">
        <f>SUM(C38:C48)</f>
        <v>517</v>
      </c>
      <c r="D49" s="11">
        <f t="shared" ref="D49:J49" si="6">SUM(D38:D48)</f>
        <v>264</v>
      </c>
      <c r="E49" s="11">
        <f t="shared" si="6"/>
        <v>0</v>
      </c>
      <c r="F49" s="11">
        <f t="shared" si="6"/>
        <v>0</v>
      </c>
      <c r="G49" s="11">
        <f t="shared" si="6"/>
        <v>94</v>
      </c>
      <c r="H49" s="11">
        <f t="shared" si="6"/>
        <v>104</v>
      </c>
      <c r="I49" s="11">
        <f t="shared" si="6"/>
        <v>73</v>
      </c>
      <c r="J49" s="11">
        <f t="shared" si="6"/>
        <v>10</v>
      </c>
      <c r="K49" s="16">
        <f>SUM(K38:K48)</f>
        <v>1062</v>
      </c>
    </row>
    <row r="50" spans="1:11" x14ac:dyDescent="0.2">
      <c r="A50" s="265" t="s">
        <v>64</v>
      </c>
      <c r="B50" s="266" t="s">
        <v>35</v>
      </c>
      <c r="C50" s="394">
        <v>316</v>
      </c>
      <c r="D50" s="395">
        <v>175</v>
      </c>
      <c r="E50" s="395" t="s">
        <v>545</v>
      </c>
      <c r="F50" s="395" t="s">
        <v>545</v>
      </c>
      <c r="G50" s="395">
        <v>59</v>
      </c>
      <c r="H50" s="395">
        <v>56</v>
      </c>
      <c r="I50" s="395">
        <v>27</v>
      </c>
      <c r="J50" s="395">
        <v>2</v>
      </c>
      <c r="K50" s="17">
        <f t="shared" ref="K50:K51" si="7">SUM(C50:J50)</f>
        <v>635</v>
      </c>
    </row>
    <row r="51" spans="1:11" x14ac:dyDescent="0.2">
      <c r="A51" s="265" t="s">
        <v>65</v>
      </c>
      <c r="B51" s="266" t="s">
        <v>35</v>
      </c>
      <c r="C51" s="397">
        <v>16</v>
      </c>
      <c r="D51" s="398">
        <v>1</v>
      </c>
      <c r="E51" s="398" t="s">
        <v>545</v>
      </c>
      <c r="F51" s="398" t="s">
        <v>545</v>
      </c>
      <c r="G51" s="398">
        <v>7</v>
      </c>
      <c r="H51" s="398">
        <v>3</v>
      </c>
      <c r="I51" s="398">
        <v>13</v>
      </c>
      <c r="J51" s="398">
        <v>1</v>
      </c>
      <c r="K51" s="17">
        <f t="shared" si="7"/>
        <v>41</v>
      </c>
    </row>
    <row r="52" spans="1:11" x14ac:dyDescent="0.2">
      <c r="A52" s="132" t="s">
        <v>38</v>
      </c>
      <c r="B52" s="260"/>
      <c r="C52" s="557"/>
      <c r="D52" s="558"/>
      <c r="E52" s="558"/>
      <c r="F52" s="558"/>
      <c r="G52" s="558"/>
      <c r="H52" s="558"/>
      <c r="I52" s="558"/>
      <c r="J52" s="558"/>
      <c r="K52" s="559"/>
    </row>
    <row r="53" spans="1:11" x14ac:dyDescent="0.2">
      <c r="A53" s="255" t="s">
        <v>10</v>
      </c>
      <c r="B53" s="256" t="s">
        <v>11</v>
      </c>
      <c r="C53" s="560"/>
      <c r="D53" s="561"/>
      <c r="E53" s="561"/>
      <c r="F53" s="561"/>
      <c r="G53" s="561"/>
      <c r="H53" s="561"/>
      <c r="I53" s="561"/>
      <c r="J53" s="561"/>
      <c r="K53" s="562"/>
    </row>
    <row r="54" spans="1:11" x14ac:dyDescent="0.2">
      <c r="A54" s="129" t="s">
        <v>12</v>
      </c>
      <c r="B54" s="257" t="s">
        <v>13</v>
      </c>
      <c r="C54" s="9"/>
      <c r="D54" s="9"/>
      <c r="E54" s="9"/>
      <c r="F54" s="9"/>
      <c r="G54" s="9"/>
      <c r="H54" s="9"/>
      <c r="I54" s="84"/>
      <c r="J54" s="85"/>
      <c r="K54" s="16">
        <f>SUM(C54:J54)</f>
        <v>0</v>
      </c>
    </row>
    <row r="55" spans="1:11" x14ac:dyDescent="0.2">
      <c r="A55" s="129" t="s">
        <v>14</v>
      </c>
      <c r="B55" s="257" t="s">
        <v>15</v>
      </c>
      <c r="C55" s="9">
        <v>221</v>
      </c>
      <c r="D55" s="9"/>
      <c r="E55" s="9"/>
      <c r="F55" s="9"/>
      <c r="G55" s="9">
        <v>4</v>
      </c>
      <c r="H55" s="9"/>
      <c r="I55" s="84"/>
      <c r="J55" s="85"/>
      <c r="K55" s="16">
        <f t="shared" ref="K55:K64" si="8">SUM(C55:J55)</f>
        <v>225</v>
      </c>
    </row>
    <row r="56" spans="1:11" x14ac:dyDescent="0.2">
      <c r="A56" s="129" t="s">
        <v>16</v>
      </c>
      <c r="B56" s="257" t="s">
        <v>17</v>
      </c>
      <c r="C56" s="9"/>
      <c r="D56" s="9"/>
      <c r="E56" s="9"/>
      <c r="F56" s="9"/>
      <c r="G56" s="9"/>
      <c r="H56" s="9"/>
      <c r="I56" s="84"/>
      <c r="J56" s="85"/>
      <c r="K56" s="16">
        <f t="shared" si="8"/>
        <v>0</v>
      </c>
    </row>
    <row r="57" spans="1:11" x14ac:dyDescent="0.2">
      <c r="A57" s="129" t="s">
        <v>18</v>
      </c>
      <c r="B57" s="257" t="s">
        <v>19</v>
      </c>
      <c r="C57" s="9"/>
      <c r="D57" s="9"/>
      <c r="E57" s="9"/>
      <c r="F57" s="9"/>
      <c r="G57" s="9"/>
      <c r="H57" s="9"/>
      <c r="I57" s="84"/>
      <c r="J57" s="85"/>
      <c r="K57" s="16">
        <f t="shared" si="8"/>
        <v>0</v>
      </c>
    </row>
    <row r="58" spans="1:11" x14ac:dyDescent="0.2">
      <c r="A58" s="129" t="s">
        <v>20</v>
      </c>
      <c r="B58" s="257" t="s">
        <v>21</v>
      </c>
      <c r="C58" s="9"/>
      <c r="D58" s="9"/>
      <c r="E58" s="9"/>
      <c r="F58" s="9"/>
      <c r="G58" s="9"/>
      <c r="H58" s="9"/>
      <c r="I58" s="84"/>
      <c r="J58" s="85"/>
      <c r="K58" s="16">
        <f t="shared" si="8"/>
        <v>0</v>
      </c>
    </row>
    <row r="59" spans="1:11" x14ac:dyDescent="0.2">
      <c r="A59" s="129" t="s">
        <v>22</v>
      </c>
      <c r="B59" s="257" t="s">
        <v>23</v>
      </c>
      <c r="C59" s="9">
        <v>207</v>
      </c>
      <c r="D59" s="9">
        <v>11</v>
      </c>
      <c r="E59" s="9"/>
      <c r="F59" s="9"/>
      <c r="G59" s="9">
        <v>106</v>
      </c>
      <c r="H59" s="9">
        <v>14</v>
      </c>
      <c r="I59" s="84">
        <v>20</v>
      </c>
      <c r="J59" s="85">
        <v>31</v>
      </c>
      <c r="K59" s="16">
        <f t="shared" si="8"/>
        <v>389</v>
      </c>
    </row>
    <row r="60" spans="1:11" x14ac:dyDescent="0.2">
      <c r="A60" s="129" t="s">
        <v>24</v>
      </c>
      <c r="B60" s="257" t="s">
        <v>25</v>
      </c>
      <c r="C60" s="9">
        <v>32</v>
      </c>
      <c r="D60" s="9"/>
      <c r="E60" s="9"/>
      <c r="F60" s="9"/>
      <c r="G60" s="9"/>
      <c r="H60" s="9"/>
      <c r="I60" s="84">
        <v>5</v>
      </c>
      <c r="J60" s="85">
        <v>2</v>
      </c>
      <c r="K60" s="16">
        <f t="shared" si="8"/>
        <v>39</v>
      </c>
    </row>
    <row r="61" spans="1:11" x14ac:dyDescent="0.2">
      <c r="A61" s="129" t="s">
        <v>26</v>
      </c>
      <c r="B61" s="257" t="s">
        <v>27</v>
      </c>
      <c r="C61" s="9"/>
      <c r="D61" s="9"/>
      <c r="E61" s="9"/>
      <c r="F61" s="9"/>
      <c r="G61" s="9"/>
      <c r="H61" s="9"/>
      <c r="I61" s="84"/>
      <c r="J61" s="85"/>
      <c r="K61" s="16">
        <f t="shared" si="8"/>
        <v>0</v>
      </c>
    </row>
    <row r="62" spans="1:11" x14ac:dyDescent="0.2">
      <c r="A62" s="129" t="s">
        <v>28</v>
      </c>
      <c r="B62" s="257" t="s">
        <v>29</v>
      </c>
      <c r="C62" s="9"/>
      <c r="D62" s="9"/>
      <c r="E62" s="9"/>
      <c r="F62" s="9"/>
      <c r="G62" s="9"/>
      <c r="H62" s="9"/>
      <c r="I62" s="84"/>
      <c r="J62" s="85"/>
      <c r="K62" s="16">
        <f t="shared" si="8"/>
        <v>0</v>
      </c>
    </row>
    <row r="63" spans="1:11" x14ac:dyDescent="0.2">
      <c r="A63" s="129" t="s">
        <v>30</v>
      </c>
      <c r="B63" s="257" t="s">
        <v>31</v>
      </c>
      <c r="C63" s="9"/>
      <c r="D63" s="9"/>
      <c r="E63" s="9"/>
      <c r="F63" s="9"/>
      <c r="G63" s="9"/>
      <c r="H63" s="9"/>
      <c r="I63" s="84"/>
      <c r="J63" s="85"/>
      <c r="K63" s="16">
        <f t="shared" si="8"/>
        <v>0</v>
      </c>
    </row>
    <row r="64" spans="1:11" x14ac:dyDescent="0.2">
      <c r="A64" s="129" t="s">
        <v>32</v>
      </c>
      <c r="B64" s="257" t="s">
        <v>33</v>
      </c>
      <c r="C64" s="9"/>
      <c r="D64" s="9"/>
      <c r="E64" s="9"/>
      <c r="F64" s="9"/>
      <c r="G64" s="9"/>
      <c r="H64" s="9"/>
      <c r="I64" s="84"/>
      <c r="J64" s="85"/>
      <c r="K64" s="16">
        <f t="shared" si="8"/>
        <v>0</v>
      </c>
    </row>
    <row r="65" spans="1:11" x14ac:dyDescent="0.2">
      <c r="A65" s="258" t="s">
        <v>34</v>
      </c>
      <c r="B65" s="259" t="s">
        <v>35</v>
      </c>
      <c r="C65" s="11">
        <f>SUM(C54:C64)</f>
        <v>460</v>
      </c>
      <c r="D65" s="11">
        <f t="shared" ref="D65:J65" si="9">SUM(D54:D64)</f>
        <v>11</v>
      </c>
      <c r="E65" s="11">
        <f t="shared" si="9"/>
        <v>0</v>
      </c>
      <c r="F65" s="11">
        <f t="shared" si="9"/>
        <v>0</v>
      </c>
      <c r="G65" s="11">
        <f t="shared" si="9"/>
        <v>110</v>
      </c>
      <c r="H65" s="11">
        <f t="shared" si="9"/>
        <v>14</v>
      </c>
      <c r="I65" s="11">
        <f t="shared" si="9"/>
        <v>25</v>
      </c>
      <c r="J65" s="11">
        <f t="shared" si="9"/>
        <v>33</v>
      </c>
      <c r="K65" s="16">
        <f>SUM(K54:K64)</f>
        <v>653</v>
      </c>
    </row>
    <row r="66" spans="1:11" x14ac:dyDescent="0.2">
      <c r="A66" s="265" t="s">
        <v>66</v>
      </c>
      <c r="B66" s="266" t="s">
        <v>35</v>
      </c>
      <c r="C66" s="68">
        <v>318</v>
      </c>
      <c r="D66" s="68">
        <v>2</v>
      </c>
      <c r="E66" s="68"/>
      <c r="F66" s="68"/>
      <c r="G66" s="68">
        <v>85</v>
      </c>
      <c r="H66" s="68">
        <v>1</v>
      </c>
      <c r="I66" s="68">
        <v>16</v>
      </c>
      <c r="J66" s="68">
        <v>17</v>
      </c>
      <c r="K66" s="17">
        <f t="shared" ref="K66:K67" si="10">SUM(C66:J66)</f>
        <v>439</v>
      </c>
    </row>
    <row r="67" spans="1:11" x14ac:dyDescent="0.2">
      <c r="A67" s="265" t="s">
        <v>67</v>
      </c>
      <c r="B67" s="266" t="s">
        <v>35</v>
      </c>
      <c r="C67" s="68">
        <v>8</v>
      </c>
      <c r="D67" s="68">
        <v>0</v>
      </c>
      <c r="E67" s="68"/>
      <c r="F67" s="68"/>
      <c r="G67" s="68">
        <v>1</v>
      </c>
      <c r="H67" s="68">
        <v>3</v>
      </c>
      <c r="I67" s="68">
        <v>3</v>
      </c>
      <c r="J67" s="68">
        <v>4</v>
      </c>
      <c r="K67" s="17">
        <f t="shared" si="10"/>
        <v>19</v>
      </c>
    </row>
    <row r="68" spans="1:11" x14ac:dyDescent="0.2">
      <c r="A68" s="132" t="s">
        <v>512</v>
      </c>
      <c r="B68" s="260"/>
      <c r="C68" s="557"/>
      <c r="D68" s="558"/>
      <c r="E68" s="558"/>
      <c r="F68" s="558"/>
      <c r="G68" s="558"/>
      <c r="H68" s="558"/>
      <c r="I68" s="558"/>
      <c r="J68" s="558"/>
      <c r="K68" s="559"/>
    </row>
    <row r="69" spans="1:11" x14ac:dyDescent="0.2">
      <c r="A69" s="255" t="s">
        <v>10</v>
      </c>
      <c r="B69" s="256" t="s">
        <v>11</v>
      </c>
      <c r="C69" s="560"/>
      <c r="D69" s="561"/>
      <c r="E69" s="561"/>
      <c r="F69" s="561"/>
      <c r="G69" s="561"/>
      <c r="H69" s="561"/>
      <c r="I69" s="561"/>
      <c r="J69" s="561"/>
      <c r="K69" s="562"/>
    </row>
    <row r="70" spans="1:11" x14ac:dyDescent="0.2">
      <c r="A70" s="129" t="s">
        <v>12</v>
      </c>
      <c r="B70" s="257" t="s">
        <v>13</v>
      </c>
      <c r="C70" s="9"/>
      <c r="D70" s="9"/>
      <c r="E70" s="9"/>
      <c r="F70" s="9"/>
      <c r="G70" s="9"/>
      <c r="H70" s="9"/>
      <c r="I70" s="84"/>
      <c r="J70" s="85"/>
      <c r="K70" s="16">
        <f>SUM(C70:J70)</f>
        <v>0</v>
      </c>
    </row>
    <row r="71" spans="1:11" x14ac:dyDescent="0.2">
      <c r="A71" s="129" t="s">
        <v>14</v>
      </c>
      <c r="B71" s="257" t="s">
        <v>15</v>
      </c>
      <c r="C71" s="9"/>
      <c r="D71" s="9"/>
      <c r="E71" s="9"/>
      <c r="F71" s="9"/>
      <c r="G71" s="9"/>
      <c r="H71" s="9"/>
      <c r="I71" s="84"/>
      <c r="J71" s="85"/>
      <c r="K71" s="16">
        <f t="shared" ref="K71:K80" si="11">SUM(C71:J71)</f>
        <v>0</v>
      </c>
    </row>
    <row r="72" spans="1:11" x14ac:dyDescent="0.2">
      <c r="A72" s="129" t="s">
        <v>16</v>
      </c>
      <c r="B72" s="257" t="s">
        <v>17</v>
      </c>
      <c r="C72" s="9"/>
      <c r="D72" s="9"/>
      <c r="E72" s="9"/>
      <c r="F72" s="9"/>
      <c r="G72" s="9"/>
      <c r="H72" s="9"/>
      <c r="I72" s="84"/>
      <c r="J72" s="85"/>
      <c r="K72" s="16">
        <f t="shared" si="11"/>
        <v>0</v>
      </c>
    </row>
    <row r="73" spans="1:11" x14ac:dyDescent="0.2">
      <c r="A73" s="129" t="s">
        <v>18</v>
      </c>
      <c r="B73" s="257" t="s">
        <v>19</v>
      </c>
      <c r="C73" s="9"/>
      <c r="D73" s="9"/>
      <c r="E73" s="9"/>
      <c r="F73" s="9"/>
      <c r="G73" s="9"/>
      <c r="H73" s="9"/>
      <c r="I73" s="84"/>
      <c r="J73" s="85"/>
      <c r="K73" s="16">
        <f t="shared" si="11"/>
        <v>0</v>
      </c>
    </row>
    <row r="74" spans="1:11" x14ac:dyDescent="0.2">
      <c r="A74" s="129" t="s">
        <v>20</v>
      </c>
      <c r="B74" s="257" t="s">
        <v>21</v>
      </c>
      <c r="C74" s="9"/>
      <c r="D74" s="9"/>
      <c r="E74" s="9"/>
      <c r="F74" s="9"/>
      <c r="G74" s="9"/>
      <c r="H74" s="9"/>
      <c r="I74" s="84"/>
      <c r="J74" s="85"/>
      <c r="K74" s="16">
        <f t="shared" si="11"/>
        <v>0</v>
      </c>
    </row>
    <row r="75" spans="1:11" x14ac:dyDescent="0.2">
      <c r="A75" s="129" t="s">
        <v>22</v>
      </c>
      <c r="B75" s="257" t="s">
        <v>23</v>
      </c>
      <c r="C75" s="9"/>
      <c r="D75" s="9"/>
      <c r="E75" s="9"/>
      <c r="F75" s="9"/>
      <c r="G75" s="9"/>
      <c r="H75" s="9"/>
      <c r="I75" s="84"/>
      <c r="J75" s="85"/>
      <c r="K75" s="16">
        <f t="shared" si="11"/>
        <v>0</v>
      </c>
    </row>
    <row r="76" spans="1:11" x14ac:dyDescent="0.2">
      <c r="A76" s="129" t="s">
        <v>24</v>
      </c>
      <c r="B76" s="257" t="s">
        <v>25</v>
      </c>
      <c r="C76" s="9"/>
      <c r="D76" s="9"/>
      <c r="E76" s="9"/>
      <c r="F76" s="9"/>
      <c r="G76" s="9"/>
      <c r="H76" s="9"/>
      <c r="I76" s="84"/>
      <c r="J76" s="85"/>
      <c r="K76" s="16">
        <f t="shared" si="11"/>
        <v>0</v>
      </c>
    </row>
    <row r="77" spans="1:11" x14ac:dyDescent="0.2">
      <c r="A77" s="129" t="s">
        <v>26</v>
      </c>
      <c r="B77" s="257" t="s">
        <v>27</v>
      </c>
      <c r="C77" s="9"/>
      <c r="D77" s="9"/>
      <c r="E77" s="9"/>
      <c r="F77" s="9"/>
      <c r="G77" s="9"/>
      <c r="H77" s="9"/>
      <c r="I77" s="84"/>
      <c r="J77" s="85"/>
      <c r="K77" s="16">
        <f t="shared" si="11"/>
        <v>0</v>
      </c>
    </row>
    <row r="78" spans="1:11" x14ac:dyDescent="0.2">
      <c r="A78" s="129" t="s">
        <v>28</v>
      </c>
      <c r="B78" s="257" t="s">
        <v>29</v>
      </c>
      <c r="C78" s="9"/>
      <c r="D78" s="9"/>
      <c r="E78" s="9"/>
      <c r="F78" s="9"/>
      <c r="G78" s="9"/>
      <c r="H78" s="9"/>
      <c r="I78" s="84"/>
      <c r="J78" s="85"/>
      <c r="K78" s="16">
        <f t="shared" si="11"/>
        <v>0</v>
      </c>
    </row>
    <row r="79" spans="1:11" x14ac:dyDescent="0.2">
      <c r="A79" s="129" t="s">
        <v>30</v>
      </c>
      <c r="B79" s="257" t="s">
        <v>31</v>
      </c>
      <c r="C79" s="9">
        <v>38</v>
      </c>
      <c r="D79" s="9">
        <v>84</v>
      </c>
      <c r="E79" s="9"/>
      <c r="F79" s="9"/>
      <c r="G79" s="9">
        <v>45</v>
      </c>
      <c r="H79" s="9">
        <v>85</v>
      </c>
      <c r="I79" s="84"/>
      <c r="J79" s="85"/>
      <c r="K79" s="16">
        <f t="shared" si="11"/>
        <v>252</v>
      </c>
    </row>
    <row r="80" spans="1:11" x14ac:dyDescent="0.2">
      <c r="A80" s="129" t="s">
        <v>32</v>
      </c>
      <c r="B80" s="257" t="s">
        <v>33</v>
      </c>
      <c r="C80" s="9"/>
      <c r="D80" s="9"/>
      <c r="E80" s="9"/>
      <c r="F80" s="9"/>
      <c r="G80" s="9"/>
      <c r="H80" s="9"/>
      <c r="I80" s="84"/>
      <c r="J80" s="85"/>
      <c r="K80" s="16">
        <f t="shared" si="11"/>
        <v>0</v>
      </c>
    </row>
    <row r="81" spans="1:11" x14ac:dyDescent="0.2">
      <c r="A81" s="258" t="s">
        <v>34</v>
      </c>
      <c r="B81" s="259" t="s">
        <v>35</v>
      </c>
      <c r="C81" s="11">
        <f>SUM(C70:C80)</f>
        <v>38</v>
      </c>
      <c r="D81" s="11">
        <f t="shared" ref="D81:J81" si="12">SUM(D70:D80)</f>
        <v>84</v>
      </c>
      <c r="E81" s="11">
        <f t="shared" si="12"/>
        <v>0</v>
      </c>
      <c r="F81" s="11">
        <f t="shared" si="12"/>
        <v>0</v>
      </c>
      <c r="G81" s="11">
        <f t="shared" si="12"/>
        <v>45</v>
      </c>
      <c r="H81" s="11">
        <f t="shared" si="12"/>
        <v>85</v>
      </c>
      <c r="I81" s="11">
        <f t="shared" si="12"/>
        <v>0</v>
      </c>
      <c r="J81" s="11">
        <f t="shared" si="12"/>
        <v>0</v>
      </c>
      <c r="K81" s="16">
        <f>SUM(K70:K80)</f>
        <v>252</v>
      </c>
    </row>
    <row r="82" spans="1:11" x14ac:dyDescent="0.2">
      <c r="A82" s="265" t="s">
        <v>591</v>
      </c>
      <c r="B82" s="266" t="s">
        <v>35</v>
      </c>
      <c r="C82" s="68">
        <v>34</v>
      </c>
      <c r="D82" s="68">
        <v>77</v>
      </c>
      <c r="E82" s="68"/>
      <c r="F82" s="68"/>
      <c r="G82" s="68">
        <v>40</v>
      </c>
      <c r="H82" s="68">
        <v>79</v>
      </c>
      <c r="I82" s="68"/>
      <c r="J82" s="68"/>
      <c r="K82" s="17">
        <f>SUM(C82:J82)</f>
        <v>230</v>
      </c>
    </row>
    <row r="83" spans="1:11" x14ac:dyDescent="0.2">
      <c r="A83" s="265" t="s">
        <v>592</v>
      </c>
      <c r="B83" s="266" t="s">
        <v>35</v>
      </c>
      <c r="C83" s="68">
        <v>0</v>
      </c>
      <c r="D83" s="68">
        <v>0</v>
      </c>
      <c r="E83" s="68"/>
      <c r="F83" s="68"/>
      <c r="G83" s="68">
        <v>0</v>
      </c>
      <c r="H83" s="68">
        <v>0</v>
      </c>
      <c r="I83" s="68"/>
      <c r="J83" s="68"/>
      <c r="K83" s="17">
        <f>SUM(C83:J83)</f>
        <v>0</v>
      </c>
    </row>
    <row r="84" spans="1:11" x14ac:dyDescent="0.2">
      <c r="A84" s="132" t="s">
        <v>1</v>
      </c>
      <c r="B84" s="260"/>
      <c r="C84" s="557"/>
      <c r="D84" s="558"/>
      <c r="E84" s="558"/>
      <c r="F84" s="558"/>
      <c r="G84" s="558"/>
      <c r="H84" s="558"/>
      <c r="I84" s="558"/>
      <c r="J84" s="558"/>
      <c r="K84" s="559"/>
    </row>
    <row r="85" spans="1:11" x14ac:dyDescent="0.2">
      <c r="A85" s="255" t="s">
        <v>10</v>
      </c>
      <c r="B85" s="256" t="s">
        <v>11</v>
      </c>
      <c r="C85" s="560"/>
      <c r="D85" s="561"/>
      <c r="E85" s="561"/>
      <c r="F85" s="561"/>
      <c r="G85" s="561"/>
      <c r="H85" s="561"/>
      <c r="I85" s="561"/>
      <c r="J85" s="561"/>
      <c r="K85" s="562"/>
    </row>
    <row r="86" spans="1:11" x14ac:dyDescent="0.2">
      <c r="A86" s="129" t="s">
        <v>12</v>
      </c>
      <c r="B86" s="257" t="s">
        <v>13</v>
      </c>
      <c r="C86" s="112">
        <f>SUM(C6,C22,C38,C54,C70)</f>
        <v>0</v>
      </c>
      <c r="D86" s="112">
        <f t="shared" ref="D86:J86" si="13">SUM(D6,D22,D38,D54,D70)</f>
        <v>0</v>
      </c>
      <c r="E86" s="112">
        <f t="shared" si="13"/>
        <v>0</v>
      </c>
      <c r="F86" s="112">
        <f t="shared" si="13"/>
        <v>0</v>
      </c>
      <c r="G86" s="112">
        <f t="shared" si="13"/>
        <v>0</v>
      </c>
      <c r="H86" s="112">
        <f t="shared" si="13"/>
        <v>0</v>
      </c>
      <c r="I86" s="112">
        <f t="shared" si="13"/>
        <v>0</v>
      </c>
      <c r="J86" s="112">
        <f t="shared" si="13"/>
        <v>0</v>
      </c>
      <c r="K86" s="315">
        <f>SUM(C86:J86)</f>
        <v>0</v>
      </c>
    </row>
    <row r="87" spans="1:11" x14ac:dyDescent="0.2">
      <c r="A87" s="129" t="s">
        <v>14</v>
      </c>
      <c r="B87" s="257" t="s">
        <v>15</v>
      </c>
      <c r="C87" s="112">
        <f t="shared" ref="C87:J87" si="14">SUM(C7,C23,C39,C55,C71)</f>
        <v>1143</v>
      </c>
      <c r="D87" s="112">
        <f t="shared" si="14"/>
        <v>548</v>
      </c>
      <c r="E87" s="112">
        <f t="shared" si="14"/>
        <v>492</v>
      </c>
      <c r="F87" s="112">
        <f t="shared" si="14"/>
        <v>102</v>
      </c>
      <c r="G87" s="112">
        <f t="shared" si="14"/>
        <v>257</v>
      </c>
      <c r="H87" s="112">
        <f t="shared" si="14"/>
        <v>173</v>
      </c>
      <c r="I87" s="112">
        <f t="shared" si="14"/>
        <v>12</v>
      </c>
      <c r="J87" s="112">
        <f t="shared" si="14"/>
        <v>6</v>
      </c>
      <c r="K87" s="315">
        <f t="shared" ref="K87:K95" si="15">SUM(C87:J87)</f>
        <v>2733</v>
      </c>
    </row>
    <row r="88" spans="1:11" x14ac:dyDescent="0.2">
      <c r="A88" s="129" t="s">
        <v>16</v>
      </c>
      <c r="B88" s="257" t="s">
        <v>17</v>
      </c>
      <c r="C88" s="112">
        <f t="shared" ref="C88:J88" si="16">SUM(C8,C24,C40,C56,C72)</f>
        <v>369</v>
      </c>
      <c r="D88" s="112">
        <f t="shared" si="16"/>
        <v>187</v>
      </c>
      <c r="E88" s="112">
        <f t="shared" si="16"/>
        <v>0</v>
      </c>
      <c r="F88" s="112">
        <f t="shared" si="16"/>
        <v>0</v>
      </c>
      <c r="G88" s="112">
        <f t="shared" si="16"/>
        <v>69</v>
      </c>
      <c r="H88" s="112">
        <f t="shared" si="16"/>
        <v>43</v>
      </c>
      <c r="I88" s="112">
        <f t="shared" si="16"/>
        <v>61</v>
      </c>
      <c r="J88" s="112">
        <f t="shared" si="16"/>
        <v>13</v>
      </c>
      <c r="K88" s="315">
        <f t="shared" si="15"/>
        <v>742</v>
      </c>
    </row>
    <row r="89" spans="1:11" x14ac:dyDescent="0.2">
      <c r="A89" s="129" t="s">
        <v>18</v>
      </c>
      <c r="B89" s="257" t="s">
        <v>19</v>
      </c>
      <c r="C89" s="112">
        <f t="shared" ref="C89:J89" si="17">SUM(C9,C25,C41,C57,C73)</f>
        <v>224</v>
      </c>
      <c r="D89" s="112">
        <f t="shared" si="17"/>
        <v>77</v>
      </c>
      <c r="E89" s="112">
        <f t="shared" si="17"/>
        <v>0</v>
      </c>
      <c r="F89" s="112">
        <f t="shared" si="17"/>
        <v>0</v>
      </c>
      <c r="G89" s="112">
        <f t="shared" si="17"/>
        <v>38</v>
      </c>
      <c r="H89" s="112">
        <f t="shared" si="17"/>
        <v>61</v>
      </c>
      <c r="I89" s="112">
        <f t="shared" si="17"/>
        <v>17</v>
      </c>
      <c r="J89" s="112">
        <f t="shared" si="17"/>
        <v>1</v>
      </c>
      <c r="K89" s="315">
        <f t="shared" si="15"/>
        <v>418</v>
      </c>
    </row>
    <row r="90" spans="1:11" x14ac:dyDescent="0.2">
      <c r="A90" s="129" t="s">
        <v>20</v>
      </c>
      <c r="B90" s="257" t="s">
        <v>21</v>
      </c>
      <c r="C90" s="112">
        <f t="shared" ref="C90:J90" si="18">SUM(C10,C26,C42,C58,C74)</f>
        <v>302</v>
      </c>
      <c r="D90" s="112">
        <f t="shared" si="18"/>
        <v>138</v>
      </c>
      <c r="E90" s="112">
        <f t="shared" si="18"/>
        <v>0</v>
      </c>
      <c r="F90" s="112">
        <f t="shared" si="18"/>
        <v>0</v>
      </c>
      <c r="G90" s="112">
        <f t="shared" si="18"/>
        <v>0</v>
      </c>
      <c r="H90" s="112">
        <f t="shared" si="18"/>
        <v>0</v>
      </c>
      <c r="I90" s="112">
        <f t="shared" si="18"/>
        <v>0</v>
      </c>
      <c r="J90" s="112">
        <f t="shared" si="18"/>
        <v>0</v>
      </c>
      <c r="K90" s="315">
        <f t="shared" si="15"/>
        <v>440</v>
      </c>
    </row>
    <row r="91" spans="1:11" x14ac:dyDescent="0.2">
      <c r="A91" s="129" t="s">
        <v>22</v>
      </c>
      <c r="B91" s="257" t="s">
        <v>23</v>
      </c>
      <c r="C91" s="112">
        <f t="shared" ref="C91:J91" si="19">SUM(C11,C27,C43,C59,C75)</f>
        <v>207</v>
      </c>
      <c r="D91" s="112">
        <f t="shared" si="19"/>
        <v>11</v>
      </c>
      <c r="E91" s="112">
        <f t="shared" si="19"/>
        <v>0</v>
      </c>
      <c r="F91" s="112">
        <f t="shared" si="19"/>
        <v>0</v>
      </c>
      <c r="G91" s="112">
        <f t="shared" si="19"/>
        <v>106</v>
      </c>
      <c r="H91" s="112">
        <f t="shared" si="19"/>
        <v>14</v>
      </c>
      <c r="I91" s="112">
        <f t="shared" si="19"/>
        <v>20</v>
      </c>
      <c r="J91" s="112">
        <f t="shared" si="19"/>
        <v>31</v>
      </c>
      <c r="K91" s="315">
        <f t="shared" si="15"/>
        <v>389</v>
      </c>
    </row>
    <row r="92" spans="1:11" x14ac:dyDescent="0.2">
      <c r="A92" s="129" t="s">
        <v>24</v>
      </c>
      <c r="B92" s="257" t="s">
        <v>25</v>
      </c>
      <c r="C92" s="112">
        <f t="shared" ref="C92:J92" si="20">SUM(C12,C28,C44,C60,C76)</f>
        <v>645</v>
      </c>
      <c r="D92" s="112">
        <f t="shared" si="20"/>
        <v>200</v>
      </c>
      <c r="E92" s="112">
        <f t="shared" si="20"/>
        <v>0</v>
      </c>
      <c r="F92" s="112">
        <f t="shared" si="20"/>
        <v>0</v>
      </c>
      <c r="G92" s="112">
        <f t="shared" si="20"/>
        <v>180</v>
      </c>
      <c r="H92" s="112">
        <f t="shared" si="20"/>
        <v>151</v>
      </c>
      <c r="I92" s="112">
        <f t="shared" si="20"/>
        <v>25</v>
      </c>
      <c r="J92" s="112">
        <f t="shared" si="20"/>
        <v>20</v>
      </c>
      <c r="K92" s="315">
        <f t="shared" si="15"/>
        <v>1221</v>
      </c>
    </row>
    <row r="93" spans="1:11" x14ac:dyDescent="0.2">
      <c r="A93" s="129" t="s">
        <v>26</v>
      </c>
      <c r="B93" s="257" t="s">
        <v>27</v>
      </c>
      <c r="C93" s="112">
        <f t="shared" ref="C93:J93" si="21">SUM(C13,C29,C45,C61,C77)</f>
        <v>0</v>
      </c>
      <c r="D93" s="112">
        <f t="shared" si="21"/>
        <v>0</v>
      </c>
      <c r="E93" s="112">
        <f t="shared" si="21"/>
        <v>0</v>
      </c>
      <c r="F93" s="112">
        <f t="shared" si="21"/>
        <v>0</v>
      </c>
      <c r="G93" s="112">
        <f t="shared" si="21"/>
        <v>0</v>
      </c>
      <c r="H93" s="112">
        <f t="shared" si="21"/>
        <v>0</v>
      </c>
      <c r="I93" s="112">
        <f t="shared" si="21"/>
        <v>0</v>
      </c>
      <c r="J93" s="112">
        <f t="shared" si="21"/>
        <v>0</v>
      </c>
      <c r="K93" s="315">
        <f t="shared" si="15"/>
        <v>0</v>
      </c>
    </row>
    <row r="94" spans="1:11" x14ac:dyDescent="0.2">
      <c r="A94" s="129" t="s">
        <v>28</v>
      </c>
      <c r="B94" s="257" t="s">
        <v>29</v>
      </c>
      <c r="C94" s="112">
        <f t="shared" ref="C94:J94" si="22">SUM(C14,C30,C46,C62,C78)</f>
        <v>0</v>
      </c>
      <c r="D94" s="112">
        <f t="shared" si="22"/>
        <v>0</v>
      </c>
      <c r="E94" s="112">
        <f t="shared" si="22"/>
        <v>0</v>
      </c>
      <c r="F94" s="112">
        <f t="shared" si="22"/>
        <v>0</v>
      </c>
      <c r="G94" s="112">
        <f t="shared" si="22"/>
        <v>0</v>
      </c>
      <c r="H94" s="112">
        <f t="shared" si="22"/>
        <v>0</v>
      </c>
      <c r="I94" s="112">
        <f t="shared" si="22"/>
        <v>0</v>
      </c>
      <c r="J94" s="112">
        <f t="shared" si="22"/>
        <v>0</v>
      </c>
      <c r="K94" s="315">
        <f t="shared" si="15"/>
        <v>0</v>
      </c>
    </row>
    <row r="95" spans="1:11" x14ac:dyDescent="0.2">
      <c r="A95" s="129" t="s">
        <v>30</v>
      </c>
      <c r="B95" s="257" t="s">
        <v>31</v>
      </c>
      <c r="C95" s="112">
        <f>SUM(C15,C31,C47,C63,C79)</f>
        <v>112</v>
      </c>
      <c r="D95" s="112">
        <f t="shared" ref="D95:J95" si="23">SUM(D15,D31,D47,D63,D79)</f>
        <v>205</v>
      </c>
      <c r="E95" s="112">
        <f t="shared" si="23"/>
        <v>0</v>
      </c>
      <c r="F95" s="112">
        <f t="shared" si="23"/>
        <v>0</v>
      </c>
      <c r="G95" s="112">
        <f t="shared" si="23"/>
        <v>45</v>
      </c>
      <c r="H95" s="112">
        <f t="shared" si="23"/>
        <v>85</v>
      </c>
      <c r="I95" s="112">
        <f t="shared" si="23"/>
        <v>0</v>
      </c>
      <c r="J95" s="112">
        <f t="shared" si="23"/>
        <v>0</v>
      </c>
      <c r="K95" s="315">
        <f t="shared" si="15"/>
        <v>447</v>
      </c>
    </row>
    <row r="96" spans="1:11" ht="13.5" thickBot="1" x14ac:dyDescent="0.25">
      <c r="A96" s="419" t="s">
        <v>32</v>
      </c>
      <c r="B96" s="420" t="s">
        <v>33</v>
      </c>
      <c r="C96" s="300">
        <f t="shared" ref="C96" si="24">SUM(C16,C32,C48,C64,C80)</f>
        <v>0</v>
      </c>
      <c r="D96" s="300">
        <f t="shared" ref="D96:J96" si="25">SUM(D16,D32,D48,D64,D80)</f>
        <v>0</v>
      </c>
      <c r="E96" s="300">
        <f t="shared" si="25"/>
        <v>0</v>
      </c>
      <c r="F96" s="300">
        <f t="shared" si="25"/>
        <v>0</v>
      </c>
      <c r="G96" s="300">
        <f t="shared" si="25"/>
        <v>0</v>
      </c>
      <c r="H96" s="300">
        <f t="shared" si="25"/>
        <v>0</v>
      </c>
      <c r="I96" s="300">
        <f t="shared" si="25"/>
        <v>0</v>
      </c>
      <c r="J96" s="300">
        <f t="shared" si="25"/>
        <v>0</v>
      </c>
      <c r="K96" s="328">
        <f>SUM(C96:J96)</f>
        <v>0</v>
      </c>
    </row>
    <row r="97" spans="1:11" x14ac:dyDescent="0.2">
      <c r="A97" s="416" t="s">
        <v>510</v>
      </c>
      <c r="B97" s="417" t="s">
        <v>35</v>
      </c>
      <c r="C97" s="318">
        <f>SUM(C17,C33,C49,C65,C81)</f>
        <v>3002</v>
      </c>
      <c r="D97" s="318">
        <f t="shared" ref="D97:J97" si="26">SUM(D17,D33,D49,D65,D81)</f>
        <v>1366</v>
      </c>
      <c r="E97" s="318">
        <f t="shared" si="26"/>
        <v>492</v>
      </c>
      <c r="F97" s="318">
        <f t="shared" si="26"/>
        <v>102</v>
      </c>
      <c r="G97" s="318">
        <f t="shared" si="26"/>
        <v>695</v>
      </c>
      <c r="H97" s="318">
        <f t="shared" si="26"/>
        <v>527</v>
      </c>
      <c r="I97" s="318">
        <f t="shared" si="26"/>
        <v>135</v>
      </c>
      <c r="J97" s="318">
        <f t="shared" si="26"/>
        <v>71</v>
      </c>
      <c r="K97" s="421">
        <f>SUM(K86:K96)</f>
        <v>6390</v>
      </c>
    </row>
    <row r="98" spans="1:11" x14ac:dyDescent="0.2">
      <c r="A98" s="50" t="s">
        <v>68</v>
      </c>
      <c r="B98" s="119" t="s">
        <v>35</v>
      </c>
      <c r="C98" s="112">
        <f t="shared" ref="C98:J98" si="27">SUM(C18,C34,C50,C66,C82)</f>
        <v>1828</v>
      </c>
      <c r="D98" s="112">
        <f t="shared" si="27"/>
        <v>932</v>
      </c>
      <c r="E98" s="112">
        <f t="shared" si="27"/>
        <v>432</v>
      </c>
      <c r="F98" s="112">
        <f t="shared" si="27"/>
        <v>99</v>
      </c>
      <c r="G98" s="112">
        <f t="shared" si="27"/>
        <v>453</v>
      </c>
      <c r="H98" s="112">
        <f>SUM(H18,H34,H50,H66,H82)</f>
        <v>327</v>
      </c>
      <c r="I98" s="112">
        <f t="shared" si="27"/>
        <v>61</v>
      </c>
      <c r="J98" s="112">
        <f t="shared" si="27"/>
        <v>25</v>
      </c>
      <c r="K98" s="315">
        <f>SUM(C98:J98)</f>
        <v>4157</v>
      </c>
    </row>
    <row r="99" spans="1:11" ht="13.5" thickBot="1" x14ac:dyDescent="0.25">
      <c r="A99" s="100" t="s">
        <v>69</v>
      </c>
      <c r="B99" s="120" t="s">
        <v>35</v>
      </c>
      <c r="C99" s="300">
        <f t="shared" ref="C99:J99" si="28">SUM(C19,C35,C51,C67,C83)</f>
        <v>92</v>
      </c>
      <c r="D99" s="300">
        <f t="shared" si="28"/>
        <v>10</v>
      </c>
      <c r="E99" s="300">
        <f t="shared" si="28"/>
        <v>1</v>
      </c>
      <c r="F99" s="300">
        <f t="shared" si="28"/>
        <v>1</v>
      </c>
      <c r="G99" s="300">
        <f t="shared" si="28"/>
        <v>26</v>
      </c>
      <c r="H99" s="300">
        <f t="shared" si="28"/>
        <v>7</v>
      </c>
      <c r="I99" s="300">
        <f t="shared" si="28"/>
        <v>19</v>
      </c>
      <c r="J99" s="300">
        <f t="shared" si="28"/>
        <v>5</v>
      </c>
      <c r="K99" s="328">
        <f>SUM(C99:J99)</f>
        <v>161</v>
      </c>
    </row>
    <row r="101" spans="1:11" x14ac:dyDescent="0.2">
      <c r="A101" s="591"/>
      <c r="B101" s="591"/>
      <c r="C101" s="591"/>
      <c r="D101" s="591"/>
      <c r="E101" s="591"/>
      <c r="F101" s="591"/>
      <c r="G101" s="591"/>
      <c r="H101" s="591"/>
      <c r="I101" s="591"/>
      <c r="J101" s="591"/>
      <c r="K101" s="591"/>
    </row>
    <row r="102" spans="1:11" x14ac:dyDescent="0.2">
      <c r="A102" s="2" t="s">
        <v>39</v>
      </c>
      <c r="B102" s="4" t="s">
        <v>511</v>
      </c>
    </row>
    <row r="103" spans="1:11" x14ac:dyDescent="0.2">
      <c r="A103" s="4"/>
    </row>
  </sheetData>
  <mergeCells count="18">
    <mergeCell ref="A101:K101"/>
    <mergeCell ref="C4:K4"/>
    <mergeCell ref="C5:K5"/>
    <mergeCell ref="C20:K20"/>
    <mergeCell ref="C21:K21"/>
    <mergeCell ref="C84:K84"/>
    <mergeCell ref="C85:K85"/>
    <mergeCell ref="C36:K36"/>
    <mergeCell ref="C37:K37"/>
    <mergeCell ref="C52:K52"/>
    <mergeCell ref="C53:K53"/>
    <mergeCell ref="C68:K68"/>
    <mergeCell ref="C69:K69"/>
    <mergeCell ref="I2:J2"/>
    <mergeCell ref="A1:K1"/>
    <mergeCell ref="C2:D2"/>
    <mergeCell ref="E2:F2"/>
    <mergeCell ref="G2:H2"/>
  </mergeCells>
  <pageMargins left="0.7" right="0.7" top="0.75" bottom="0.75" header="0.3" footer="0.3"/>
  <pageSetup paperSize="9" scale="68" fitToHeight="0" orientation="portrait" r:id="rId1"/>
  <ignoredErrors>
    <ignoredError sqref="B6:B16 B22:B32 B86:B96"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92"/>
  <sheetViews>
    <sheetView workbookViewId="0">
      <selection activeCell="O86" sqref="O8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89" t="s">
        <v>490</v>
      </c>
      <c r="B1" s="590"/>
      <c r="C1" s="590"/>
      <c r="D1" s="590"/>
      <c r="E1" s="590"/>
      <c r="F1" s="590"/>
      <c r="G1" s="590"/>
      <c r="H1" s="590"/>
      <c r="I1" s="590"/>
      <c r="J1" s="590"/>
      <c r="K1" s="578"/>
    </row>
    <row r="2" spans="1:11" s="5" customFormat="1" ht="38.25" customHeight="1" x14ac:dyDescent="0.2">
      <c r="A2" s="12" t="s">
        <v>1</v>
      </c>
      <c r="B2" s="8"/>
      <c r="C2" s="566" t="s">
        <v>2</v>
      </c>
      <c r="D2" s="566"/>
      <c r="E2" s="566" t="s">
        <v>3</v>
      </c>
      <c r="F2" s="566"/>
      <c r="G2" s="566" t="s">
        <v>4</v>
      </c>
      <c r="H2" s="566"/>
      <c r="I2" s="567" t="s">
        <v>5</v>
      </c>
      <c r="J2" s="568"/>
      <c r="K2" s="353" t="s">
        <v>6</v>
      </c>
    </row>
    <row r="3" spans="1:11" s="5" customFormat="1" ht="13.5" customHeight="1" thickBot="1" x14ac:dyDescent="0.25">
      <c r="A3" s="33"/>
      <c r="B3" s="36"/>
      <c r="C3" s="37" t="s">
        <v>7</v>
      </c>
      <c r="D3" s="37" t="s">
        <v>8</v>
      </c>
      <c r="E3" s="37" t="s">
        <v>7</v>
      </c>
      <c r="F3" s="37" t="s">
        <v>8</v>
      </c>
      <c r="G3" s="37" t="s">
        <v>7</v>
      </c>
      <c r="H3" s="37" t="s">
        <v>8</v>
      </c>
      <c r="I3" s="88" t="s">
        <v>7</v>
      </c>
      <c r="J3" s="88" t="s">
        <v>8</v>
      </c>
      <c r="K3" s="31"/>
    </row>
    <row r="4" spans="1:11" s="6" customFormat="1" x14ac:dyDescent="0.2">
      <c r="A4" s="75" t="s">
        <v>9</v>
      </c>
      <c r="B4" s="35"/>
      <c r="C4" s="563"/>
      <c r="D4" s="564"/>
      <c r="E4" s="564"/>
      <c r="F4" s="564"/>
      <c r="G4" s="564"/>
      <c r="H4" s="564"/>
      <c r="I4" s="564"/>
      <c r="J4" s="564"/>
      <c r="K4" s="565"/>
    </row>
    <row r="5" spans="1:11" s="2" customFormat="1" x14ac:dyDescent="0.2">
      <c r="A5" s="255" t="s">
        <v>10</v>
      </c>
      <c r="B5" s="256" t="s">
        <v>11</v>
      </c>
      <c r="C5" s="560"/>
      <c r="D5" s="561"/>
      <c r="E5" s="561"/>
      <c r="F5" s="561"/>
      <c r="G5" s="561"/>
      <c r="H5" s="561"/>
      <c r="I5" s="561"/>
      <c r="J5" s="561"/>
      <c r="K5" s="562"/>
    </row>
    <row r="6" spans="1:11" x14ac:dyDescent="0.2">
      <c r="A6" s="129" t="s">
        <v>12</v>
      </c>
      <c r="B6" s="257" t="s">
        <v>13</v>
      </c>
      <c r="C6" s="9"/>
      <c r="D6" s="9"/>
      <c r="E6" s="9"/>
      <c r="F6" s="9"/>
      <c r="G6" s="9"/>
      <c r="H6" s="9"/>
      <c r="I6" s="84"/>
      <c r="J6" s="85"/>
      <c r="K6" s="16">
        <f>SUM(C6:J6)</f>
        <v>0</v>
      </c>
    </row>
    <row r="7" spans="1:11" x14ac:dyDescent="0.2">
      <c r="A7" s="129" t="s">
        <v>14</v>
      </c>
      <c r="B7" s="257" t="s">
        <v>15</v>
      </c>
      <c r="C7" s="9">
        <v>1</v>
      </c>
      <c r="D7" s="9"/>
      <c r="E7" s="9"/>
      <c r="F7" s="9"/>
      <c r="G7" s="9"/>
      <c r="H7" s="9"/>
      <c r="I7" s="84"/>
      <c r="J7" s="85"/>
      <c r="K7" s="16">
        <f t="shared" ref="K7:K17" si="0">SUM(C7:J7)</f>
        <v>1</v>
      </c>
    </row>
    <row r="8" spans="1:11" x14ac:dyDescent="0.2">
      <c r="A8" s="129" t="s">
        <v>16</v>
      </c>
      <c r="B8" s="257" t="s">
        <v>17</v>
      </c>
      <c r="C8" s="9">
        <v>3</v>
      </c>
      <c r="D8" s="9"/>
      <c r="E8" s="9"/>
      <c r="F8" s="9"/>
      <c r="G8" s="9"/>
      <c r="H8" s="9"/>
      <c r="I8" s="84"/>
      <c r="J8" s="85"/>
      <c r="K8" s="16">
        <f t="shared" si="0"/>
        <v>3</v>
      </c>
    </row>
    <row r="9" spans="1:11" x14ac:dyDescent="0.2">
      <c r="A9" s="129" t="s">
        <v>18</v>
      </c>
      <c r="B9" s="257" t="s">
        <v>19</v>
      </c>
      <c r="C9" s="9"/>
      <c r="D9" s="9"/>
      <c r="E9" s="9"/>
      <c r="F9" s="9"/>
      <c r="G9" s="9"/>
      <c r="H9" s="9"/>
      <c r="I9" s="84"/>
      <c r="J9" s="85"/>
      <c r="K9" s="16">
        <f t="shared" si="0"/>
        <v>0</v>
      </c>
    </row>
    <row r="10" spans="1:11" x14ac:dyDescent="0.2">
      <c r="A10" s="129" t="s">
        <v>20</v>
      </c>
      <c r="B10" s="257" t="s">
        <v>21</v>
      </c>
      <c r="C10" s="9"/>
      <c r="D10" s="9"/>
      <c r="E10" s="9"/>
      <c r="F10" s="9"/>
      <c r="G10" s="9"/>
      <c r="H10" s="9"/>
      <c r="I10" s="84"/>
      <c r="J10" s="85"/>
      <c r="K10" s="16">
        <f t="shared" si="0"/>
        <v>0</v>
      </c>
    </row>
    <row r="11" spans="1:11" x14ac:dyDescent="0.2">
      <c r="A11" s="129" t="s">
        <v>22</v>
      </c>
      <c r="B11" s="257" t="s">
        <v>23</v>
      </c>
      <c r="C11" s="9"/>
      <c r="D11" s="9"/>
      <c r="E11" s="9"/>
      <c r="F11" s="9"/>
      <c r="G11" s="9"/>
      <c r="H11" s="9"/>
      <c r="I11" s="84"/>
      <c r="J11" s="85"/>
      <c r="K11" s="16">
        <f t="shared" si="0"/>
        <v>0</v>
      </c>
    </row>
    <row r="12" spans="1:11" x14ac:dyDescent="0.2">
      <c r="A12" s="129" t="s">
        <v>24</v>
      </c>
      <c r="B12" s="257" t="s">
        <v>25</v>
      </c>
      <c r="C12" s="9"/>
      <c r="D12" s="9"/>
      <c r="E12" s="9"/>
      <c r="F12" s="9"/>
      <c r="G12" s="9"/>
      <c r="H12" s="9"/>
      <c r="I12" s="84"/>
      <c r="J12" s="85"/>
      <c r="K12" s="16">
        <f t="shared" si="0"/>
        <v>0</v>
      </c>
    </row>
    <row r="13" spans="1:11" x14ac:dyDescent="0.2">
      <c r="A13" s="129" t="s">
        <v>26</v>
      </c>
      <c r="B13" s="257" t="s">
        <v>27</v>
      </c>
      <c r="C13" s="9"/>
      <c r="D13" s="9"/>
      <c r="E13" s="9"/>
      <c r="F13" s="9"/>
      <c r="G13" s="9"/>
      <c r="H13" s="9"/>
      <c r="I13" s="84"/>
      <c r="J13" s="85"/>
      <c r="K13" s="16">
        <f t="shared" si="0"/>
        <v>0</v>
      </c>
    </row>
    <row r="14" spans="1:11" x14ac:dyDescent="0.2">
      <c r="A14" s="129" t="s">
        <v>28</v>
      </c>
      <c r="B14" s="257" t="s">
        <v>29</v>
      </c>
      <c r="C14" s="9"/>
      <c r="D14" s="9"/>
      <c r="E14" s="9"/>
      <c r="F14" s="9"/>
      <c r="G14" s="9"/>
      <c r="H14" s="9"/>
      <c r="I14" s="84"/>
      <c r="J14" s="85"/>
      <c r="K14" s="16">
        <f t="shared" si="0"/>
        <v>0</v>
      </c>
    </row>
    <row r="15" spans="1:11" x14ac:dyDescent="0.2">
      <c r="A15" s="129" t="s">
        <v>30</v>
      </c>
      <c r="B15" s="257" t="s">
        <v>31</v>
      </c>
      <c r="C15" s="9"/>
      <c r="D15" s="9"/>
      <c r="E15" s="9"/>
      <c r="F15" s="9"/>
      <c r="G15" s="9"/>
      <c r="H15" s="9"/>
      <c r="I15" s="84"/>
      <c r="J15" s="85"/>
      <c r="K15" s="16">
        <f t="shared" si="0"/>
        <v>0</v>
      </c>
    </row>
    <row r="16" spans="1:11" x14ac:dyDescent="0.2">
      <c r="A16" s="129" t="s">
        <v>32</v>
      </c>
      <c r="B16" s="257" t="s">
        <v>33</v>
      </c>
      <c r="C16" s="9"/>
      <c r="D16" s="9"/>
      <c r="E16" s="9"/>
      <c r="F16" s="9"/>
      <c r="G16" s="9"/>
      <c r="H16" s="9"/>
      <c r="I16" s="84"/>
      <c r="J16" s="85"/>
      <c r="K16" s="16">
        <f t="shared" si="0"/>
        <v>0</v>
      </c>
    </row>
    <row r="17" spans="1:11" x14ac:dyDescent="0.2">
      <c r="A17" s="258" t="s">
        <v>34</v>
      </c>
      <c r="B17" s="259" t="s">
        <v>35</v>
      </c>
      <c r="C17" s="11">
        <f>SUM(C6:C16)</f>
        <v>4</v>
      </c>
      <c r="D17" s="11">
        <f t="shared" ref="D17:J17" si="1">SUM(D6:D16)</f>
        <v>0</v>
      </c>
      <c r="E17" s="11">
        <f t="shared" si="1"/>
        <v>0</v>
      </c>
      <c r="F17" s="11">
        <f t="shared" si="1"/>
        <v>0</v>
      </c>
      <c r="G17" s="11">
        <f t="shared" si="1"/>
        <v>0</v>
      </c>
      <c r="H17" s="11">
        <f t="shared" si="1"/>
        <v>0</v>
      </c>
      <c r="I17" s="11">
        <f t="shared" si="1"/>
        <v>0</v>
      </c>
      <c r="J17" s="11">
        <f t="shared" si="1"/>
        <v>0</v>
      </c>
      <c r="K17" s="16">
        <f t="shared" si="0"/>
        <v>4</v>
      </c>
    </row>
    <row r="18" spans="1:11" s="6" customFormat="1" x14ac:dyDescent="0.2">
      <c r="A18" s="132" t="s">
        <v>36</v>
      </c>
      <c r="B18" s="260"/>
      <c r="C18" s="557"/>
      <c r="D18" s="558"/>
      <c r="E18" s="558"/>
      <c r="F18" s="558"/>
      <c r="G18" s="558"/>
      <c r="H18" s="558"/>
      <c r="I18" s="558"/>
      <c r="J18" s="558"/>
      <c r="K18" s="559"/>
    </row>
    <row r="19" spans="1:11" s="2" customFormat="1" x14ac:dyDescent="0.2">
      <c r="A19" s="255" t="s">
        <v>10</v>
      </c>
      <c r="B19" s="256" t="s">
        <v>11</v>
      </c>
      <c r="C19" s="560"/>
      <c r="D19" s="561"/>
      <c r="E19" s="561"/>
      <c r="F19" s="561"/>
      <c r="G19" s="561"/>
      <c r="H19" s="561"/>
      <c r="I19" s="561"/>
      <c r="J19" s="561"/>
      <c r="K19" s="562"/>
    </row>
    <row r="20" spans="1:11" x14ac:dyDescent="0.2">
      <c r="A20" s="129" t="s">
        <v>12</v>
      </c>
      <c r="B20" s="257" t="s">
        <v>13</v>
      </c>
      <c r="C20" s="9"/>
      <c r="D20" s="9"/>
      <c r="E20" s="9"/>
      <c r="F20" s="9"/>
      <c r="G20" s="9"/>
      <c r="H20" s="9"/>
      <c r="I20" s="84"/>
      <c r="J20" s="85"/>
      <c r="K20" s="16">
        <f>SUM(C20:J20)</f>
        <v>0</v>
      </c>
    </row>
    <row r="21" spans="1:11" x14ac:dyDescent="0.2">
      <c r="A21" s="129" t="s">
        <v>14</v>
      </c>
      <c r="B21" s="257" t="s">
        <v>15</v>
      </c>
      <c r="C21" s="9"/>
      <c r="D21" s="9"/>
      <c r="E21" s="9"/>
      <c r="F21" s="9"/>
      <c r="G21" s="9"/>
      <c r="H21" s="9"/>
      <c r="I21" s="84"/>
      <c r="J21" s="85"/>
      <c r="K21" s="16">
        <f t="shared" ref="K21:K30" si="2">SUM(C21:J21)</f>
        <v>0</v>
      </c>
    </row>
    <row r="22" spans="1:11" x14ac:dyDescent="0.2">
      <c r="A22" s="129" t="s">
        <v>16</v>
      </c>
      <c r="B22" s="257" t="s">
        <v>17</v>
      </c>
      <c r="C22" s="9"/>
      <c r="D22" s="9"/>
      <c r="E22" s="9"/>
      <c r="F22" s="9"/>
      <c r="G22" s="9"/>
      <c r="H22" s="9"/>
      <c r="I22" s="84"/>
      <c r="J22" s="85"/>
      <c r="K22" s="16">
        <f t="shared" si="2"/>
        <v>0</v>
      </c>
    </row>
    <row r="23" spans="1:11" x14ac:dyDescent="0.2">
      <c r="A23" s="129" t="s">
        <v>18</v>
      </c>
      <c r="B23" s="257" t="s">
        <v>19</v>
      </c>
      <c r="C23" s="9"/>
      <c r="D23" s="9"/>
      <c r="E23" s="9"/>
      <c r="F23" s="9"/>
      <c r="G23" s="9"/>
      <c r="H23" s="9"/>
      <c r="I23" s="84"/>
      <c r="J23" s="85"/>
      <c r="K23" s="16">
        <f t="shared" si="2"/>
        <v>0</v>
      </c>
    </row>
    <row r="24" spans="1:11" x14ac:dyDescent="0.2">
      <c r="A24" s="129" t="s">
        <v>20</v>
      </c>
      <c r="B24" s="257" t="s">
        <v>21</v>
      </c>
      <c r="C24" s="9"/>
      <c r="D24" s="9"/>
      <c r="E24" s="9"/>
      <c r="F24" s="9"/>
      <c r="G24" s="9"/>
      <c r="H24" s="9"/>
      <c r="I24" s="84"/>
      <c r="J24" s="85"/>
      <c r="K24" s="16">
        <f t="shared" si="2"/>
        <v>0</v>
      </c>
    </row>
    <row r="25" spans="1:11" x14ac:dyDescent="0.2">
      <c r="A25" s="129" t="s">
        <v>22</v>
      </c>
      <c r="B25" s="257" t="s">
        <v>23</v>
      </c>
      <c r="C25" s="9"/>
      <c r="D25" s="9"/>
      <c r="E25" s="9"/>
      <c r="F25" s="9"/>
      <c r="G25" s="9"/>
      <c r="H25" s="9"/>
      <c r="I25" s="84"/>
      <c r="J25" s="85"/>
      <c r="K25" s="16">
        <f t="shared" si="2"/>
        <v>0</v>
      </c>
    </row>
    <row r="26" spans="1:11" x14ac:dyDescent="0.2">
      <c r="A26" s="129" t="s">
        <v>24</v>
      </c>
      <c r="B26" s="257" t="s">
        <v>25</v>
      </c>
      <c r="C26" s="9">
        <v>2</v>
      </c>
      <c r="D26" s="9">
        <v>0</v>
      </c>
      <c r="E26" s="9"/>
      <c r="F26" s="9"/>
      <c r="G26" s="9">
        <v>6</v>
      </c>
      <c r="H26" s="9">
        <v>0</v>
      </c>
      <c r="I26" s="84">
        <v>3</v>
      </c>
      <c r="J26" s="85">
        <v>0</v>
      </c>
      <c r="K26" s="16">
        <f t="shared" si="2"/>
        <v>11</v>
      </c>
    </row>
    <row r="27" spans="1:11" x14ac:dyDescent="0.2">
      <c r="A27" s="129" t="s">
        <v>26</v>
      </c>
      <c r="B27" s="257" t="s">
        <v>27</v>
      </c>
      <c r="C27" s="9"/>
      <c r="D27" s="9"/>
      <c r="E27" s="9"/>
      <c r="F27" s="9"/>
      <c r="G27" s="9"/>
      <c r="H27" s="9"/>
      <c r="I27" s="84"/>
      <c r="J27" s="85"/>
      <c r="K27" s="16">
        <f t="shared" si="2"/>
        <v>0</v>
      </c>
    </row>
    <row r="28" spans="1:11" x14ac:dyDescent="0.2">
      <c r="A28" s="129" t="s">
        <v>28</v>
      </c>
      <c r="B28" s="257" t="s">
        <v>29</v>
      </c>
      <c r="C28" s="9"/>
      <c r="D28" s="9"/>
      <c r="E28" s="9"/>
      <c r="F28" s="9"/>
      <c r="G28" s="9"/>
      <c r="H28" s="9"/>
      <c r="I28" s="84"/>
      <c r="J28" s="85"/>
      <c r="K28" s="16">
        <f t="shared" si="2"/>
        <v>0</v>
      </c>
    </row>
    <row r="29" spans="1:11" x14ac:dyDescent="0.2">
      <c r="A29" s="129" t="s">
        <v>30</v>
      </c>
      <c r="B29" s="257" t="s">
        <v>31</v>
      </c>
      <c r="C29" s="19"/>
      <c r="D29" s="19"/>
      <c r="E29" s="19"/>
      <c r="F29" s="19"/>
      <c r="G29" s="19"/>
      <c r="H29" s="19"/>
      <c r="I29" s="86"/>
      <c r="J29" s="87"/>
      <c r="K29" s="20">
        <f t="shared" si="2"/>
        <v>0</v>
      </c>
    </row>
    <row r="30" spans="1:11" x14ac:dyDescent="0.2">
      <c r="A30" s="129" t="s">
        <v>32</v>
      </c>
      <c r="B30" s="257" t="s">
        <v>33</v>
      </c>
      <c r="C30" s="19"/>
      <c r="D30" s="19"/>
      <c r="E30" s="19"/>
      <c r="F30" s="19"/>
      <c r="G30" s="19"/>
      <c r="H30" s="19"/>
      <c r="I30" s="86"/>
      <c r="J30" s="87"/>
      <c r="K30" s="20">
        <f t="shared" si="2"/>
        <v>0</v>
      </c>
    </row>
    <row r="31" spans="1:11" x14ac:dyDescent="0.2">
      <c r="A31" s="261" t="s">
        <v>34</v>
      </c>
      <c r="B31" s="262" t="s">
        <v>35</v>
      </c>
      <c r="C31" s="11">
        <f>SUM(C20:C30)</f>
        <v>2</v>
      </c>
      <c r="D31" s="11">
        <f t="shared" ref="D31:J31" si="3">SUM(D20:D30)</f>
        <v>0</v>
      </c>
      <c r="E31" s="11">
        <f t="shared" si="3"/>
        <v>0</v>
      </c>
      <c r="F31" s="11">
        <f t="shared" si="3"/>
        <v>0</v>
      </c>
      <c r="G31" s="11">
        <f t="shared" si="3"/>
        <v>6</v>
      </c>
      <c r="H31" s="11">
        <f t="shared" si="3"/>
        <v>0</v>
      </c>
      <c r="I31" s="11">
        <f t="shared" si="3"/>
        <v>3</v>
      </c>
      <c r="J31" s="11">
        <f t="shared" si="3"/>
        <v>0</v>
      </c>
      <c r="K31" s="124">
        <f>SUM(K20:K30)</f>
        <v>11</v>
      </c>
    </row>
    <row r="32" spans="1:11" x14ac:dyDescent="0.2">
      <c r="A32" s="132" t="s">
        <v>37</v>
      </c>
      <c r="B32" s="260"/>
      <c r="C32" s="557"/>
      <c r="D32" s="558"/>
      <c r="E32" s="558"/>
      <c r="F32" s="558"/>
      <c r="G32" s="558"/>
      <c r="H32" s="558"/>
      <c r="I32" s="558"/>
      <c r="J32" s="558"/>
      <c r="K32" s="559"/>
    </row>
    <row r="33" spans="1:11" x14ac:dyDescent="0.2">
      <c r="A33" s="255" t="s">
        <v>10</v>
      </c>
      <c r="B33" s="256" t="s">
        <v>11</v>
      </c>
      <c r="C33" s="560"/>
      <c r="D33" s="561"/>
      <c r="E33" s="561"/>
      <c r="F33" s="561"/>
      <c r="G33" s="561"/>
      <c r="H33" s="561"/>
      <c r="I33" s="561"/>
      <c r="J33" s="561"/>
      <c r="K33" s="562"/>
    </row>
    <row r="34" spans="1:11" x14ac:dyDescent="0.2">
      <c r="A34" s="129" t="s">
        <v>12</v>
      </c>
      <c r="B34" s="257" t="s">
        <v>13</v>
      </c>
      <c r="C34" s="394" t="s">
        <v>545</v>
      </c>
      <c r="D34" s="395" t="s">
        <v>545</v>
      </c>
      <c r="E34" s="395" t="s">
        <v>545</v>
      </c>
      <c r="F34" s="395" t="s">
        <v>545</v>
      </c>
      <c r="G34" s="395" t="s">
        <v>545</v>
      </c>
      <c r="H34" s="395" t="s">
        <v>545</v>
      </c>
      <c r="I34" s="395" t="s">
        <v>545</v>
      </c>
      <c r="J34" s="396" t="s">
        <v>545</v>
      </c>
      <c r="K34" s="16">
        <f>SUM(C34:J34)</f>
        <v>0</v>
      </c>
    </row>
    <row r="35" spans="1:11" x14ac:dyDescent="0.2">
      <c r="A35" s="129" t="s">
        <v>14</v>
      </c>
      <c r="B35" s="257" t="s">
        <v>15</v>
      </c>
      <c r="C35" s="397" t="s">
        <v>545</v>
      </c>
      <c r="D35" s="398" t="s">
        <v>545</v>
      </c>
      <c r="E35" s="398" t="s">
        <v>545</v>
      </c>
      <c r="F35" s="398" t="s">
        <v>545</v>
      </c>
      <c r="G35" s="398" t="s">
        <v>545</v>
      </c>
      <c r="H35" s="398" t="s">
        <v>545</v>
      </c>
      <c r="I35" s="398" t="s">
        <v>545</v>
      </c>
      <c r="J35" s="399" t="s">
        <v>545</v>
      </c>
      <c r="K35" s="16">
        <f t="shared" ref="K35:K44" si="4">SUM(C35:J35)</f>
        <v>0</v>
      </c>
    </row>
    <row r="36" spans="1:11" x14ac:dyDescent="0.2">
      <c r="A36" s="129" t="s">
        <v>16</v>
      </c>
      <c r="B36" s="257" t="s">
        <v>17</v>
      </c>
      <c r="C36" s="397" t="s">
        <v>545</v>
      </c>
      <c r="D36" s="398" t="s">
        <v>545</v>
      </c>
      <c r="E36" s="398" t="s">
        <v>545</v>
      </c>
      <c r="F36" s="398" t="s">
        <v>545</v>
      </c>
      <c r="G36" s="398" t="s">
        <v>545</v>
      </c>
      <c r="H36" s="398" t="s">
        <v>545</v>
      </c>
      <c r="I36" s="398">
        <v>1</v>
      </c>
      <c r="J36" s="399" t="s">
        <v>545</v>
      </c>
      <c r="K36" s="16">
        <f t="shared" si="4"/>
        <v>1</v>
      </c>
    </row>
    <row r="37" spans="1:11" x14ac:dyDescent="0.2">
      <c r="A37" s="129" t="s">
        <v>18</v>
      </c>
      <c r="B37" s="257" t="s">
        <v>19</v>
      </c>
      <c r="C37" s="397">
        <v>4</v>
      </c>
      <c r="D37" s="398" t="s">
        <v>545</v>
      </c>
      <c r="E37" s="398" t="s">
        <v>545</v>
      </c>
      <c r="F37" s="398" t="s">
        <v>545</v>
      </c>
      <c r="G37" s="398">
        <v>1</v>
      </c>
      <c r="H37" s="398" t="s">
        <v>545</v>
      </c>
      <c r="I37" s="398">
        <v>7</v>
      </c>
      <c r="J37" s="399" t="s">
        <v>545</v>
      </c>
      <c r="K37" s="16">
        <f t="shared" si="4"/>
        <v>12</v>
      </c>
    </row>
    <row r="38" spans="1:11" x14ac:dyDescent="0.2">
      <c r="A38" s="129" t="s">
        <v>20</v>
      </c>
      <c r="B38" s="257" t="s">
        <v>21</v>
      </c>
      <c r="C38" s="397" t="s">
        <v>545</v>
      </c>
      <c r="D38" s="398" t="s">
        <v>545</v>
      </c>
      <c r="E38" s="398" t="s">
        <v>545</v>
      </c>
      <c r="F38" s="398" t="s">
        <v>545</v>
      </c>
      <c r="G38" s="398" t="s">
        <v>545</v>
      </c>
      <c r="H38" s="398" t="s">
        <v>545</v>
      </c>
      <c r="I38" s="398" t="s">
        <v>545</v>
      </c>
      <c r="J38" s="399" t="s">
        <v>545</v>
      </c>
      <c r="K38" s="16">
        <f t="shared" si="4"/>
        <v>0</v>
      </c>
    </row>
    <row r="39" spans="1:11" x14ac:dyDescent="0.2">
      <c r="A39" s="129" t="s">
        <v>22</v>
      </c>
      <c r="B39" s="257" t="s">
        <v>23</v>
      </c>
      <c r="C39" s="397" t="s">
        <v>545</v>
      </c>
      <c r="D39" s="398" t="s">
        <v>545</v>
      </c>
      <c r="E39" s="398" t="s">
        <v>545</v>
      </c>
      <c r="F39" s="398" t="s">
        <v>545</v>
      </c>
      <c r="G39" s="398" t="s">
        <v>545</v>
      </c>
      <c r="H39" s="398" t="s">
        <v>545</v>
      </c>
      <c r="I39" s="398" t="s">
        <v>545</v>
      </c>
      <c r="J39" s="399" t="s">
        <v>545</v>
      </c>
      <c r="K39" s="16">
        <f t="shared" si="4"/>
        <v>0</v>
      </c>
    </row>
    <row r="40" spans="1:11" x14ac:dyDescent="0.2">
      <c r="A40" s="129" t="s">
        <v>24</v>
      </c>
      <c r="B40" s="257" t="s">
        <v>25</v>
      </c>
      <c r="C40" s="397" t="s">
        <v>545</v>
      </c>
      <c r="D40" s="398" t="s">
        <v>545</v>
      </c>
      <c r="E40" s="398" t="s">
        <v>545</v>
      </c>
      <c r="F40" s="398" t="s">
        <v>545</v>
      </c>
      <c r="G40" s="398" t="s">
        <v>545</v>
      </c>
      <c r="H40" s="398" t="s">
        <v>545</v>
      </c>
      <c r="I40" s="398" t="s">
        <v>545</v>
      </c>
      <c r="J40" s="399" t="s">
        <v>545</v>
      </c>
      <c r="K40" s="16">
        <f t="shared" si="4"/>
        <v>0</v>
      </c>
    </row>
    <row r="41" spans="1:11" x14ac:dyDescent="0.2">
      <c r="A41" s="129" t="s">
        <v>26</v>
      </c>
      <c r="B41" s="257" t="s">
        <v>27</v>
      </c>
      <c r="C41" s="397" t="s">
        <v>545</v>
      </c>
      <c r="D41" s="398" t="s">
        <v>545</v>
      </c>
      <c r="E41" s="398" t="s">
        <v>545</v>
      </c>
      <c r="F41" s="398" t="s">
        <v>545</v>
      </c>
      <c r="G41" s="398" t="s">
        <v>545</v>
      </c>
      <c r="H41" s="398" t="s">
        <v>545</v>
      </c>
      <c r="I41" s="398" t="s">
        <v>545</v>
      </c>
      <c r="J41" s="399" t="s">
        <v>545</v>
      </c>
      <c r="K41" s="16">
        <f t="shared" si="4"/>
        <v>0</v>
      </c>
    </row>
    <row r="42" spans="1:11" x14ac:dyDescent="0.2">
      <c r="A42" s="129" t="s">
        <v>28</v>
      </c>
      <c r="B42" s="257" t="s">
        <v>29</v>
      </c>
      <c r="C42" s="397" t="s">
        <v>545</v>
      </c>
      <c r="D42" s="398" t="s">
        <v>545</v>
      </c>
      <c r="E42" s="398" t="s">
        <v>545</v>
      </c>
      <c r="F42" s="398" t="s">
        <v>545</v>
      </c>
      <c r="G42" s="398" t="s">
        <v>545</v>
      </c>
      <c r="H42" s="398" t="s">
        <v>545</v>
      </c>
      <c r="I42" s="398" t="s">
        <v>545</v>
      </c>
      <c r="J42" s="399" t="s">
        <v>545</v>
      </c>
      <c r="K42" s="16">
        <f t="shared" si="4"/>
        <v>0</v>
      </c>
    </row>
    <row r="43" spans="1:11" x14ac:dyDescent="0.2">
      <c r="A43" s="129" t="s">
        <v>30</v>
      </c>
      <c r="B43" s="257" t="s">
        <v>31</v>
      </c>
      <c r="C43" s="400" t="s">
        <v>545</v>
      </c>
      <c r="D43" s="401" t="s">
        <v>545</v>
      </c>
      <c r="E43" s="401" t="s">
        <v>545</v>
      </c>
      <c r="F43" s="401" t="s">
        <v>545</v>
      </c>
      <c r="G43" s="401" t="s">
        <v>545</v>
      </c>
      <c r="H43" s="401" t="s">
        <v>545</v>
      </c>
      <c r="I43" s="401" t="s">
        <v>545</v>
      </c>
      <c r="J43" s="402" t="s">
        <v>545</v>
      </c>
      <c r="K43" s="20">
        <f t="shared" si="4"/>
        <v>0</v>
      </c>
    </row>
    <row r="44" spans="1:11" x14ac:dyDescent="0.2">
      <c r="A44" s="129" t="s">
        <v>32</v>
      </c>
      <c r="B44" s="257" t="s">
        <v>33</v>
      </c>
      <c r="C44" s="403" t="s">
        <v>545</v>
      </c>
      <c r="D44" s="404" t="s">
        <v>545</v>
      </c>
      <c r="E44" s="404" t="s">
        <v>545</v>
      </c>
      <c r="F44" s="404" t="s">
        <v>545</v>
      </c>
      <c r="G44" s="404" t="s">
        <v>545</v>
      </c>
      <c r="H44" s="404" t="s">
        <v>545</v>
      </c>
      <c r="I44" s="404" t="s">
        <v>545</v>
      </c>
      <c r="J44" s="405" t="s">
        <v>545</v>
      </c>
      <c r="K44" s="20">
        <f t="shared" si="4"/>
        <v>0</v>
      </c>
    </row>
    <row r="45" spans="1:11" x14ac:dyDescent="0.2">
      <c r="A45" s="261" t="s">
        <v>34</v>
      </c>
      <c r="B45" s="262" t="s">
        <v>35</v>
      </c>
      <c r="C45" s="11">
        <f>SUM(C34:C44)</f>
        <v>4</v>
      </c>
      <c r="D45" s="11">
        <f t="shared" ref="D45:J45" si="5">SUM(D34:D44)</f>
        <v>0</v>
      </c>
      <c r="E45" s="11">
        <f t="shared" si="5"/>
        <v>0</v>
      </c>
      <c r="F45" s="11">
        <f t="shared" si="5"/>
        <v>0</v>
      </c>
      <c r="G45" s="11">
        <f t="shared" si="5"/>
        <v>1</v>
      </c>
      <c r="H45" s="11">
        <f t="shared" si="5"/>
        <v>0</v>
      </c>
      <c r="I45" s="11">
        <f t="shared" si="5"/>
        <v>8</v>
      </c>
      <c r="J45" s="11">
        <f t="shared" si="5"/>
        <v>0</v>
      </c>
      <c r="K45" s="124">
        <f>SUM(K34:K44)</f>
        <v>13</v>
      </c>
    </row>
    <row r="46" spans="1:11" x14ac:dyDescent="0.2">
      <c r="A46" s="132" t="s">
        <v>38</v>
      </c>
      <c r="B46" s="260"/>
      <c r="C46" s="557"/>
      <c r="D46" s="558"/>
      <c r="E46" s="558"/>
      <c r="F46" s="558"/>
      <c r="G46" s="558"/>
      <c r="H46" s="558"/>
      <c r="I46" s="558"/>
      <c r="J46" s="558"/>
      <c r="K46" s="559"/>
    </row>
    <row r="47" spans="1:11" x14ac:dyDescent="0.2">
      <c r="A47" s="255" t="s">
        <v>10</v>
      </c>
      <c r="B47" s="256" t="s">
        <v>11</v>
      </c>
      <c r="C47" s="560"/>
      <c r="D47" s="561"/>
      <c r="E47" s="561"/>
      <c r="F47" s="561"/>
      <c r="G47" s="561"/>
      <c r="H47" s="561"/>
      <c r="I47" s="561"/>
      <c r="J47" s="561"/>
      <c r="K47" s="562"/>
    </row>
    <row r="48" spans="1:11" x14ac:dyDescent="0.2">
      <c r="A48" s="129" t="s">
        <v>12</v>
      </c>
      <c r="B48" s="257" t="s">
        <v>13</v>
      </c>
      <c r="C48" s="9"/>
      <c r="D48" s="9"/>
      <c r="E48" s="9"/>
      <c r="F48" s="9"/>
      <c r="G48" s="9"/>
      <c r="H48" s="9"/>
      <c r="I48" s="84"/>
      <c r="J48" s="85"/>
      <c r="K48" s="16">
        <f>SUM(C48:J48)</f>
        <v>0</v>
      </c>
    </row>
    <row r="49" spans="1:11" ht="12.75" customHeight="1" x14ac:dyDescent="0.2">
      <c r="A49" s="129" t="s">
        <v>14</v>
      </c>
      <c r="B49" s="257" t="s">
        <v>15</v>
      </c>
      <c r="C49" s="9"/>
      <c r="D49" s="9"/>
      <c r="E49" s="9"/>
      <c r="F49" s="9"/>
      <c r="G49" s="9"/>
      <c r="H49" s="9"/>
      <c r="I49" s="84"/>
      <c r="J49" s="85"/>
      <c r="K49" s="16">
        <f t="shared" ref="K49:K58" si="6">SUM(C49:J49)</f>
        <v>0</v>
      </c>
    </row>
    <row r="50" spans="1:11" x14ac:dyDescent="0.2">
      <c r="A50" s="129" t="s">
        <v>16</v>
      </c>
      <c r="B50" s="257" t="s">
        <v>17</v>
      </c>
      <c r="C50" s="9"/>
      <c r="D50" s="9"/>
      <c r="E50" s="9"/>
      <c r="F50" s="9"/>
      <c r="G50" s="9"/>
      <c r="H50" s="9"/>
      <c r="I50" s="84"/>
      <c r="J50" s="85"/>
      <c r="K50" s="16">
        <f t="shared" si="6"/>
        <v>0</v>
      </c>
    </row>
    <row r="51" spans="1:11" x14ac:dyDescent="0.2">
      <c r="A51" s="129" t="s">
        <v>18</v>
      </c>
      <c r="B51" s="257" t="s">
        <v>19</v>
      </c>
      <c r="C51" s="9"/>
      <c r="D51" s="9"/>
      <c r="E51" s="9"/>
      <c r="F51" s="9"/>
      <c r="G51" s="9"/>
      <c r="H51" s="9"/>
      <c r="I51" s="84"/>
      <c r="J51" s="85"/>
      <c r="K51" s="16">
        <f t="shared" si="6"/>
        <v>0</v>
      </c>
    </row>
    <row r="52" spans="1:11" x14ac:dyDescent="0.2">
      <c r="A52" s="129" t="s">
        <v>20</v>
      </c>
      <c r="B52" s="257" t="s">
        <v>21</v>
      </c>
      <c r="C52" s="9"/>
      <c r="D52" s="9"/>
      <c r="E52" s="9"/>
      <c r="F52" s="9"/>
      <c r="G52" s="9"/>
      <c r="H52" s="9"/>
      <c r="I52" s="84"/>
      <c r="J52" s="85"/>
      <c r="K52" s="16">
        <f t="shared" si="6"/>
        <v>0</v>
      </c>
    </row>
    <row r="53" spans="1:11" x14ac:dyDescent="0.2">
      <c r="A53" s="129" t="s">
        <v>22</v>
      </c>
      <c r="B53" s="257" t="s">
        <v>23</v>
      </c>
      <c r="C53" s="9">
        <v>2</v>
      </c>
      <c r="D53" s="9"/>
      <c r="E53" s="9"/>
      <c r="F53" s="9"/>
      <c r="G53" s="9"/>
      <c r="H53" s="9"/>
      <c r="I53" s="84"/>
      <c r="J53" s="85"/>
      <c r="K53" s="16">
        <f t="shared" si="6"/>
        <v>2</v>
      </c>
    </row>
    <row r="54" spans="1:11" x14ac:dyDescent="0.2">
      <c r="A54" s="129" t="s">
        <v>24</v>
      </c>
      <c r="B54" s="257" t="s">
        <v>25</v>
      </c>
      <c r="C54" s="9"/>
      <c r="D54" s="9"/>
      <c r="E54" s="9"/>
      <c r="F54" s="9"/>
      <c r="G54" s="9"/>
      <c r="H54" s="9"/>
      <c r="I54" s="84"/>
      <c r="J54" s="85"/>
      <c r="K54" s="16">
        <f t="shared" si="6"/>
        <v>0</v>
      </c>
    </row>
    <row r="55" spans="1:11" x14ac:dyDescent="0.2">
      <c r="A55" s="129" t="s">
        <v>26</v>
      </c>
      <c r="B55" s="257" t="s">
        <v>27</v>
      </c>
      <c r="C55" s="9"/>
      <c r="D55" s="9"/>
      <c r="E55" s="9"/>
      <c r="F55" s="9"/>
      <c r="G55" s="9"/>
      <c r="H55" s="9"/>
      <c r="I55" s="84"/>
      <c r="J55" s="85"/>
      <c r="K55" s="16">
        <f t="shared" si="6"/>
        <v>0</v>
      </c>
    </row>
    <row r="56" spans="1:11" x14ac:dyDescent="0.2">
      <c r="A56" s="129" t="s">
        <v>28</v>
      </c>
      <c r="B56" s="257" t="s">
        <v>29</v>
      </c>
      <c r="C56" s="9"/>
      <c r="D56" s="9"/>
      <c r="E56" s="9"/>
      <c r="F56" s="9"/>
      <c r="G56" s="9"/>
      <c r="H56" s="9"/>
      <c r="I56" s="84"/>
      <c r="J56" s="85"/>
      <c r="K56" s="16">
        <f t="shared" si="6"/>
        <v>0</v>
      </c>
    </row>
    <row r="57" spans="1:11" x14ac:dyDescent="0.2">
      <c r="A57" s="129" t="s">
        <v>30</v>
      </c>
      <c r="B57" s="257" t="s">
        <v>31</v>
      </c>
      <c r="C57" s="19"/>
      <c r="D57" s="19"/>
      <c r="E57" s="19"/>
      <c r="F57" s="19"/>
      <c r="G57" s="19"/>
      <c r="H57" s="19"/>
      <c r="I57" s="86"/>
      <c r="J57" s="87"/>
      <c r="K57" s="20">
        <f t="shared" si="6"/>
        <v>0</v>
      </c>
    </row>
    <row r="58" spans="1:11" x14ac:dyDescent="0.2">
      <c r="A58" s="129" t="s">
        <v>32</v>
      </c>
      <c r="B58" s="257" t="s">
        <v>33</v>
      </c>
      <c r="C58" s="19"/>
      <c r="D58" s="19"/>
      <c r="E58" s="19"/>
      <c r="F58" s="19"/>
      <c r="G58" s="19"/>
      <c r="H58" s="19"/>
      <c r="I58" s="86"/>
      <c r="J58" s="87"/>
      <c r="K58" s="20">
        <f t="shared" si="6"/>
        <v>0</v>
      </c>
    </row>
    <row r="59" spans="1:11" x14ac:dyDescent="0.2">
      <c r="A59" s="261" t="s">
        <v>34</v>
      </c>
      <c r="B59" s="262" t="s">
        <v>35</v>
      </c>
      <c r="C59" s="11">
        <f>SUM(C48:C58)</f>
        <v>2</v>
      </c>
      <c r="D59" s="11">
        <f t="shared" ref="D59:J59" si="7">SUM(D48:D58)</f>
        <v>0</v>
      </c>
      <c r="E59" s="11">
        <f t="shared" si="7"/>
        <v>0</v>
      </c>
      <c r="F59" s="11">
        <f t="shared" si="7"/>
        <v>0</v>
      </c>
      <c r="G59" s="11">
        <f t="shared" si="7"/>
        <v>0</v>
      </c>
      <c r="H59" s="11">
        <f t="shared" si="7"/>
        <v>0</v>
      </c>
      <c r="I59" s="11">
        <f t="shared" si="7"/>
        <v>0</v>
      </c>
      <c r="J59" s="11">
        <f t="shared" si="7"/>
        <v>0</v>
      </c>
      <c r="K59" s="124">
        <f>SUM(K48:K58)</f>
        <v>2</v>
      </c>
    </row>
    <row r="60" spans="1:11" x14ac:dyDescent="0.2">
      <c r="A60" s="132" t="s">
        <v>512</v>
      </c>
      <c r="B60" s="260"/>
      <c r="C60" s="557"/>
      <c r="D60" s="558"/>
      <c r="E60" s="558"/>
      <c r="F60" s="558"/>
      <c r="G60" s="558"/>
      <c r="H60" s="558"/>
      <c r="I60" s="558"/>
      <c r="J60" s="558"/>
      <c r="K60" s="559"/>
    </row>
    <row r="61" spans="1:11" x14ac:dyDescent="0.2">
      <c r="A61" s="255" t="s">
        <v>10</v>
      </c>
      <c r="B61" s="256" t="s">
        <v>11</v>
      </c>
      <c r="C61" s="560"/>
      <c r="D61" s="561"/>
      <c r="E61" s="561"/>
      <c r="F61" s="561"/>
      <c r="G61" s="561"/>
      <c r="H61" s="561"/>
      <c r="I61" s="561"/>
      <c r="J61" s="561"/>
      <c r="K61" s="562"/>
    </row>
    <row r="62" spans="1:11" x14ac:dyDescent="0.2">
      <c r="A62" s="129" t="s">
        <v>12</v>
      </c>
      <c r="B62" s="257" t="s">
        <v>13</v>
      </c>
      <c r="C62" s="9"/>
      <c r="D62" s="9"/>
      <c r="E62" s="9"/>
      <c r="F62" s="9"/>
      <c r="G62" s="9"/>
      <c r="H62" s="9"/>
      <c r="I62" s="84"/>
      <c r="J62" s="85"/>
      <c r="K62" s="16">
        <f>SUM(C62:J62)</f>
        <v>0</v>
      </c>
    </row>
    <row r="63" spans="1:11" x14ac:dyDescent="0.2">
      <c r="A63" s="129" t="s">
        <v>14</v>
      </c>
      <c r="B63" s="257" t="s">
        <v>15</v>
      </c>
      <c r="C63" s="9"/>
      <c r="D63" s="9"/>
      <c r="E63" s="9"/>
      <c r="F63" s="9"/>
      <c r="G63" s="9"/>
      <c r="H63" s="9"/>
      <c r="I63" s="84"/>
      <c r="J63" s="85"/>
      <c r="K63" s="16">
        <f t="shared" ref="K63:K72" si="8">SUM(C63:J63)</f>
        <v>0</v>
      </c>
    </row>
    <row r="64" spans="1:11" x14ac:dyDescent="0.2">
      <c r="A64" s="129" t="s">
        <v>16</v>
      </c>
      <c r="B64" s="257" t="s">
        <v>17</v>
      </c>
      <c r="C64" s="9"/>
      <c r="D64" s="9"/>
      <c r="E64" s="9"/>
      <c r="F64" s="9"/>
      <c r="G64" s="9"/>
      <c r="H64" s="9"/>
      <c r="I64" s="84"/>
      <c r="J64" s="85"/>
      <c r="K64" s="16">
        <f t="shared" si="8"/>
        <v>0</v>
      </c>
    </row>
    <row r="65" spans="1:11" x14ac:dyDescent="0.2">
      <c r="A65" s="129" t="s">
        <v>18</v>
      </c>
      <c r="B65" s="257" t="s">
        <v>19</v>
      </c>
      <c r="C65" s="9"/>
      <c r="D65" s="9"/>
      <c r="E65" s="9"/>
      <c r="F65" s="9"/>
      <c r="G65" s="9"/>
      <c r="H65" s="9"/>
      <c r="I65" s="84"/>
      <c r="J65" s="85"/>
      <c r="K65" s="16">
        <f t="shared" si="8"/>
        <v>0</v>
      </c>
    </row>
    <row r="66" spans="1:11" x14ac:dyDescent="0.2">
      <c r="A66" s="129" t="s">
        <v>20</v>
      </c>
      <c r="B66" s="257" t="s">
        <v>21</v>
      </c>
      <c r="C66" s="9"/>
      <c r="D66" s="9"/>
      <c r="E66" s="9"/>
      <c r="F66" s="9"/>
      <c r="G66" s="9"/>
      <c r="H66" s="9"/>
      <c r="I66" s="84"/>
      <c r="J66" s="85"/>
      <c r="K66" s="16">
        <f t="shared" si="8"/>
        <v>0</v>
      </c>
    </row>
    <row r="67" spans="1:11" x14ac:dyDescent="0.2">
      <c r="A67" s="129" t="s">
        <v>22</v>
      </c>
      <c r="B67" s="257" t="s">
        <v>23</v>
      </c>
      <c r="C67" s="9"/>
      <c r="D67" s="9"/>
      <c r="E67" s="9"/>
      <c r="F67" s="9"/>
      <c r="G67" s="9"/>
      <c r="H67" s="9"/>
      <c r="I67" s="84"/>
      <c r="J67" s="85"/>
      <c r="K67" s="16">
        <f t="shared" si="8"/>
        <v>0</v>
      </c>
    </row>
    <row r="68" spans="1:11" x14ac:dyDescent="0.2">
      <c r="A68" s="129" t="s">
        <v>24</v>
      </c>
      <c r="B68" s="257" t="s">
        <v>25</v>
      </c>
      <c r="C68" s="9"/>
      <c r="D68" s="9"/>
      <c r="E68" s="9"/>
      <c r="F68" s="9"/>
      <c r="G68" s="9"/>
      <c r="H68" s="9"/>
      <c r="I68" s="84"/>
      <c r="J68" s="85"/>
      <c r="K68" s="16">
        <f t="shared" si="8"/>
        <v>0</v>
      </c>
    </row>
    <row r="69" spans="1:11" x14ac:dyDescent="0.2">
      <c r="A69" s="129" t="s">
        <v>26</v>
      </c>
      <c r="B69" s="257" t="s">
        <v>27</v>
      </c>
      <c r="C69" s="9"/>
      <c r="D69" s="9"/>
      <c r="E69" s="9"/>
      <c r="F69" s="9"/>
      <c r="G69" s="9"/>
      <c r="H69" s="9"/>
      <c r="I69" s="84"/>
      <c r="J69" s="85"/>
      <c r="K69" s="16">
        <f t="shared" si="8"/>
        <v>0</v>
      </c>
    </row>
    <row r="70" spans="1:11" x14ac:dyDescent="0.2">
      <c r="A70" s="129" t="s">
        <v>28</v>
      </c>
      <c r="B70" s="257" t="s">
        <v>29</v>
      </c>
      <c r="C70" s="9"/>
      <c r="D70" s="9"/>
      <c r="E70" s="9"/>
      <c r="F70" s="9"/>
      <c r="G70" s="9"/>
      <c r="H70" s="9"/>
      <c r="I70" s="84"/>
      <c r="J70" s="85"/>
      <c r="K70" s="16">
        <f t="shared" si="8"/>
        <v>0</v>
      </c>
    </row>
    <row r="71" spans="1:11" x14ac:dyDescent="0.2">
      <c r="A71" s="129" t="s">
        <v>30</v>
      </c>
      <c r="B71" s="257" t="s">
        <v>31</v>
      </c>
      <c r="C71" s="19"/>
      <c r="D71" s="19"/>
      <c r="E71" s="19"/>
      <c r="F71" s="19"/>
      <c r="G71" s="19"/>
      <c r="H71" s="19"/>
      <c r="I71" s="86"/>
      <c r="J71" s="87"/>
      <c r="K71" s="20">
        <f t="shared" si="8"/>
        <v>0</v>
      </c>
    </row>
    <row r="72" spans="1:11" x14ac:dyDescent="0.2">
      <c r="A72" s="129" t="s">
        <v>32</v>
      </c>
      <c r="B72" s="257" t="s">
        <v>33</v>
      </c>
      <c r="C72" s="19"/>
      <c r="D72" s="19"/>
      <c r="E72" s="19"/>
      <c r="F72" s="19"/>
      <c r="G72" s="19"/>
      <c r="H72" s="19"/>
      <c r="I72" s="86"/>
      <c r="J72" s="87"/>
      <c r="K72" s="20">
        <f t="shared" si="8"/>
        <v>0</v>
      </c>
    </row>
    <row r="73" spans="1:11" x14ac:dyDescent="0.2">
      <c r="A73" s="261" t="s">
        <v>34</v>
      </c>
      <c r="B73" s="262" t="s">
        <v>35</v>
      </c>
      <c r="C73" s="11">
        <f>SUM(C62:C72)</f>
        <v>0</v>
      </c>
      <c r="D73" s="11">
        <f t="shared" ref="D73:J73" si="9">SUM(D62:D72)</f>
        <v>0</v>
      </c>
      <c r="E73" s="11">
        <f t="shared" si="9"/>
        <v>0</v>
      </c>
      <c r="F73" s="11">
        <f t="shared" si="9"/>
        <v>0</v>
      </c>
      <c r="G73" s="11">
        <f t="shared" si="9"/>
        <v>0</v>
      </c>
      <c r="H73" s="11">
        <f t="shared" si="9"/>
        <v>0</v>
      </c>
      <c r="I73" s="11">
        <f t="shared" si="9"/>
        <v>0</v>
      </c>
      <c r="J73" s="11">
        <f t="shared" si="9"/>
        <v>0</v>
      </c>
      <c r="K73" s="124">
        <f>SUM(K62:K72)</f>
        <v>0</v>
      </c>
    </row>
    <row r="74" spans="1:11" x14ac:dyDescent="0.2">
      <c r="A74" s="132" t="s">
        <v>1</v>
      </c>
      <c r="B74" s="260"/>
      <c r="C74" s="557"/>
      <c r="D74" s="558"/>
      <c r="E74" s="558"/>
      <c r="F74" s="558"/>
      <c r="G74" s="558"/>
      <c r="H74" s="558"/>
      <c r="I74" s="558"/>
      <c r="J74" s="558"/>
      <c r="K74" s="559"/>
    </row>
    <row r="75" spans="1:11" x14ac:dyDescent="0.2">
      <c r="A75" s="255" t="s">
        <v>10</v>
      </c>
      <c r="B75" s="256" t="s">
        <v>11</v>
      </c>
      <c r="C75" s="560"/>
      <c r="D75" s="561"/>
      <c r="E75" s="561"/>
      <c r="F75" s="561"/>
      <c r="G75" s="561"/>
      <c r="H75" s="561"/>
      <c r="I75" s="561"/>
      <c r="J75" s="561"/>
      <c r="K75" s="562"/>
    </row>
    <row r="76" spans="1:11" x14ac:dyDescent="0.2">
      <c r="A76" s="129" t="s">
        <v>12</v>
      </c>
      <c r="B76" s="257" t="s">
        <v>13</v>
      </c>
      <c r="C76" s="112">
        <f>SUM(C6,C20,C34,C48,C62)</f>
        <v>0</v>
      </c>
      <c r="D76" s="112">
        <f t="shared" ref="D76:K76" si="10">SUM(D6,D20,D34,D48,D62)</f>
        <v>0</v>
      </c>
      <c r="E76" s="112">
        <f t="shared" si="10"/>
        <v>0</v>
      </c>
      <c r="F76" s="112">
        <f t="shared" si="10"/>
        <v>0</v>
      </c>
      <c r="G76" s="112">
        <f t="shared" si="10"/>
        <v>0</v>
      </c>
      <c r="H76" s="112">
        <f t="shared" si="10"/>
        <v>0</v>
      </c>
      <c r="I76" s="112">
        <f t="shared" si="10"/>
        <v>0</v>
      </c>
      <c r="J76" s="112">
        <f t="shared" si="10"/>
        <v>0</v>
      </c>
      <c r="K76" s="111">
        <f t="shared" si="10"/>
        <v>0</v>
      </c>
    </row>
    <row r="77" spans="1:11" x14ac:dyDescent="0.2">
      <c r="A77" s="129" t="s">
        <v>14</v>
      </c>
      <c r="B77" s="257" t="s">
        <v>15</v>
      </c>
      <c r="C77" s="112">
        <f t="shared" ref="C77:K77" si="11">SUM(C7,C21,C35,C49,C63)</f>
        <v>1</v>
      </c>
      <c r="D77" s="112">
        <f t="shared" si="11"/>
        <v>0</v>
      </c>
      <c r="E77" s="112">
        <f t="shared" si="11"/>
        <v>0</v>
      </c>
      <c r="F77" s="112">
        <f t="shared" si="11"/>
        <v>0</v>
      </c>
      <c r="G77" s="112">
        <f t="shared" si="11"/>
        <v>0</v>
      </c>
      <c r="H77" s="112">
        <f t="shared" si="11"/>
        <v>0</v>
      </c>
      <c r="I77" s="112">
        <f t="shared" si="11"/>
        <v>0</v>
      </c>
      <c r="J77" s="112">
        <f t="shared" si="11"/>
        <v>0</v>
      </c>
      <c r="K77" s="111">
        <f t="shared" si="11"/>
        <v>1</v>
      </c>
    </row>
    <row r="78" spans="1:11" x14ac:dyDescent="0.2">
      <c r="A78" s="129" t="s">
        <v>16</v>
      </c>
      <c r="B78" s="257" t="s">
        <v>17</v>
      </c>
      <c r="C78" s="112">
        <f t="shared" ref="C78:K78" si="12">SUM(C8,C22,C36,C50,C64)</f>
        <v>3</v>
      </c>
      <c r="D78" s="112">
        <f t="shared" si="12"/>
        <v>0</v>
      </c>
      <c r="E78" s="112">
        <f t="shared" si="12"/>
        <v>0</v>
      </c>
      <c r="F78" s="112">
        <f t="shared" si="12"/>
        <v>0</v>
      </c>
      <c r="G78" s="112">
        <f t="shared" si="12"/>
        <v>0</v>
      </c>
      <c r="H78" s="112">
        <f t="shared" si="12"/>
        <v>0</v>
      </c>
      <c r="I78" s="112">
        <f t="shared" si="12"/>
        <v>1</v>
      </c>
      <c r="J78" s="112">
        <f t="shared" si="12"/>
        <v>0</v>
      </c>
      <c r="K78" s="111">
        <f t="shared" si="12"/>
        <v>4</v>
      </c>
    </row>
    <row r="79" spans="1:11" x14ac:dyDescent="0.2">
      <c r="A79" s="129" t="s">
        <v>18</v>
      </c>
      <c r="B79" s="257" t="s">
        <v>19</v>
      </c>
      <c r="C79" s="112">
        <f t="shared" ref="C79:K79" si="13">SUM(C9,C23,C37,C51,C65)</f>
        <v>4</v>
      </c>
      <c r="D79" s="112">
        <f t="shared" si="13"/>
        <v>0</v>
      </c>
      <c r="E79" s="112">
        <f t="shared" si="13"/>
        <v>0</v>
      </c>
      <c r="F79" s="112">
        <f t="shared" si="13"/>
        <v>0</v>
      </c>
      <c r="G79" s="112">
        <f t="shared" si="13"/>
        <v>1</v>
      </c>
      <c r="H79" s="112">
        <f t="shared" si="13"/>
        <v>0</v>
      </c>
      <c r="I79" s="112">
        <f t="shared" si="13"/>
        <v>7</v>
      </c>
      <c r="J79" s="112">
        <f t="shared" si="13"/>
        <v>0</v>
      </c>
      <c r="K79" s="111">
        <f t="shared" si="13"/>
        <v>12</v>
      </c>
    </row>
    <row r="80" spans="1:11" x14ac:dyDescent="0.2">
      <c r="A80" s="129" t="s">
        <v>20</v>
      </c>
      <c r="B80" s="257" t="s">
        <v>21</v>
      </c>
      <c r="C80" s="112">
        <f t="shared" ref="C80:K80" si="14">SUM(C10,C24,C38,C52,C66)</f>
        <v>0</v>
      </c>
      <c r="D80" s="112">
        <f t="shared" si="14"/>
        <v>0</v>
      </c>
      <c r="E80" s="112">
        <f t="shared" si="14"/>
        <v>0</v>
      </c>
      <c r="F80" s="112">
        <f t="shared" si="14"/>
        <v>0</v>
      </c>
      <c r="G80" s="112">
        <f t="shared" si="14"/>
        <v>0</v>
      </c>
      <c r="H80" s="112">
        <f t="shared" si="14"/>
        <v>0</v>
      </c>
      <c r="I80" s="112">
        <f t="shared" si="14"/>
        <v>0</v>
      </c>
      <c r="J80" s="112">
        <f t="shared" si="14"/>
        <v>0</v>
      </c>
      <c r="K80" s="111">
        <f t="shared" si="14"/>
        <v>0</v>
      </c>
    </row>
    <row r="81" spans="1:11" x14ac:dyDescent="0.2">
      <c r="A81" s="129" t="s">
        <v>22</v>
      </c>
      <c r="B81" s="257" t="s">
        <v>23</v>
      </c>
      <c r="C81" s="112">
        <f t="shared" ref="C81:K81" si="15">SUM(C11,C25,C39,C53,C67)</f>
        <v>2</v>
      </c>
      <c r="D81" s="112">
        <f t="shared" si="15"/>
        <v>0</v>
      </c>
      <c r="E81" s="112">
        <f t="shared" si="15"/>
        <v>0</v>
      </c>
      <c r="F81" s="112">
        <f t="shared" si="15"/>
        <v>0</v>
      </c>
      <c r="G81" s="112">
        <f t="shared" si="15"/>
        <v>0</v>
      </c>
      <c r="H81" s="112">
        <f t="shared" si="15"/>
        <v>0</v>
      </c>
      <c r="I81" s="112">
        <f t="shared" si="15"/>
        <v>0</v>
      </c>
      <c r="J81" s="112">
        <f t="shared" si="15"/>
        <v>0</v>
      </c>
      <c r="K81" s="111">
        <f t="shared" si="15"/>
        <v>2</v>
      </c>
    </row>
    <row r="82" spans="1:11" x14ac:dyDescent="0.2">
      <c r="A82" s="129" t="s">
        <v>24</v>
      </c>
      <c r="B82" s="257" t="s">
        <v>25</v>
      </c>
      <c r="C82" s="112">
        <f t="shared" ref="C82:K82" si="16">SUM(C12,C26,C40,C54,C68)</f>
        <v>2</v>
      </c>
      <c r="D82" s="112">
        <f t="shared" si="16"/>
        <v>0</v>
      </c>
      <c r="E82" s="112">
        <f t="shared" si="16"/>
        <v>0</v>
      </c>
      <c r="F82" s="112">
        <f t="shared" si="16"/>
        <v>0</v>
      </c>
      <c r="G82" s="112">
        <f t="shared" si="16"/>
        <v>6</v>
      </c>
      <c r="H82" s="112">
        <f t="shared" si="16"/>
        <v>0</v>
      </c>
      <c r="I82" s="112">
        <f t="shared" si="16"/>
        <v>3</v>
      </c>
      <c r="J82" s="112">
        <f t="shared" si="16"/>
        <v>0</v>
      </c>
      <c r="K82" s="111">
        <f t="shared" si="16"/>
        <v>11</v>
      </c>
    </row>
    <row r="83" spans="1:11" x14ac:dyDescent="0.2">
      <c r="A83" s="129" t="s">
        <v>26</v>
      </c>
      <c r="B83" s="257" t="s">
        <v>27</v>
      </c>
      <c r="C83" s="112">
        <f t="shared" ref="C83:K83" si="17">SUM(C13,C27,C41,C55,C69)</f>
        <v>0</v>
      </c>
      <c r="D83" s="112">
        <f t="shared" si="17"/>
        <v>0</v>
      </c>
      <c r="E83" s="112">
        <f t="shared" si="17"/>
        <v>0</v>
      </c>
      <c r="F83" s="112">
        <f t="shared" si="17"/>
        <v>0</v>
      </c>
      <c r="G83" s="112">
        <f t="shared" si="17"/>
        <v>0</v>
      </c>
      <c r="H83" s="112">
        <f t="shared" si="17"/>
        <v>0</v>
      </c>
      <c r="I83" s="112">
        <f t="shared" si="17"/>
        <v>0</v>
      </c>
      <c r="J83" s="112">
        <f t="shared" si="17"/>
        <v>0</v>
      </c>
      <c r="K83" s="111">
        <f t="shared" si="17"/>
        <v>0</v>
      </c>
    </row>
    <row r="84" spans="1:11" x14ac:dyDescent="0.2">
      <c r="A84" s="129" t="s">
        <v>28</v>
      </c>
      <c r="B84" s="257" t="s">
        <v>29</v>
      </c>
      <c r="C84" s="112">
        <f t="shared" ref="C84:K84" si="18">SUM(C14,C28,C42,C56,C70)</f>
        <v>0</v>
      </c>
      <c r="D84" s="112">
        <f t="shared" si="18"/>
        <v>0</v>
      </c>
      <c r="E84" s="112">
        <f t="shared" si="18"/>
        <v>0</v>
      </c>
      <c r="F84" s="112">
        <f t="shared" si="18"/>
        <v>0</v>
      </c>
      <c r="G84" s="112">
        <f t="shared" si="18"/>
        <v>0</v>
      </c>
      <c r="H84" s="112">
        <f t="shared" si="18"/>
        <v>0</v>
      </c>
      <c r="I84" s="112">
        <f t="shared" si="18"/>
        <v>0</v>
      </c>
      <c r="J84" s="112">
        <f t="shared" si="18"/>
        <v>0</v>
      </c>
      <c r="K84" s="111">
        <f t="shared" si="18"/>
        <v>0</v>
      </c>
    </row>
    <row r="85" spans="1:11" x14ac:dyDescent="0.2">
      <c r="A85" s="129" t="s">
        <v>30</v>
      </c>
      <c r="B85" s="257" t="s">
        <v>31</v>
      </c>
      <c r="C85" s="112">
        <f t="shared" ref="C85:K85" si="19">SUM(C15,C29,C43,C57,C71)</f>
        <v>0</v>
      </c>
      <c r="D85" s="112">
        <f t="shared" si="19"/>
        <v>0</v>
      </c>
      <c r="E85" s="112">
        <f t="shared" si="19"/>
        <v>0</v>
      </c>
      <c r="F85" s="112">
        <f t="shared" si="19"/>
        <v>0</v>
      </c>
      <c r="G85" s="112">
        <f t="shared" si="19"/>
        <v>0</v>
      </c>
      <c r="H85" s="112">
        <f t="shared" si="19"/>
        <v>0</v>
      </c>
      <c r="I85" s="112">
        <f t="shared" si="19"/>
        <v>0</v>
      </c>
      <c r="J85" s="112">
        <f t="shared" si="19"/>
        <v>0</v>
      </c>
      <c r="K85" s="111">
        <f t="shared" si="19"/>
        <v>0</v>
      </c>
    </row>
    <row r="86" spans="1:11" ht="13.5" thickBot="1" x14ac:dyDescent="0.25">
      <c r="A86" s="419" t="s">
        <v>32</v>
      </c>
      <c r="B86" s="420" t="s">
        <v>33</v>
      </c>
      <c r="C86" s="300">
        <f t="shared" ref="C86:K86" si="20">SUM(C16,C30,C44,C58,C72)</f>
        <v>0</v>
      </c>
      <c r="D86" s="300">
        <f t="shared" si="20"/>
        <v>0</v>
      </c>
      <c r="E86" s="300">
        <f t="shared" si="20"/>
        <v>0</v>
      </c>
      <c r="F86" s="300">
        <f t="shared" si="20"/>
        <v>0</v>
      </c>
      <c r="G86" s="300">
        <f t="shared" si="20"/>
        <v>0</v>
      </c>
      <c r="H86" s="300">
        <f t="shared" si="20"/>
        <v>0</v>
      </c>
      <c r="I86" s="300">
        <f t="shared" si="20"/>
        <v>0</v>
      </c>
      <c r="J86" s="300">
        <f t="shared" si="20"/>
        <v>0</v>
      </c>
      <c r="K86" s="422">
        <f t="shared" si="20"/>
        <v>0</v>
      </c>
    </row>
    <row r="87" spans="1:11" ht="13.5" thickBot="1" x14ac:dyDescent="0.25">
      <c r="A87" s="423" t="s">
        <v>510</v>
      </c>
      <c r="B87" s="424" t="s">
        <v>35</v>
      </c>
      <c r="C87" s="425">
        <f t="shared" ref="C87:J87" si="21">SUM(C17,C31,C45,C59,C73)</f>
        <v>12</v>
      </c>
      <c r="D87" s="425">
        <f t="shared" si="21"/>
        <v>0</v>
      </c>
      <c r="E87" s="425">
        <f t="shared" si="21"/>
        <v>0</v>
      </c>
      <c r="F87" s="425">
        <f t="shared" si="21"/>
        <v>0</v>
      </c>
      <c r="G87" s="425">
        <f t="shared" si="21"/>
        <v>7</v>
      </c>
      <c r="H87" s="425">
        <f t="shared" si="21"/>
        <v>0</v>
      </c>
      <c r="I87" s="425">
        <f t="shared" si="21"/>
        <v>11</v>
      </c>
      <c r="J87" s="425">
        <f t="shared" si="21"/>
        <v>0</v>
      </c>
      <c r="K87" s="426">
        <f>SUM(K76:K86)</f>
        <v>30</v>
      </c>
    </row>
    <row r="89" spans="1:11" ht="34.15" customHeight="1" x14ac:dyDescent="0.2">
      <c r="A89" s="584" t="s">
        <v>491</v>
      </c>
      <c r="B89" s="584"/>
      <c r="C89" s="584"/>
      <c r="D89" s="584"/>
      <c r="E89" s="584"/>
      <c r="F89" s="584"/>
      <c r="G89" s="584"/>
      <c r="H89" s="584"/>
      <c r="I89" s="584"/>
      <c r="J89" s="584"/>
      <c r="K89" s="584"/>
    </row>
    <row r="90" spans="1:11" x14ac:dyDescent="0.2">
      <c r="A90" s="584"/>
      <c r="B90" s="584"/>
      <c r="C90" s="584"/>
      <c r="D90" s="584"/>
      <c r="E90" s="584"/>
      <c r="F90" s="584"/>
      <c r="G90" s="584"/>
      <c r="H90" s="584"/>
      <c r="I90" s="584"/>
      <c r="J90" s="584"/>
      <c r="K90" s="584"/>
    </row>
    <row r="91" spans="1:11" x14ac:dyDescent="0.2">
      <c r="A91" s="2" t="s">
        <v>39</v>
      </c>
      <c r="B91" s="4" t="s">
        <v>511</v>
      </c>
    </row>
    <row r="92" spans="1:11" x14ac:dyDescent="0.2">
      <c r="A92" s="4"/>
    </row>
  </sheetData>
  <mergeCells count="19">
    <mergeCell ref="A90:K90"/>
    <mergeCell ref="A1:K1"/>
    <mergeCell ref="C2:D2"/>
    <mergeCell ref="E2:F2"/>
    <mergeCell ref="G2:H2"/>
    <mergeCell ref="I2:J2"/>
    <mergeCell ref="C4:K4"/>
    <mergeCell ref="C5:K5"/>
    <mergeCell ref="C18:K18"/>
    <mergeCell ref="C19:K19"/>
    <mergeCell ref="A89:K89"/>
    <mergeCell ref="C74:K74"/>
    <mergeCell ref="C75:K75"/>
    <mergeCell ref="C32:K32"/>
    <mergeCell ref="C60:K60"/>
    <mergeCell ref="C61:K61"/>
    <mergeCell ref="C33:K33"/>
    <mergeCell ref="C46:K46"/>
    <mergeCell ref="C47:K47"/>
  </mergeCells>
  <pageMargins left="0.7" right="0.7" top="0.75" bottom="0.75" header="0.3" footer="0.3"/>
  <pageSetup paperSize="9" scale="68" fitToHeight="0" orientation="portrait" r:id="rId1"/>
  <ignoredErrors>
    <ignoredError sqref="B6:B16 B20:B30 B76:B86"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8"/>
  <sheetViews>
    <sheetView zoomScaleNormal="100" workbookViewId="0">
      <selection activeCell="P17" sqref="P17"/>
    </sheetView>
  </sheetViews>
  <sheetFormatPr defaultRowHeight="15" x14ac:dyDescent="0.25"/>
  <cols>
    <col min="1" max="1" width="22.7109375" customWidth="1"/>
  </cols>
  <sheetData>
    <row r="1" spans="1:14" ht="30" customHeight="1" thickBot="1" x14ac:dyDescent="0.3">
      <c r="A1" s="592" t="s">
        <v>70</v>
      </c>
      <c r="B1" s="593"/>
      <c r="C1" s="593"/>
      <c r="D1" s="593"/>
      <c r="E1" s="593"/>
      <c r="F1" s="593"/>
      <c r="G1" s="593"/>
      <c r="H1" s="593"/>
      <c r="I1" s="593"/>
      <c r="J1" s="593"/>
      <c r="K1" s="593"/>
      <c r="L1" s="593"/>
      <c r="M1" s="593"/>
      <c r="N1" s="594"/>
    </row>
    <row r="2" spans="1:14" ht="15" customHeight="1" x14ac:dyDescent="0.25">
      <c r="A2" s="55" t="s">
        <v>1</v>
      </c>
      <c r="B2" s="596" t="s">
        <v>2</v>
      </c>
      <c r="C2" s="596"/>
      <c r="D2" s="596"/>
      <c r="E2" s="596" t="s">
        <v>3</v>
      </c>
      <c r="F2" s="596"/>
      <c r="G2" s="596"/>
      <c r="H2" s="596" t="s">
        <v>4</v>
      </c>
      <c r="I2" s="596"/>
      <c r="J2" s="596"/>
      <c r="K2" s="596" t="s">
        <v>71</v>
      </c>
      <c r="L2" s="596"/>
      <c r="M2" s="596"/>
      <c r="N2" s="597" t="s">
        <v>6</v>
      </c>
    </row>
    <row r="3" spans="1:14" ht="15" customHeight="1" x14ac:dyDescent="0.25">
      <c r="A3" s="12"/>
      <c r="B3" s="286" t="s">
        <v>7</v>
      </c>
      <c r="C3" s="286" t="s">
        <v>8</v>
      </c>
      <c r="D3" s="286" t="s">
        <v>6</v>
      </c>
      <c r="E3" s="286" t="s">
        <v>7</v>
      </c>
      <c r="F3" s="286" t="s">
        <v>8</v>
      </c>
      <c r="G3" s="286" t="s">
        <v>6</v>
      </c>
      <c r="H3" s="286" t="s">
        <v>7</v>
      </c>
      <c r="I3" s="286" t="s">
        <v>8</v>
      </c>
      <c r="J3" s="286" t="s">
        <v>6</v>
      </c>
      <c r="K3" s="286" t="s">
        <v>7</v>
      </c>
      <c r="L3" s="286" t="s">
        <v>8</v>
      </c>
      <c r="M3" s="286" t="s">
        <v>6</v>
      </c>
      <c r="N3" s="598"/>
    </row>
    <row r="4" spans="1:14" ht="15" customHeight="1" x14ac:dyDescent="0.25">
      <c r="A4" s="75" t="s">
        <v>9</v>
      </c>
      <c r="B4" s="204">
        <v>0.24</v>
      </c>
      <c r="C4" s="204">
        <v>0.44</v>
      </c>
      <c r="D4" s="204">
        <v>0.33</v>
      </c>
      <c r="E4" s="204">
        <v>0.56999999999999995</v>
      </c>
      <c r="F4" s="204">
        <v>0.38</v>
      </c>
      <c r="G4" s="204">
        <v>0.54</v>
      </c>
      <c r="H4" s="204">
        <v>0.23</v>
      </c>
      <c r="I4" s="204">
        <v>0.06</v>
      </c>
      <c r="J4" s="204">
        <v>0.16</v>
      </c>
      <c r="K4" s="204">
        <v>0.28999999999999998</v>
      </c>
      <c r="L4" s="204">
        <v>0.25</v>
      </c>
      <c r="M4" s="204">
        <v>0.27</v>
      </c>
      <c r="N4" s="503">
        <v>0.34</v>
      </c>
    </row>
    <row r="5" spans="1:14" ht="28.5" customHeight="1" x14ac:dyDescent="0.25">
      <c r="A5" s="75" t="s">
        <v>36</v>
      </c>
      <c r="B5" s="204">
        <v>0.34</v>
      </c>
      <c r="C5" s="204">
        <v>0.49</v>
      </c>
      <c r="D5" s="204">
        <v>0.38</v>
      </c>
      <c r="E5" s="204"/>
      <c r="F5" s="204"/>
      <c r="G5" s="204"/>
      <c r="H5" s="204">
        <v>0.05</v>
      </c>
      <c r="I5" s="204">
        <v>0.34</v>
      </c>
      <c r="J5" s="204">
        <v>0.22</v>
      </c>
      <c r="K5" s="204">
        <v>0.14000000000000001</v>
      </c>
      <c r="L5" s="204">
        <v>0.17</v>
      </c>
      <c r="M5" s="204">
        <v>0.15</v>
      </c>
      <c r="N5" s="503">
        <v>0.35</v>
      </c>
    </row>
    <row r="6" spans="1:14" ht="15" customHeight="1" x14ac:dyDescent="0.25">
      <c r="A6" s="75" t="s">
        <v>37</v>
      </c>
      <c r="B6" s="204">
        <v>0.3</v>
      </c>
      <c r="C6" s="204">
        <v>0.39</v>
      </c>
      <c r="D6" s="204">
        <v>0.33</v>
      </c>
      <c r="E6" s="204"/>
      <c r="F6" s="204"/>
      <c r="G6" s="204"/>
      <c r="H6" s="204">
        <v>0.19</v>
      </c>
      <c r="I6" s="204">
        <v>0.46</v>
      </c>
      <c r="J6" s="204">
        <v>0.35</v>
      </c>
      <c r="K6" s="204">
        <v>0.11</v>
      </c>
      <c r="L6" s="204">
        <v>0.6</v>
      </c>
      <c r="M6" s="204">
        <v>0.21</v>
      </c>
      <c r="N6" s="503">
        <v>0.33</v>
      </c>
    </row>
    <row r="7" spans="1:14" x14ac:dyDescent="0.25">
      <c r="A7" s="75" t="s">
        <v>38</v>
      </c>
      <c r="B7" s="204">
        <v>0.3</v>
      </c>
      <c r="C7" s="204">
        <v>1</v>
      </c>
      <c r="D7" s="204">
        <v>0.31</v>
      </c>
      <c r="E7" s="204"/>
      <c r="F7" s="204"/>
      <c r="G7" s="204"/>
      <c r="H7" s="204">
        <v>0.06</v>
      </c>
      <c r="I7" s="204">
        <v>0.25</v>
      </c>
      <c r="J7" s="204">
        <v>0.09</v>
      </c>
      <c r="K7" s="500">
        <v>0.14000000000000001</v>
      </c>
      <c r="L7" s="500">
        <v>0.4</v>
      </c>
      <c r="M7" s="500">
        <v>0.25</v>
      </c>
      <c r="N7" s="504">
        <v>0.27</v>
      </c>
    </row>
    <row r="8" spans="1:14" x14ac:dyDescent="0.25">
      <c r="A8" s="132" t="s">
        <v>512</v>
      </c>
      <c r="B8" s="283"/>
      <c r="C8" s="283"/>
      <c r="D8" s="283"/>
      <c r="E8" s="283"/>
      <c r="F8" s="283"/>
      <c r="G8" s="283"/>
      <c r="H8" s="283">
        <v>7.0000000000000007E-2</v>
      </c>
      <c r="I8" s="283">
        <v>0.19</v>
      </c>
      <c r="J8" s="283">
        <v>0.14000000000000001</v>
      </c>
      <c r="K8" s="283"/>
      <c r="L8" s="283"/>
      <c r="M8" s="283"/>
      <c r="N8" s="505">
        <v>0.14000000000000001</v>
      </c>
    </row>
    <row r="9" spans="1:14" ht="15.75" thickBot="1" x14ac:dyDescent="0.3">
      <c r="A9" s="202" t="s">
        <v>510</v>
      </c>
      <c r="B9" s="502">
        <v>0.28999999999999998</v>
      </c>
      <c r="C9" s="502">
        <v>0.44</v>
      </c>
      <c r="D9" s="502">
        <v>0.34</v>
      </c>
      <c r="E9" s="502">
        <v>0.56999999999999995</v>
      </c>
      <c r="F9" s="502">
        <v>0.38</v>
      </c>
      <c r="G9" s="502">
        <v>0.54</v>
      </c>
      <c r="H9" s="502">
        <v>0.14000000000000001</v>
      </c>
      <c r="I9" s="502">
        <v>0.26</v>
      </c>
      <c r="J9" s="502">
        <v>0.2</v>
      </c>
      <c r="K9" s="502">
        <v>0.15</v>
      </c>
      <c r="L9" s="502">
        <v>0.35</v>
      </c>
      <c r="M9" s="502">
        <v>0.22</v>
      </c>
      <c r="N9" s="506">
        <v>0.33</v>
      </c>
    </row>
    <row r="11" spans="1:14" x14ac:dyDescent="0.25">
      <c r="A11" s="584" t="s">
        <v>492</v>
      </c>
      <c r="B11" s="584"/>
      <c r="C11" s="584"/>
      <c r="D11" s="584"/>
      <c r="E11" s="584"/>
      <c r="F11" s="584"/>
      <c r="G11" s="584"/>
      <c r="H11" s="584"/>
      <c r="I11" s="584"/>
      <c r="J11" s="584"/>
      <c r="K11" s="584"/>
      <c r="L11" s="584"/>
      <c r="M11" s="584"/>
      <c r="N11" s="584"/>
    </row>
    <row r="12" spans="1:14" x14ac:dyDescent="0.25">
      <c r="A12" s="599" t="s">
        <v>72</v>
      </c>
      <c r="B12" s="599"/>
      <c r="C12" s="599"/>
      <c r="D12" s="599"/>
      <c r="E12" s="599"/>
      <c r="F12" s="599"/>
      <c r="G12" s="599"/>
      <c r="H12" s="599"/>
      <c r="I12" s="599"/>
      <c r="J12" s="599"/>
      <c r="K12" s="599"/>
      <c r="L12" s="599"/>
      <c r="M12" s="599"/>
      <c r="N12" s="599"/>
    </row>
    <row r="13" spans="1:14" x14ac:dyDescent="0.25">
      <c r="A13" s="2" t="s">
        <v>39</v>
      </c>
      <c r="B13" s="4" t="s">
        <v>511</v>
      </c>
      <c r="C13" s="287"/>
      <c r="D13" s="287"/>
      <c r="E13" s="287"/>
      <c r="F13" s="287"/>
      <c r="G13" s="287"/>
      <c r="H13" s="287"/>
      <c r="I13" s="287"/>
      <c r="J13" s="287"/>
      <c r="K13" s="287"/>
      <c r="L13" s="287"/>
      <c r="M13" s="287"/>
      <c r="N13" s="287"/>
    </row>
    <row r="14" spans="1:14" x14ac:dyDescent="0.25">
      <c r="A14" s="4"/>
      <c r="B14" s="287"/>
      <c r="C14" s="287"/>
      <c r="D14" s="287"/>
      <c r="E14" s="287"/>
      <c r="F14" s="287"/>
      <c r="G14" s="287"/>
      <c r="H14" s="287"/>
      <c r="I14" s="287"/>
      <c r="J14" s="287"/>
      <c r="K14" s="287"/>
      <c r="L14" s="287"/>
      <c r="M14" s="287"/>
      <c r="N14" s="287"/>
    </row>
    <row r="15" spans="1:14" x14ac:dyDescent="0.25">
      <c r="A15" s="591"/>
      <c r="B15" s="591"/>
      <c r="C15" s="591"/>
      <c r="D15" s="591"/>
      <c r="E15" s="591"/>
      <c r="F15" s="591"/>
      <c r="G15" s="591"/>
      <c r="H15" s="591"/>
      <c r="I15" s="591"/>
      <c r="J15" s="591"/>
      <c r="K15" s="591"/>
      <c r="L15" s="591"/>
      <c r="M15" s="591"/>
      <c r="N15" s="591"/>
    </row>
    <row r="16" spans="1:14" x14ac:dyDescent="0.25">
      <c r="A16" s="287"/>
      <c r="B16" s="287"/>
      <c r="C16" s="287"/>
      <c r="D16" s="287"/>
      <c r="E16" s="287"/>
      <c r="F16" s="287"/>
      <c r="G16" s="287"/>
      <c r="H16" s="287"/>
      <c r="I16" s="287"/>
      <c r="J16" s="287"/>
      <c r="K16" s="287"/>
      <c r="L16" s="287"/>
      <c r="M16" s="287"/>
      <c r="N16" s="287"/>
    </row>
    <row r="17" spans="1:14" ht="30" customHeight="1" x14ac:dyDescent="0.25">
      <c r="A17" s="122"/>
      <c r="B17" s="1"/>
      <c r="C17" s="1"/>
      <c r="D17" s="1"/>
      <c r="E17" s="1"/>
      <c r="F17" s="1"/>
      <c r="G17" s="1"/>
      <c r="H17" s="1"/>
      <c r="I17" s="1"/>
      <c r="J17" s="1"/>
      <c r="K17" s="1"/>
      <c r="L17" s="1"/>
      <c r="M17" s="1"/>
      <c r="N17" s="1"/>
    </row>
    <row r="18" spans="1:14" ht="45" customHeight="1" x14ac:dyDescent="0.25">
      <c r="A18" s="595"/>
      <c r="B18" s="595"/>
      <c r="C18" s="595"/>
      <c r="D18" s="595"/>
      <c r="E18" s="595"/>
      <c r="F18" s="595"/>
      <c r="G18" s="595"/>
      <c r="H18" s="595"/>
      <c r="I18" s="595"/>
      <c r="J18" s="595"/>
      <c r="K18" s="595"/>
      <c r="L18" s="595"/>
      <c r="M18" s="595"/>
      <c r="N18" s="595"/>
    </row>
  </sheetData>
  <mergeCells count="10">
    <mergeCell ref="A1:N1"/>
    <mergeCell ref="A18:N18"/>
    <mergeCell ref="B2:D2"/>
    <mergeCell ref="E2:G2"/>
    <mergeCell ref="H2:J2"/>
    <mergeCell ref="K2:M2"/>
    <mergeCell ref="N2:N3"/>
    <mergeCell ref="A11:N11"/>
    <mergeCell ref="A12:N12"/>
    <mergeCell ref="A15:N15"/>
  </mergeCells>
  <pageMargins left="0.7" right="0.7" top="0.78740157499999996" bottom="0.78740157499999996" header="0.3" footer="0.3"/>
  <pageSetup paperSize="9" scale="9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CF337-D3FB-4B6B-867C-ECCEE3E2A282}">
  <sheetPr>
    <pageSetUpPr fitToPage="1"/>
  </sheetPr>
  <dimension ref="A1:C24"/>
  <sheetViews>
    <sheetView zoomScaleNormal="100" workbookViewId="0">
      <selection activeCell="M16" sqref="M16"/>
    </sheetView>
  </sheetViews>
  <sheetFormatPr defaultColWidth="9.28515625" defaultRowHeight="12.75" x14ac:dyDescent="0.2"/>
  <cols>
    <col min="1" max="1" width="54.7109375" style="2" customWidth="1"/>
    <col min="2" max="2" width="13.42578125" style="2" customWidth="1"/>
    <col min="3" max="3" width="22.42578125" style="2" customWidth="1"/>
    <col min="4" max="5" width="9.28515625" style="2"/>
    <col min="6" max="6" width="11.42578125" style="2" bestFit="1" customWidth="1"/>
    <col min="7" max="7" width="9.28515625" style="2"/>
    <col min="8" max="8" width="11.42578125" style="2" bestFit="1" customWidth="1"/>
    <col min="9" max="16384" width="9.28515625" style="2"/>
  </cols>
  <sheetData>
    <row r="1" spans="1:3" ht="40.15" customHeight="1" x14ac:dyDescent="0.2">
      <c r="A1" s="600" t="s">
        <v>73</v>
      </c>
      <c r="B1" s="601"/>
      <c r="C1" s="602"/>
    </row>
    <row r="2" spans="1:3" ht="40.15" customHeight="1" x14ac:dyDescent="0.2">
      <c r="A2" s="12" t="s">
        <v>1</v>
      </c>
      <c r="B2" s="8"/>
      <c r="C2" s="32"/>
    </row>
    <row r="3" spans="1:3" ht="15" customHeight="1" x14ac:dyDescent="0.2">
      <c r="A3" s="13" t="s">
        <v>74</v>
      </c>
      <c r="B3" s="354" t="s">
        <v>75</v>
      </c>
      <c r="C3" s="153" t="s">
        <v>76</v>
      </c>
    </row>
    <row r="4" spans="1:3" ht="15" customHeight="1" x14ac:dyDescent="0.2">
      <c r="A4" s="118" t="s">
        <v>77</v>
      </c>
      <c r="B4" s="157">
        <v>520</v>
      </c>
      <c r="C4" s="294">
        <v>12290</v>
      </c>
    </row>
    <row r="5" spans="1:3" ht="30" customHeight="1" x14ac:dyDescent="0.2">
      <c r="A5" s="118" t="s">
        <v>78</v>
      </c>
      <c r="B5" s="157">
        <v>993</v>
      </c>
      <c r="C5" s="294">
        <v>9842</v>
      </c>
    </row>
    <row r="6" spans="1:3" ht="30" customHeight="1" x14ac:dyDescent="0.2">
      <c r="A6" s="118" t="s">
        <v>79</v>
      </c>
      <c r="B6" s="157">
        <v>153</v>
      </c>
      <c r="C6" s="294">
        <v>15725</v>
      </c>
    </row>
    <row r="7" spans="1:3" ht="15" customHeight="1" x14ac:dyDescent="0.2">
      <c r="A7" s="118" t="s">
        <v>80</v>
      </c>
      <c r="B7" s="157">
        <v>17</v>
      </c>
      <c r="C7" s="294">
        <v>26588</v>
      </c>
    </row>
    <row r="8" spans="1:3" ht="15" customHeight="1" x14ac:dyDescent="0.2">
      <c r="A8" s="118" t="s">
        <v>81</v>
      </c>
      <c r="B8" s="157"/>
      <c r="C8" s="176"/>
    </row>
    <row r="9" spans="1:3" ht="15" customHeight="1" x14ac:dyDescent="0.2">
      <c r="A9" s="118" t="s">
        <v>82</v>
      </c>
      <c r="B9" s="157">
        <v>2701</v>
      </c>
      <c r="C9" s="294">
        <v>5822</v>
      </c>
    </row>
    <row r="10" spans="1:3" ht="15" customHeight="1" x14ac:dyDescent="0.2">
      <c r="A10" s="163" t="s">
        <v>83</v>
      </c>
      <c r="B10" s="34">
        <v>2701</v>
      </c>
      <c r="C10" s="295">
        <v>5822</v>
      </c>
    </row>
    <row r="11" spans="1:3" ht="15" customHeight="1" x14ac:dyDescent="0.2">
      <c r="A11" s="118" t="s">
        <v>84</v>
      </c>
      <c r="B11" s="157">
        <v>170</v>
      </c>
      <c r="C11" s="294">
        <v>31323</v>
      </c>
    </row>
    <row r="12" spans="1:3" ht="15" customHeight="1" x14ac:dyDescent="0.2">
      <c r="A12" s="118" t="s">
        <v>85</v>
      </c>
      <c r="B12" s="157">
        <v>130</v>
      </c>
      <c r="C12" s="294">
        <v>51976</v>
      </c>
    </row>
    <row r="13" spans="1:3" ht="15" customHeight="1" x14ac:dyDescent="0.2">
      <c r="A13" s="118" t="s">
        <v>86</v>
      </c>
      <c r="B13" s="157">
        <v>125</v>
      </c>
      <c r="C13" s="294">
        <v>118704</v>
      </c>
    </row>
    <row r="14" spans="1:3" ht="15" customHeight="1" x14ac:dyDescent="0.2">
      <c r="A14" s="118" t="s">
        <v>87</v>
      </c>
      <c r="B14" s="157"/>
      <c r="C14" s="176"/>
    </row>
    <row r="15" spans="1:3" ht="15" customHeight="1" thickBot="1" x14ac:dyDescent="0.25">
      <c r="A15" s="21" t="s">
        <v>88</v>
      </c>
      <c r="B15" s="22">
        <f>SUM(B4:B9,B11:B14)</f>
        <v>4809</v>
      </c>
      <c r="C15" s="183">
        <f>((C4*B4)+(C5*B5)+(C6*B6)+(C7*B7)+(C8*B8)+(C9*B9)+(C11*B11)+(C12*B12)+(C13*B13)+(C14*B14))/B15</f>
        <v>12823.214597629445</v>
      </c>
    </row>
    <row r="16" spans="1:3" ht="15" customHeight="1" x14ac:dyDescent="0.2">
      <c r="A16" s="1"/>
      <c r="B16" s="1"/>
      <c r="C16" s="1"/>
    </row>
    <row r="17" spans="1:3" ht="15" customHeight="1" x14ac:dyDescent="0.2">
      <c r="A17" s="92" t="s">
        <v>89</v>
      </c>
      <c r="B17" s="1"/>
      <c r="C17" s="1"/>
    </row>
    <row r="18" spans="1:3" ht="39" customHeight="1" x14ac:dyDescent="0.2">
      <c r="A18" s="603" t="s">
        <v>90</v>
      </c>
      <c r="B18" s="603"/>
      <c r="C18" s="603"/>
    </row>
    <row r="19" spans="1:3" ht="30" customHeight="1" x14ac:dyDescent="0.2">
      <c r="A19" s="603" t="s">
        <v>518</v>
      </c>
      <c r="B19" s="603"/>
      <c r="C19" s="603"/>
    </row>
    <row r="20" spans="1:3" ht="15" customHeight="1" x14ac:dyDescent="0.2"/>
    <row r="21" spans="1:3" ht="15" customHeight="1" x14ac:dyDescent="0.2"/>
    <row r="22" spans="1:3" ht="15" customHeight="1" x14ac:dyDescent="0.2"/>
    <row r="23" spans="1:3" ht="15" customHeight="1" x14ac:dyDescent="0.2"/>
    <row r="24" spans="1:3" ht="15" customHeight="1" x14ac:dyDescent="0.2"/>
  </sheetData>
  <mergeCells count="3">
    <mergeCell ref="A1:C1"/>
    <mergeCell ref="A18:C18"/>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02"/>
  <sheetViews>
    <sheetView zoomScaleNormal="100" workbookViewId="0">
      <selection activeCell="A83" sqref="A8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25.5" customHeight="1" x14ac:dyDescent="0.2">
      <c r="A1" s="569" t="s">
        <v>91</v>
      </c>
      <c r="B1" s="550"/>
      <c r="C1" s="550"/>
      <c r="D1" s="550"/>
      <c r="E1" s="550"/>
      <c r="F1" s="550"/>
      <c r="G1" s="550"/>
      <c r="H1" s="550"/>
      <c r="I1" s="550"/>
      <c r="J1" s="551"/>
      <c r="K1" s="552"/>
    </row>
    <row r="2" spans="1:11" s="5" customFormat="1" ht="38.25" customHeight="1" x14ac:dyDescent="0.2">
      <c r="A2" s="611" t="s">
        <v>1</v>
      </c>
      <c r="B2" s="41"/>
      <c r="C2" s="610" t="s">
        <v>2</v>
      </c>
      <c r="D2" s="610"/>
      <c r="E2" s="610" t="s">
        <v>3</v>
      </c>
      <c r="F2" s="610"/>
      <c r="G2" s="610" t="s">
        <v>4</v>
      </c>
      <c r="H2" s="610"/>
      <c r="I2" s="608" t="s">
        <v>5</v>
      </c>
      <c r="J2" s="609"/>
      <c r="K2" s="42" t="s">
        <v>6</v>
      </c>
    </row>
    <row r="3" spans="1:11" s="5" customFormat="1" ht="15.75" customHeight="1" thickBot="1" x14ac:dyDescent="0.25">
      <c r="A3" s="612"/>
      <c r="B3" s="36"/>
      <c r="C3" s="37" t="s">
        <v>7</v>
      </c>
      <c r="D3" s="37" t="s">
        <v>8</v>
      </c>
      <c r="E3" s="37" t="s">
        <v>7</v>
      </c>
      <c r="F3" s="37" t="s">
        <v>8</v>
      </c>
      <c r="G3" s="37" t="s">
        <v>7</v>
      </c>
      <c r="H3" s="37" t="s">
        <v>8</v>
      </c>
      <c r="I3" s="88" t="s">
        <v>7</v>
      </c>
      <c r="J3" s="88" t="s">
        <v>8</v>
      </c>
      <c r="K3" s="31"/>
    </row>
    <row r="4" spans="1:11" s="5" customFormat="1" x14ac:dyDescent="0.2">
      <c r="A4" s="125" t="s">
        <v>9</v>
      </c>
      <c r="B4" s="126"/>
      <c r="C4" s="563"/>
      <c r="D4" s="564"/>
      <c r="E4" s="564"/>
      <c r="F4" s="564"/>
      <c r="G4" s="564"/>
      <c r="H4" s="564"/>
      <c r="I4" s="564"/>
      <c r="J4" s="564"/>
      <c r="K4" s="565"/>
    </row>
    <row r="5" spans="1:11" s="5" customFormat="1" x14ac:dyDescent="0.2">
      <c r="A5" s="255" t="s">
        <v>10</v>
      </c>
      <c r="B5" s="256" t="s">
        <v>11</v>
      </c>
      <c r="C5" s="604"/>
      <c r="D5" s="605"/>
      <c r="E5" s="605"/>
      <c r="F5" s="605"/>
      <c r="G5" s="605"/>
      <c r="H5" s="605"/>
      <c r="I5" s="605"/>
      <c r="J5" s="605"/>
      <c r="K5" s="606"/>
    </row>
    <row r="6" spans="1:11" s="5" customFormat="1" x14ac:dyDescent="0.2">
      <c r="A6" s="129" t="s">
        <v>12</v>
      </c>
      <c r="B6" s="257" t="s">
        <v>13</v>
      </c>
      <c r="C6" s="9"/>
      <c r="D6" s="9"/>
      <c r="E6" s="9"/>
      <c r="F6" s="9"/>
      <c r="G6" s="9"/>
      <c r="H6" s="9"/>
      <c r="I6" s="84"/>
      <c r="J6" s="85"/>
      <c r="K6" s="16">
        <f>SUM(C6:J6)</f>
        <v>0</v>
      </c>
    </row>
    <row r="7" spans="1:11" s="5" customFormat="1" x14ac:dyDescent="0.2">
      <c r="A7" s="129" t="s">
        <v>14</v>
      </c>
      <c r="B7" s="257" t="s">
        <v>15</v>
      </c>
      <c r="C7" s="9">
        <v>166</v>
      </c>
      <c r="D7" s="9">
        <v>81</v>
      </c>
      <c r="E7" s="9">
        <v>79</v>
      </c>
      <c r="F7" s="9">
        <v>20</v>
      </c>
      <c r="G7" s="9">
        <v>106</v>
      </c>
      <c r="H7" s="9">
        <v>47</v>
      </c>
      <c r="I7" s="84">
        <v>3</v>
      </c>
      <c r="J7" s="85">
        <v>4</v>
      </c>
      <c r="K7" s="16">
        <f t="shared" ref="K7:K19" si="0">SUM(C7:J7)</f>
        <v>506</v>
      </c>
    </row>
    <row r="8" spans="1:11" s="5" customFormat="1" x14ac:dyDescent="0.2">
      <c r="A8" s="129" t="s">
        <v>16</v>
      </c>
      <c r="B8" s="257" t="s">
        <v>17</v>
      </c>
      <c r="C8" s="9">
        <v>37</v>
      </c>
      <c r="D8" s="9">
        <v>26</v>
      </c>
      <c r="E8" s="9"/>
      <c r="F8" s="9"/>
      <c r="G8" s="9"/>
      <c r="H8" s="9"/>
      <c r="I8" s="84"/>
      <c r="J8" s="85"/>
      <c r="K8" s="16">
        <f t="shared" si="0"/>
        <v>63</v>
      </c>
    </row>
    <row r="9" spans="1:11" s="5" customFormat="1" x14ac:dyDescent="0.2">
      <c r="A9" s="129" t="s">
        <v>18</v>
      </c>
      <c r="B9" s="257" t="s">
        <v>19</v>
      </c>
      <c r="C9" s="9"/>
      <c r="D9" s="9"/>
      <c r="E9" s="9"/>
      <c r="F9" s="9"/>
      <c r="G9" s="9"/>
      <c r="H9" s="9"/>
      <c r="I9" s="84"/>
      <c r="J9" s="85"/>
      <c r="K9" s="16">
        <f t="shared" si="0"/>
        <v>0</v>
      </c>
    </row>
    <row r="10" spans="1:11" s="5" customFormat="1" x14ac:dyDescent="0.2">
      <c r="A10" s="129" t="s">
        <v>20</v>
      </c>
      <c r="B10" s="257" t="s">
        <v>21</v>
      </c>
      <c r="C10" s="9"/>
      <c r="D10" s="9"/>
      <c r="E10" s="9"/>
      <c r="F10" s="9"/>
      <c r="G10" s="9"/>
      <c r="H10" s="9"/>
      <c r="I10" s="84"/>
      <c r="J10" s="85"/>
      <c r="K10" s="16">
        <f t="shared" si="0"/>
        <v>0</v>
      </c>
    </row>
    <row r="11" spans="1:11" s="5" customFormat="1" x14ac:dyDescent="0.2">
      <c r="A11" s="129" t="s">
        <v>22</v>
      </c>
      <c r="B11" s="257" t="s">
        <v>23</v>
      </c>
      <c r="C11" s="9"/>
      <c r="D11" s="9"/>
      <c r="E11" s="9"/>
      <c r="F11" s="9"/>
      <c r="G11" s="9"/>
      <c r="H11" s="9"/>
      <c r="I11" s="84"/>
      <c r="J11" s="85"/>
      <c r="K11" s="16">
        <f t="shared" si="0"/>
        <v>0</v>
      </c>
    </row>
    <row r="12" spans="1:11" s="5" customFormat="1" x14ac:dyDescent="0.2">
      <c r="A12" s="129" t="s">
        <v>24</v>
      </c>
      <c r="B12" s="257" t="s">
        <v>25</v>
      </c>
      <c r="C12" s="9"/>
      <c r="D12" s="9"/>
      <c r="E12" s="9"/>
      <c r="F12" s="9"/>
      <c r="G12" s="9"/>
      <c r="H12" s="9"/>
      <c r="I12" s="84"/>
      <c r="J12" s="85"/>
      <c r="K12" s="16">
        <f t="shared" si="0"/>
        <v>0</v>
      </c>
    </row>
    <row r="13" spans="1:11" s="5" customFormat="1" x14ac:dyDescent="0.2">
      <c r="A13" s="129" t="s">
        <v>26</v>
      </c>
      <c r="B13" s="257" t="s">
        <v>27</v>
      </c>
      <c r="C13" s="9"/>
      <c r="D13" s="9"/>
      <c r="E13" s="9"/>
      <c r="F13" s="9"/>
      <c r="G13" s="9"/>
      <c r="H13" s="9"/>
      <c r="I13" s="84"/>
      <c r="J13" s="85"/>
      <c r="K13" s="16">
        <f t="shared" si="0"/>
        <v>0</v>
      </c>
    </row>
    <row r="14" spans="1:11" s="5" customFormat="1" x14ac:dyDescent="0.2">
      <c r="A14" s="129" t="s">
        <v>28</v>
      </c>
      <c r="B14" s="257" t="s">
        <v>29</v>
      </c>
      <c r="C14" s="9"/>
      <c r="D14" s="9"/>
      <c r="E14" s="9"/>
      <c r="F14" s="9"/>
      <c r="G14" s="9"/>
      <c r="H14" s="9"/>
      <c r="I14" s="84"/>
      <c r="J14" s="85"/>
      <c r="K14" s="16">
        <f t="shared" si="0"/>
        <v>0</v>
      </c>
    </row>
    <row r="15" spans="1:11" s="5" customFormat="1" x14ac:dyDescent="0.2">
      <c r="A15" s="129" t="s">
        <v>30</v>
      </c>
      <c r="B15" s="257" t="s">
        <v>31</v>
      </c>
      <c r="C15" s="9"/>
      <c r="D15" s="9"/>
      <c r="E15" s="9"/>
      <c r="F15" s="9"/>
      <c r="G15" s="9"/>
      <c r="H15" s="9"/>
      <c r="I15" s="84"/>
      <c r="J15" s="85"/>
      <c r="K15" s="16">
        <f t="shared" si="0"/>
        <v>0</v>
      </c>
    </row>
    <row r="16" spans="1:11" s="5" customFormat="1" x14ac:dyDescent="0.2">
      <c r="A16" s="129" t="s">
        <v>32</v>
      </c>
      <c r="B16" s="257" t="s">
        <v>33</v>
      </c>
      <c r="C16" s="9"/>
      <c r="D16" s="9"/>
      <c r="E16" s="9"/>
      <c r="F16" s="9"/>
      <c r="G16" s="9"/>
      <c r="H16" s="9"/>
      <c r="I16" s="84"/>
      <c r="J16" s="85"/>
      <c r="K16" s="16">
        <f t="shared" si="0"/>
        <v>0</v>
      </c>
    </row>
    <row r="17" spans="1:11" s="5" customFormat="1" x14ac:dyDescent="0.2">
      <c r="A17" s="258" t="s">
        <v>34</v>
      </c>
      <c r="B17" s="259" t="s">
        <v>35</v>
      </c>
      <c r="C17" s="11">
        <f>SUM(C6:C16)</f>
        <v>203</v>
      </c>
      <c r="D17" s="11">
        <f t="shared" ref="D17:J17" si="1">SUM(D6:D16)</f>
        <v>107</v>
      </c>
      <c r="E17" s="11">
        <f t="shared" si="1"/>
        <v>79</v>
      </c>
      <c r="F17" s="11">
        <f t="shared" si="1"/>
        <v>20</v>
      </c>
      <c r="G17" s="11">
        <f t="shared" si="1"/>
        <v>106</v>
      </c>
      <c r="H17" s="11">
        <f t="shared" si="1"/>
        <v>47</v>
      </c>
      <c r="I17" s="11">
        <f t="shared" si="1"/>
        <v>3</v>
      </c>
      <c r="J17" s="11">
        <f t="shared" si="1"/>
        <v>4</v>
      </c>
      <c r="K17" s="16">
        <f>SUM(K6:K16)</f>
        <v>569</v>
      </c>
    </row>
    <row r="18" spans="1:11" s="5" customFormat="1" ht="15" customHeight="1" x14ac:dyDescent="0.2">
      <c r="A18" s="265" t="s">
        <v>60</v>
      </c>
      <c r="B18" s="266" t="s">
        <v>35</v>
      </c>
      <c r="C18" s="68">
        <v>190</v>
      </c>
      <c r="D18" s="68">
        <v>86</v>
      </c>
      <c r="E18" s="68">
        <v>71</v>
      </c>
      <c r="F18" s="68">
        <v>18</v>
      </c>
      <c r="G18" s="68">
        <v>89</v>
      </c>
      <c r="H18" s="68">
        <v>45</v>
      </c>
      <c r="I18" s="68">
        <v>2</v>
      </c>
      <c r="J18" s="68">
        <v>3</v>
      </c>
      <c r="K18" s="17">
        <f t="shared" si="0"/>
        <v>504</v>
      </c>
    </row>
    <row r="19" spans="1:11" s="5" customFormat="1" ht="15" customHeight="1" x14ac:dyDescent="0.2">
      <c r="A19" s="265" t="s">
        <v>61</v>
      </c>
      <c r="B19" s="266" t="s">
        <v>35</v>
      </c>
      <c r="C19" s="68">
        <v>9</v>
      </c>
      <c r="D19" s="68">
        <v>1</v>
      </c>
      <c r="E19" s="68">
        <v>0</v>
      </c>
      <c r="F19" s="68">
        <v>0</v>
      </c>
      <c r="G19" s="68">
        <v>1</v>
      </c>
      <c r="H19" s="68">
        <v>0</v>
      </c>
      <c r="I19" s="68">
        <v>0</v>
      </c>
      <c r="J19" s="68">
        <v>1</v>
      </c>
      <c r="K19" s="17">
        <f t="shared" si="0"/>
        <v>12</v>
      </c>
    </row>
    <row r="20" spans="1:11" s="5" customFormat="1" x14ac:dyDescent="0.2">
      <c r="A20" s="206" t="s">
        <v>36</v>
      </c>
      <c r="B20" s="267"/>
      <c r="C20" s="557"/>
      <c r="D20" s="558"/>
      <c r="E20" s="558"/>
      <c r="F20" s="558"/>
      <c r="G20" s="558"/>
      <c r="H20" s="558"/>
      <c r="I20" s="558"/>
      <c r="J20" s="558"/>
      <c r="K20" s="559"/>
    </row>
    <row r="21" spans="1:11" s="2" customFormat="1" x14ac:dyDescent="0.2">
      <c r="A21" s="255" t="s">
        <v>10</v>
      </c>
      <c r="B21" s="256" t="s">
        <v>11</v>
      </c>
      <c r="C21" s="76"/>
      <c r="D21" s="77"/>
      <c r="E21" s="77"/>
      <c r="F21" s="77"/>
      <c r="G21" s="77"/>
      <c r="H21" s="77"/>
      <c r="I21" s="77"/>
      <c r="J21" s="77"/>
      <c r="K21" s="78"/>
    </row>
    <row r="22" spans="1:11" ht="15" customHeight="1" x14ac:dyDescent="0.2">
      <c r="A22" s="129" t="s">
        <v>12</v>
      </c>
      <c r="B22" s="257" t="s">
        <v>13</v>
      </c>
      <c r="C22" s="9"/>
      <c r="D22" s="9"/>
      <c r="E22" s="9"/>
      <c r="F22" s="9"/>
      <c r="G22" s="9"/>
      <c r="H22" s="9"/>
      <c r="I22" s="84"/>
      <c r="J22" s="85"/>
      <c r="K22" s="16">
        <f>SUM(C22:J22)</f>
        <v>0</v>
      </c>
    </row>
    <row r="23" spans="1:11" x14ac:dyDescent="0.2">
      <c r="A23" s="129" t="s">
        <v>14</v>
      </c>
      <c r="B23" s="257" t="s">
        <v>15</v>
      </c>
      <c r="C23" s="9"/>
      <c r="D23" s="9"/>
      <c r="E23" s="9"/>
      <c r="F23" s="9"/>
      <c r="G23" s="9"/>
      <c r="H23" s="9"/>
      <c r="I23" s="84"/>
      <c r="J23" s="85"/>
      <c r="K23" s="16">
        <f t="shared" ref="K23:K35" si="2">SUM(C23:J23)</f>
        <v>0</v>
      </c>
    </row>
    <row r="24" spans="1:11" x14ac:dyDescent="0.2">
      <c r="A24" s="129" t="s">
        <v>16</v>
      </c>
      <c r="B24" s="257" t="s">
        <v>17</v>
      </c>
      <c r="C24" s="9"/>
      <c r="D24" s="9"/>
      <c r="E24" s="9"/>
      <c r="F24" s="9"/>
      <c r="G24" s="9"/>
      <c r="H24" s="9"/>
      <c r="I24" s="84"/>
      <c r="J24" s="85"/>
      <c r="K24" s="16">
        <f t="shared" si="2"/>
        <v>0</v>
      </c>
    </row>
    <row r="25" spans="1:11" x14ac:dyDescent="0.2">
      <c r="A25" s="129" t="s">
        <v>18</v>
      </c>
      <c r="B25" s="257" t="s">
        <v>19</v>
      </c>
      <c r="C25" s="9"/>
      <c r="D25" s="9"/>
      <c r="E25" s="9"/>
      <c r="F25" s="9"/>
      <c r="G25" s="9"/>
      <c r="H25" s="9"/>
      <c r="I25" s="84"/>
      <c r="J25" s="85"/>
      <c r="K25" s="16">
        <f t="shared" si="2"/>
        <v>0</v>
      </c>
    </row>
    <row r="26" spans="1:11" x14ac:dyDescent="0.2">
      <c r="A26" s="129" t="s">
        <v>20</v>
      </c>
      <c r="B26" s="257" t="s">
        <v>21</v>
      </c>
      <c r="C26" s="9">
        <v>78</v>
      </c>
      <c r="D26" s="9">
        <v>28</v>
      </c>
      <c r="E26" s="9"/>
      <c r="F26" s="9"/>
      <c r="G26" s="9"/>
      <c r="H26" s="9"/>
      <c r="I26" s="84"/>
      <c r="J26" s="85"/>
      <c r="K26" s="16">
        <f t="shared" si="2"/>
        <v>106</v>
      </c>
    </row>
    <row r="27" spans="1:11" x14ac:dyDescent="0.2">
      <c r="A27" s="129" t="s">
        <v>22</v>
      </c>
      <c r="B27" s="257" t="s">
        <v>23</v>
      </c>
      <c r="C27" s="9"/>
      <c r="D27" s="9"/>
      <c r="E27" s="9"/>
      <c r="F27" s="9"/>
      <c r="G27" s="9"/>
      <c r="H27" s="9"/>
      <c r="I27" s="84"/>
      <c r="J27" s="85"/>
      <c r="K27" s="16">
        <f t="shared" si="2"/>
        <v>0</v>
      </c>
    </row>
    <row r="28" spans="1:11" x14ac:dyDescent="0.2">
      <c r="A28" s="129" t="s">
        <v>24</v>
      </c>
      <c r="B28" s="257" t="s">
        <v>25</v>
      </c>
      <c r="C28" s="9">
        <v>98</v>
      </c>
      <c r="D28" s="9">
        <v>19</v>
      </c>
      <c r="E28" s="9">
        <v>0</v>
      </c>
      <c r="F28" s="9">
        <v>0</v>
      </c>
      <c r="G28" s="9">
        <v>61</v>
      </c>
      <c r="H28" s="9">
        <v>34</v>
      </c>
      <c r="I28" s="84">
        <v>0</v>
      </c>
      <c r="J28" s="85">
        <v>4</v>
      </c>
      <c r="K28" s="16">
        <f t="shared" si="2"/>
        <v>216</v>
      </c>
    </row>
    <row r="29" spans="1:11" x14ac:dyDescent="0.2">
      <c r="A29" s="129" t="s">
        <v>26</v>
      </c>
      <c r="B29" s="257" t="s">
        <v>27</v>
      </c>
      <c r="C29" s="9"/>
      <c r="D29" s="9"/>
      <c r="E29" s="9"/>
      <c r="F29" s="9"/>
      <c r="G29" s="9"/>
      <c r="H29" s="9"/>
      <c r="I29" s="84"/>
      <c r="J29" s="85"/>
      <c r="K29" s="16">
        <f t="shared" si="2"/>
        <v>0</v>
      </c>
    </row>
    <row r="30" spans="1:11" x14ac:dyDescent="0.2">
      <c r="A30" s="129" t="s">
        <v>28</v>
      </c>
      <c r="B30" s="257" t="s">
        <v>29</v>
      </c>
      <c r="C30" s="9"/>
      <c r="D30" s="9"/>
      <c r="E30" s="9"/>
      <c r="F30" s="9"/>
      <c r="G30" s="9"/>
      <c r="H30" s="9"/>
      <c r="I30" s="84"/>
      <c r="J30" s="85"/>
      <c r="K30" s="16">
        <f t="shared" si="2"/>
        <v>0</v>
      </c>
    </row>
    <row r="31" spans="1:11" x14ac:dyDescent="0.2">
      <c r="A31" s="129" t="s">
        <v>30</v>
      </c>
      <c r="B31" s="257" t="s">
        <v>31</v>
      </c>
      <c r="C31" s="9"/>
      <c r="D31" s="9"/>
      <c r="E31" s="9"/>
      <c r="F31" s="9"/>
      <c r="G31" s="9"/>
      <c r="H31" s="9"/>
      <c r="I31" s="84"/>
      <c r="J31" s="85"/>
      <c r="K31" s="20">
        <f t="shared" si="2"/>
        <v>0</v>
      </c>
    </row>
    <row r="32" spans="1:11" x14ac:dyDescent="0.2">
      <c r="A32" s="129" t="s">
        <v>32</v>
      </c>
      <c r="B32" s="257" t="s">
        <v>33</v>
      </c>
      <c r="C32" s="9"/>
      <c r="D32" s="9"/>
      <c r="E32" s="9"/>
      <c r="F32" s="9"/>
      <c r="G32" s="9"/>
      <c r="H32" s="9"/>
      <c r="I32" s="84"/>
      <c r="J32" s="85"/>
      <c r="K32" s="20">
        <f t="shared" si="2"/>
        <v>0</v>
      </c>
    </row>
    <row r="33" spans="1:11" x14ac:dyDescent="0.2">
      <c r="A33" s="258" t="s">
        <v>34</v>
      </c>
      <c r="B33" s="259" t="s">
        <v>35</v>
      </c>
      <c r="C33" s="11">
        <f>SUM(C22:C32)</f>
        <v>176</v>
      </c>
      <c r="D33" s="11">
        <f t="shared" ref="D33:J33" si="3">SUM(D22:D32)</f>
        <v>47</v>
      </c>
      <c r="E33" s="11">
        <f t="shared" si="3"/>
        <v>0</v>
      </c>
      <c r="F33" s="11">
        <f t="shared" si="3"/>
        <v>0</v>
      </c>
      <c r="G33" s="11">
        <f t="shared" si="3"/>
        <v>61</v>
      </c>
      <c r="H33" s="11">
        <f t="shared" si="3"/>
        <v>34</v>
      </c>
      <c r="I33" s="11">
        <f t="shared" si="3"/>
        <v>0</v>
      </c>
      <c r="J33" s="11">
        <f t="shared" si="3"/>
        <v>4</v>
      </c>
      <c r="K33" s="20">
        <f>SUM(K22:K32)</f>
        <v>322</v>
      </c>
    </row>
    <row r="34" spans="1:11" ht="15" customHeight="1" x14ac:dyDescent="0.2">
      <c r="A34" s="265" t="s">
        <v>62</v>
      </c>
      <c r="B34" s="266" t="s">
        <v>35</v>
      </c>
      <c r="C34" s="84">
        <v>80</v>
      </c>
      <c r="D34" s="84">
        <v>21</v>
      </c>
      <c r="E34" s="84">
        <v>0</v>
      </c>
      <c r="F34" s="84">
        <v>0</v>
      </c>
      <c r="G34" s="84">
        <v>18</v>
      </c>
      <c r="H34" s="84">
        <v>11</v>
      </c>
      <c r="I34" s="84">
        <v>0</v>
      </c>
      <c r="J34" s="84">
        <v>1</v>
      </c>
      <c r="K34" s="16">
        <f>SUM(C34:J34)</f>
        <v>131</v>
      </c>
    </row>
    <row r="35" spans="1:11" ht="15" customHeight="1" thickBot="1" x14ac:dyDescent="0.25">
      <c r="A35" s="265" t="s">
        <v>63</v>
      </c>
      <c r="B35" s="266" t="s">
        <v>35</v>
      </c>
      <c r="C35" s="68">
        <v>9</v>
      </c>
      <c r="D35" s="68">
        <v>0</v>
      </c>
      <c r="E35" s="68">
        <v>0</v>
      </c>
      <c r="F35" s="68">
        <v>0</v>
      </c>
      <c r="G35" s="68">
        <v>2</v>
      </c>
      <c r="H35" s="68">
        <v>1</v>
      </c>
      <c r="I35" s="68">
        <v>0</v>
      </c>
      <c r="J35" s="68">
        <v>0</v>
      </c>
      <c r="K35" s="16">
        <f t="shared" si="2"/>
        <v>12</v>
      </c>
    </row>
    <row r="36" spans="1:11" ht="15" customHeight="1" x14ac:dyDescent="0.2">
      <c r="A36" s="125" t="s">
        <v>37</v>
      </c>
      <c r="B36" s="126"/>
      <c r="C36" s="563"/>
      <c r="D36" s="564"/>
      <c r="E36" s="564"/>
      <c r="F36" s="564"/>
      <c r="G36" s="564"/>
      <c r="H36" s="564"/>
      <c r="I36" s="564"/>
      <c r="J36" s="564"/>
      <c r="K36" s="565"/>
    </row>
    <row r="37" spans="1:11" ht="15" customHeight="1" x14ac:dyDescent="0.2">
      <c r="A37" s="255" t="s">
        <v>10</v>
      </c>
      <c r="B37" s="256" t="s">
        <v>11</v>
      </c>
      <c r="C37" s="604"/>
      <c r="D37" s="605"/>
      <c r="E37" s="605"/>
      <c r="F37" s="605"/>
      <c r="G37" s="605"/>
      <c r="H37" s="605"/>
      <c r="I37" s="605"/>
      <c r="J37" s="605"/>
      <c r="K37" s="606"/>
    </row>
    <row r="38" spans="1:11" x14ac:dyDescent="0.2">
      <c r="A38" s="129" t="s">
        <v>12</v>
      </c>
      <c r="B38" s="257" t="s">
        <v>13</v>
      </c>
      <c r="C38" s="394" t="s">
        <v>545</v>
      </c>
      <c r="D38" s="395" t="s">
        <v>545</v>
      </c>
      <c r="E38" s="395" t="s">
        <v>545</v>
      </c>
      <c r="F38" s="395" t="s">
        <v>545</v>
      </c>
      <c r="G38" s="395" t="s">
        <v>545</v>
      </c>
      <c r="H38" s="395" t="s">
        <v>545</v>
      </c>
      <c r="I38" s="395" t="s">
        <v>545</v>
      </c>
      <c r="J38" s="396" t="s">
        <v>545</v>
      </c>
      <c r="K38" s="16">
        <f>SUM(C38:J38)</f>
        <v>0</v>
      </c>
    </row>
    <row r="39" spans="1:11" ht="15" customHeight="1" x14ac:dyDescent="0.2">
      <c r="A39" s="129" t="s">
        <v>14</v>
      </c>
      <c r="B39" s="257" t="s">
        <v>15</v>
      </c>
      <c r="C39" s="397" t="s">
        <v>545</v>
      </c>
      <c r="D39" s="398" t="s">
        <v>545</v>
      </c>
      <c r="E39" s="398" t="s">
        <v>545</v>
      </c>
      <c r="F39" s="398" t="s">
        <v>545</v>
      </c>
      <c r="G39" s="398" t="s">
        <v>545</v>
      </c>
      <c r="H39" s="398" t="s">
        <v>545</v>
      </c>
      <c r="I39" s="398" t="s">
        <v>545</v>
      </c>
      <c r="J39" s="399" t="s">
        <v>545</v>
      </c>
      <c r="K39" s="16">
        <f t="shared" ref="K39:K48" si="4">SUM(C39:J39)</f>
        <v>0</v>
      </c>
    </row>
    <row r="40" spans="1:11" ht="15" customHeight="1" x14ac:dyDescent="0.2">
      <c r="A40" s="129" t="s">
        <v>16</v>
      </c>
      <c r="B40" s="257" t="s">
        <v>17</v>
      </c>
      <c r="C40" s="397">
        <v>30</v>
      </c>
      <c r="D40" s="398">
        <v>4</v>
      </c>
      <c r="E40" s="398" t="s">
        <v>545</v>
      </c>
      <c r="F40" s="398" t="s">
        <v>545</v>
      </c>
      <c r="G40" s="398">
        <v>22</v>
      </c>
      <c r="H40" s="398">
        <v>4</v>
      </c>
      <c r="I40" s="398">
        <v>2</v>
      </c>
      <c r="J40" s="399" t="s">
        <v>545</v>
      </c>
      <c r="K40" s="16">
        <f t="shared" si="4"/>
        <v>62</v>
      </c>
    </row>
    <row r="41" spans="1:11" ht="15" customHeight="1" x14ac:dyDescent="0.2">
      <c r="A41" s="129" t="s">
        <v>18</v>
      </c>
      <c r="B41" s="257" t="s">
        <v>19</v>
      </c>
      <c r="C41" s="397">
        <v>35</v>
      </c>
      <c r="D41" s="398">
        <v>7</v>
      </c>
      <c r="E41" s="398" t="s">
        <v>545</v>
      </c>
      <c r="F41" s="398" t="s">
        <v>545</v>
      </c>
      <c r="G41" s="398">
        <v>9</v>
      </c>
      <c r="H41" s="398">
        <v>11</v>
      </c>
      <c r="I41" s="398">
        <v>3</v>
      </c>
      <c r="J41" s="399" t="s">
        <v>545</v>
      </c>
      <c r="K41" s="16">
        <f t="shared" si="4"/>
        <v>65</v>
      </c>
    </row>
    <row r="42" spans="1:11" ht="15" customHeight="1" x14ac:dyDescent="0.2">
      <c r="A42" s="129" t="s">
        <v>20</v>
      </c>
      <c r="B42" s="257" t="s">
        <v>21</v>
      </c>
      <c r="C42" s="397" t="s">
        <v>545</v>
      </c>
      <c r="D42" s="398" t="s">
        <v>545</v>
      </c>
      <c r="E42" s="398" t="s">
        <v>545</v>
      </c>
      <c r="F42" s="398" t="s">
        <v>545</v>
      </c>
      <c r="G42" s="398" t="s">
        <v>545</v>
      </c>
      <c r="H42" s="398" t="s">
        <v>545</v>
      </c>
      <c r="I42" s="398" t="s">
        <v>545</v>
      </c>
      <c r="J42" s="399" t="s">
        <v>545</v>
      </c>
      <c r="K42" s="16">
        <f t="shared" si="4"/>
        <v>0</v>
      </c>
    </row>
    <row r="43" spans="1:11" ht="15" customHeight="1" x14ac:dyDescent="0.2">
      <c r="A43" s="129" t="s">
        <v>22</v>
      </c>
      <c r="B43" s="257" t="s">
        <v>23</v>
      </c>
      <c r="C43" s="397" t="s">
        <v>545</v>
      </c>
      <c r="D43" s="398" t="s">
        <v>545</v>
      </c>
      <c r="E43" s="398" t="s">
        <v>545</v>
      </c>
      <c r="F43" s="398" t="s">
        <v>545</v>
      </c>
      <c r="G43" s="398" t="s">
        <v>545</v>
      </c>
      <c r="H43" s="398" t="s">
        <v>545</v>
      </c>
      <c r="I43" s="398" t="s">
        <v>545</v>
      </c>
      <c r="J43" s="399" t="s">
        <v>545</v>
      </c>
      <c r="K43" s="16">
        <f t="shared" si="4"/>
        <v>0</v>
      </c>
    </row>
    <row r="44" spans="1:11" ht="15" customHeight="1" x14ac:dyDescent="0.2">
      <c r="A44" s="129" t="s">
        <v>24</v>
      </c>
      <c r="B44" s="257" t="s">
        <v>25</v>
      </c>
      <c r="C44" s="397">
        <v>6</v>
      </c>
      <c r="D44" s="398">
        <v>1</v>
      </c>
      <c r="E44" s="398" t="s">
        <v>545</v>
      </c>
      <c r="F44" s="398" t="s">
        <v>545</v>
      </c>
      <c r="G44" s="398" t="s">
        <v>545</v>
      </c>
      <c r="H44" s="398" t="s">
        <v>545</v>
      </c>
      <c r="I44" s="398" t="s">
        <v>545</v>
      </c>
      <c r="J44" s="399" t="s">
        <v>545</v>
      </c>
      <c r="K44" s="16">
        <f t="shared" si="4"/>
        <v>7</v>
      </c>
    </row>
    <row r="45" spans="1:11" ht="15" customHeight="1" x14ac:dyDescent="0.2">
      <c r="A45" s="129" t="s">
        <v>26</v>
      </c>
      <c r="B45" s="257" t="s">
        <v>27</v>
      </c>
      <c r="C45" s="397" t="s">
        <v>545</v>
      </c>
      <c r="D45" s="398" t="s">
        <v>545</v>
      </c>
      <c r="E45" s="398" t="s">
        <v>545</v>
      </c>
      <c r="F45" s="398" t="s">
        <v>545</v>
      </c>
      <c r="G45" s="398" t="s">
        <v>545</v>
      </c>
      <c r="H45" s="398" t="s">
        <v>545</v>
      </c>
      <c r="I45" s="398" t="s">
        <v>545</v>
      </c>
      <c r="J45" s="399" t="s">
        <v>545</v>
      </c>
      <c r="K45" s="16">
        <f t="shared" si="4"/>
        <v>0</v>
      </c>
    </row>
    <row r="46" spans="1:11" ht="15" customHeight="1" x14ac:dyDescent="0.2">
      <c r="A46" s="129" t="s">
        <v>28</v>
      </c>
      <c r="B46" s="257" t="s">
        <v>29</v>
      </c>
      <c r="C46" s="397" t="s">
        <v>545</v>
      </c>
      <c r="D46" s="398" t="s">
        <v>545</v>
      </c>
      <c r="E46" s="398" t="s">
        <v>545</v>
      </c>
      <c r="F46" s="398" t="s">
        <v>545</v>
      </c>
      <c r="G46" s="398" t="s">
        <v>545</v>
      </c>
      <c r="H46" s="398" t="s">
        <v>545</v>
      </c>
      <c r="I46" s="398" t="s">
        <v>545</v>
      </c>
      <c r="J46" s="399" t="s">
        <v>545</v>
      </c>
      <c r="K46" s="16">
        <f t="shared" si="4"/>
        <v>0</v>
      </c>
    </row>
    <row r="47" spans="1:11" ht="15" customHeight="1" x14ac:dyDescent="0.2">
      <c r="A47" s="129" t="s">
        <v>30</v>
      </c>
      <c r="B47" s="257" t="s">
        <v>31</v>
      </c>
      <c r="C47" s="397" t="s">
        <v>545</v>
      </c>
      <c r="D47" s="398" t="s">
        <v>545</v>
      </c>
      <c r="E47" s="398" t="s">
        <v>545</v>
      </c>
      <c r="F47" s="398" t="s">
        <v>545</v>
      </c>
      <c r="G47" s="398" t="s">
        <v>545</v>
      </c>
      <c r="H47" s="398" t="s">
        <v>545</v>
      </c>
      <c r="I47" s="398" t="s">
        <v>545</v>
      </c>
      <c r="J47" s="399" t="s">
        <v>545</v>
      </c>
      <c r="K47" s="16">
        <f t="shared" si="4"/>
        <v>0</v>
      </c>
    </row>
    <row r="48" spans="1:11" ht="15" customHeight="1" x14ac:dyDescent="0.2">
      <c r="A48" s="129" t="s">
        <v>32</v>
      </c>
      <c r="B48" s="257" t="s">
        <v>33</v>
      </c>
      <c r="C48" s="397" t="s">
        <v>545</v>
      </c>
      <c r="D48" s="398" t="s">
        <v>545</v>
      </c>
      <c r="E48" s="398" t="s">
        <v>545</v>
      </c>
      <c r="F48" s="398" t="s">
        <v>545</v>
      </c>
      <c r="G48" s="398" t="s">
        <v>545</v>
      </c>
      <c r="H48" s="398" t="s">
        <v>545</v>
      </c>
      <c r="I48" s="398" t="s">
        <v>545</v>
      </c>
      <c r="J48" s="399" t="s">
        <v>545</v>
      </c>
      <c r="K48" s="16">
        <f t="shared" si="4"/>
        <v>0</v>
      </c>
    </row>
    <row r="49" spans="1:11" ht="15" customHeight="1" x14ac:dyDescent="0.2">
      <c r="A49" s="258" t="s">
        <v>34</v>
      </c>
      <c r="B49" s="259" t="s">
        <v>35</v>
      </c>
      <c r="C49" s="11">
        <f>SUM(C38:C48)</f>
        <v>71</v>
      </c>
      <c r="D49" s="11">
        <f t="shared" ref="D49:J49" si="5">SUM(D38:D48)</f>
        <v>12</v>
      </c>
      <c r="E49" s="11">
        <f t="shared" si="5"/>
        <v>0</v>
      </c>
      <c r="F49" s="11">
        <f t="shared" si="5"/>
        <v>0</v>
      </c>
      <c r="G49" s="11">
        <f t="shared" si="5"/>
        <v>31</v>
      </c>
      <c r="H49" s="11">
        <f t="shared" si="5"/>
        <v>15</v>
      </c>
      <c r="I49" s="11">
        <f t="shared" si="5"/>
        <v>5</v>
      </c>
      <c r="J49" s="11">
        <f t="shared" si="5"/>
        <v>0</v>
      </c>
      <c r="K49" s="16">
        <f>SUM(K38:K48)</f>
        <v>134</v>
      </c>
    </row>
    <row r="50" spans="1:11" x14ac:dyDescent="0.2">
      <c r="A50" s="265" t="s">
        <v>64</v>
      </c>
      <c r="B50" s="266" t="s">
        <v>35</v>
      </c>
      <c r="C50" s="394">
        <v>38</v>
      </c>
      <c r="D50" s="395">
        <v>4</v>
      </c>
      <c r="E50" s="395" t="s">
        <v>545</v>
      </c>
      <c r="F50" s="395" t="s">
        <v>545</v>
      </c>
      <c r="G50" s="395">
        <v>21</v>
      </c>
      <c r="H50" s="395">
        <v>9</v>
      </c>
      <c r="I50" s="395">
        <v>1</v>
      </c>
      <c r="J50" s="395" t="s">
        <v>545</v>
      </c>
      <c r="K50" s="17">
        <f t="shared" ref="K50:K51" si="6">SUM(C50:J50)</f>
        <v>73</v>
      </c>
    </row>
    <row r="51" spans="1:11" ht="13.5" thickBot="1" x14ac:dyDescent="0.25">
      <c r="A51" s="265" t="s">
        <v>65</v>
      </c>
      <c r="B51" s="266" t="s">
        <v>35</v>
      </c>
      <c r="C51" s="397">
        <v>2</v>
      </c>
      <c r="D51" s="398">
        <v>0</v>
      </c>
      <c r="E51" s="398" t="s">
        <v>545</v>
      </c>
      <c r="F51" s="398" t="s">
        <v>545</v>
      </c>
      <c r="G51" s="398">
        <v>0</v>
      </c>
      <c r="H51" s="398">
        <v>0</v>
      </c>
      <c r="I51" s="398">
        <v>2</v>
      </c>
      <c r="J51" s="398" t="s">
        <v>545</v>
      </c>
      <c r="K51" s="17">
        <f t="shared" si="6"/>
        <v>4</v>
      </c>
    </row>
    <row r="52" spans="1:11" x14ac:dyDescent="0.2">
      <c r="A52" s="125" t="s">
        <v>38</v>
      </c>
      <c r="B52" s="126"/>
      <c r="C52" s="563"/>
      <c r="D52" s="564"/>
      <c r="E52" s="564"/>
      <c r="F52" s="564"/>
      <c r="G52" s="564"/>
      <c r="H52" s="564"/>
      <c r="I52" s="564"/>
      <c r="J52" s="564"/>
      <c r="K52" s="565"/>
    </row>
    <row r="53" spans="1:11" x14ac:dyDescent="0.2">
      <c r="A53" s="255" t="s">
        <v>10</v>
      </c>
      <c r="B53" s="256" t="s">
        <v>11</v>
      </c>
      <c r="C53" s="604"/>
      <c r="D53" s="605"/>
      <c r="E53" s="605"/>
      <c r="F53" s="605"/>
      <c r="G53" s="605"/>
      <c r="H53" s="605"/>
      <c r="I53" s="605"/>
      <c r="J53" s="605"/>
      <c r="K53" s="606"/>
    </row>
    <row r="54" spans="1:11" ht="15" customHeight="1" x14ac:dyDescent="0.2">
      <c r="A54" s="129" t="s">
        <v>12</v>
      </c>
      <c r="B54" s="257" t="s">
        <v>13</v>
      </c>
      <c r="C54" s="9"/>
      <c r="D54" s="9"/>
      <c r="E54" s="9"/>
      <c r="F54" s="9"/>
      <c r="G54" s="9"/>
      <c r="H54" s="9"/>
      <c r="I54" s="84"/>
      <c r="J54" s="85"/>
      <c r="K54" s="16">
        <f>SUM(C54:J54)</f>
        <v>0</v>
      </c>
    </row>
    <row r="55" spans="1:11" ht="15" customHeight="1" x14ac:dyDescent="0.2">
      <c r="A55" s="129" t="s">
        <v>14</v>
      </c>
      <c r="B55" s="257" t="s">
        <v>15</v>
      </c>
      <c r="C55" s="9"/>
      <c r="D55" s="9"/>
      <c r="E55" s="9"/>
      <c r="F55" s="9"/>
      <c r="G55" s="9"/>
      <c r="H55" s="9"/>
      <c r="I55" s="84"/>
      <c r="J55" s="85"/>
      <c r="K55" s="16">
        <f t="shared" ref="K55:K64" si="7">SUM(C55:J55)</f>
        <v>0</v>
      </c>
    </row>
    <row r="56" spans="1:11" x14ac:dyDescent="0.2">
      <c r="A56" s="129" t="s">
        <v>16</v>
      </c>
      <c r="B56" s="257" t="s">
        <v>17</v>
      </c>
      <c r="C56" s="9"/>
      <c r="D56" s="9"/>
      <c r="E56" s="9"/>
      <c r="F56" s="9"/>
      <c r="G56" s="9"/>
      <c r="H56" s="9"/>
      <c r="I56" s="84"/>
      <c r="J56" s="85"/>
      <c r="K56" s="16">
        <f t="shared" si="7"/>
        <v>0</v>
      </c>
    </row>
    <row r="57" spans="1:11" x14ac:dyDescent="0.2">
      <c r="A57" s="129" t="s">
        <v>18</v>
      </c>
      <c r="B57" s="257" t="s">
        <v>19</v>
      </c>
      <c r="C57" s="9"/>
      <c r="D57" s="9"/>
      <c r="E57" s="9"/>
      <c r="F57" s="9"/>
      <c r="G57" s="9"/>
      <c r="H57" s="9"/>
      <c r="I57" s="84"/>
      <c r="J57" s="85"/>
      <c r="K57" s="16">
        <f t="shared" si="7"/>
        <v>0</v>
      </c>
    </row>
    <row r="58" spans="1:11" x14ac:dyDescent="0.2">
      <c r="A58" s="129" t="s">
        <v>20</v>
      </c>
      <c r="B58" s="257" t="s">
        <v>21</v>
      </c>
      <c r="C58" s="9"/>
      <c r="D58" s="9"/>
      <c r="E58" s="9"/>
      <c r="F58" s="9"/>
      <c r="G58" s="9"/>
      <c r="H58" s="9"/>
      <c r="I58" s="84"/>
      <c r="J58" s="85"/>
      <c r="K58" s="16">
        <f t="shared" si="7"/>
        <v>0</v>
      </c>
    </row>
    <row r="59" spans="1:11" x14ac:dyDescent="0.2">
      <c r="A59" s="129" t="s">
        <v>22</v>
      </c>
      <c r="B59" s="257" t="s">
        <v>23</v>
      </c>
      <c r="C59" s="9">
        <v>72</v>
      </c>
      <c r="D59" s="9">
        <v>1</v>
      </c>
      <c r="E59" s="9"/>
      <c r="F59" s="9"/>
      <c r="G59" s="9">
        <v>30</v>
      </c>
      <c r="H59" s="9">
        <v>2</v>
      </c>
      <c r="I59" s="84"/>
      <c r="J59" s="85">
        <v>1</v>
      </c>
      <c r="K59" s="16">
        <f t="shared" si="7"/>
        <v>106</v>
      </c>
    </row>
    <row r="60" spans="1:11" x14ac:dyDescent="0.2">
      <c r="A60" s="129" t="s">
        <v>24</v>
      </c>
      <c r="B60" s="257" t="s">
        <v>25</v>
      </c>
      <c r="C60" s="9"/>
      <c r="D60" s="9"/>
      <c r="E60" s="9"/>
      <c r="F60" s="9"/>
      <c r="G60" s="9"/>
      <c r="H60" s="9"/>
      <c r="I60" s="84"/>
      <c r="J60" s="85"/>
      <c r="K60" s="16">
        <f t="shared" si="7"/>
        <v>0</v>
      </c>
    </row>
    <row r="61" spans="1:11" x14ac:dyDescent="0.2">
      <c r="A61" s="129" t="s">
        <v>26</v>
      </c>
      <c r="B61" s="257" t="s">
        <v>27</v>
      </c>
      <c r="C61" s="9"/>
      <c r="D61" s="9"/>
      <c r="E61" s="9"/>
      <c r="F61" s="9"/>
      <c r="G61" s="9"/>
      <c r="H61" s="9"/>
      <c r="I61" s="84"/>
      <c r="J61" s="85"/>
      <c r="K61" s="16">
        <f t="shared" si="7"/>
        <v>0</v>
      </c>
    </row>
    <row r="62" spans="1:11" x14ac:dyDescent="0.2">
      <c r="A62" s="129" t="s">
        <v>28</v>
      </c>
      <c r="B62" s="257" t="s">
        <v>29</v>
      </c>
      <c r="C62" s="9"/>
      <c r="D62" s="9"/>
      <c r="E62" s="9"/>
      <c r="F62" s="9"/>
      <c r="G62" s="9"/>
      <c r="H62" s="9"/>
      <c r="I62" s="84"/>
      <c r="J62" s="85"/>
      <c r="K62" s="16">
        <f t="shared" si="7"/>
        <v>0</v>
      </c>
    </row>
    <row r="63" spans="1:11" x14ac:dyDescent="0.2">
      <c r="A63" s="129" t="s">
        <v>30</v>
      </c>
      <c r="B63" s="257" t="s">
        <v>31</v>
      </c>
      <c r="C63" s="9"/>
      <c r="D63" s="9"/>
      <c r="E63" s="9"/>
      <c r="F63" s="9"/>
      <c r="G63" s="9"/>
      <c r="H63" s="9"/>
      <c r="I63" s="84"/>
      <c r="J63" s="85"/>
      <c r="K63" s="16">
        <f t="shared" si="7"/>
        <v>0</v>
      </c>
    </row>
    <row r="64" spans="1:11" x14ac:dyDescent="0.2">
      <c r="A64" s="129" t="s">
        <v>32</v>
      </c>
      <c r="B64" s="257" t="s">
        <v>33</v>
      </c>
      <c r="C64" s="9"/>
      <c r="D64" s="9"/>
      <c r="E64" s="9"/>
      <c r="F64" s="9"/>
      <c r="G64" s="9"/>
      <c r="H64" s="9"/>
      <c r="I64" s="84"/>
      <c r="J64" s="85"/>
      <c r="K64" s="16">
        <f t="shared" si="7"/>
        <v>0</v>
      </c>
    </row>
    <row r="65" spans="1:11" x14ac:dyDescent="0.2">
      <c r="A65" s="258" t="s">
        <v>34</v>
      </c>
      <c r="B65" s="259" t="s">
        <v>35</v>
      </c>
      <c r="C65" s="11">
        <f>SUM(C54:C64)</f>
        <v>72</v>
      </c>
      <c r="D65" s="11">
        <f t="shared" ref="D65:J65" si="8">SUM(D54:D64)</f>
        <v>1</v>
      </c>
      <c r="E65" s="11">
        <f t="shared" si="8"/>
        <v>0</v>
      </c>
      <c r="F65" s="11">
        <f t="shared" si="8"/>
        <v>0</v>
      </c>
      <c r="G65" s="11">
        <f t="shared" si="8"/>
        <v>30</v>
      </c>
      <c r="H65" s="11">
        <f t="shared" si="8"/>
        <v>2</v>
      </c>
      <c r="I65" s="11">
        <f t="shared" si="8"/>
        <v>0</v>
      </c>
      <c r="J65" s="11">
        <f t="shared" si="8"/>
        <v>1</v>
      </c>
      <c r="K65" s="16">
        <f>SUM(K54:K64)</f>
        <v>106</v>
      </c>
    </row>
    <row r="66" spans="1:11" x14ac:dyDescent="0.2">
      <c r="A66" s="265" t="s">
        <v>66</v>
      </c>
      <c r="B66" s="266" t="s">
        <v>35</v>
      </c>
      <c r="C66" s="68">
        <v>47</v>
      </c>
      <c r="D66" s="68">
        <v>0</v>
      </c>
      <c r="E66" s="68"/>
      <c r="F66" s="68"/>
      <c r="G66" s="68">
        <v>24</v>
      </c>
      <c r="H66" s="68">
        <v>1</v>
      </c>
      <c r="I66" s="68">
        <v>0</v>
      </c>
      <c r="J66" s="68">
        <v>1</v>
      </c>
      <c r="K66" s="17">
        <f t="shared" ref="K66:K67" si="9">SUM(C66:J66)</f>
        <v>73</v>
      </c>
    </row>
    <row r="67" spans="1:11" ht="13.5" thickBot="1" x14ac:dyDescent="0.25">
      <c r="A67" s="265" t="s">
        <v>67</v>
      </c>
      <c r="B67" s="266" t="s">
        <v>35</v>
      </c>
      <c r="C67" s="68">
        <v>0</v>
      </c>
      <c r="D67" s="68">
        <v>0</v>
      </c>
      <c r="E67" s="68"/>
      <c r="F67" s="68"/>
      <c r="G67" s="68">
        <v>0</v>
      </c>
      <c r="H67" s="68">
        <v>0</v>
      </c>
      <c r="I67" s="68">
        <v>0</v>
      </c>
      <c r="J67" s="68">
        <v>0</v>
      </c>
      <c r="K67" s="17">
        <f t="shared" si="9"/>
        <v>0</v>
      </c>
    </row>
    <row r="68" spans="1:11" x14ac:dyDescent="0.2">
      <c r="A68" s="125" t="s">
        <v>512</v>
      </c>
      <c r="B68" s="126"/>
      <c r="C68" s="563"/>
      <c r="D68" s="564"/>
      <c r="E68" s="564"/>
      <c r="F68" s="564"/>
      <c r="G68" s="564"/>
      <c r="H68" s="564"/>
      <c r="I68" s="564"/>
      <c r="J68" s="564"/>
      <c r="K68" s="565"/>
    </row>
    <row r="69" spans="1:11" x14ac:dyDescent="0.2">
      <c r="A69" s="255" t="s">
        <v>10</v>
      </c>
      <c r="B69" s="256" t="s">
        <v>11</v>
      </c>
      <c r="C69" s="604"/>
      <c r="D69" s="605"/>
      <c r="E69" s="605"/>
      <c r="F69" s="605"/>
      <c r="G69" s="605"/>
      <c r="H69" s="605"/>
      <c r="I69" s="605"/>
      <c r="J69" s="605"/>
      <c r="K69" s="606"/>
    </row>
    <row r="70" spans="1:11" x14ac:dyDescent="0.2">
      <c r="A70" s="129" t="s">
        <v>12</v>
      </c>
      <c r="B70" s="257" t="s">
        <v>13</v>
      </c>
      <c r="C70" s="9"/>
      <c r="D70" s="9"/>
      <c r="E70" s="9"/>
      <c r="F70" s="9"/>
      <c r="G70" s="9"/>
      <c r="H70" s="9"/>
      <c r="I70" s="84"/>
      <c r="J70" s="85"/>
      <c r="K70" s="16">
        <f>SUM(C70:J70)</f>
        <v>0</v>
      </c>
    </row>
    <row r="71" spans="1:11" x14ac:dyDescent="0.2">
      <c r="A71" s="129" t="s">
        <v>14</v>
      </c>
      <c r="B71" s="257" t="s">
        <v>15</v>
      </c>
      <c r="C71" s="9"/>
      <c r="D71" s="9"/>
      <c r="E71" s="9"/>
      <c r="F71" s="9"/>
      <c r="G71" s="9"/>
      <c r="H71" s="9"/>
      <c r="I71" s="84"/>
      <c r="J71" s="85"/>
      <c r="K71" s="16">
        <f t="shared" ref="K71:K80" si="10">SUM(C71:J71)</f>
        <v>0</v>
      </c>
    </row>
    <row r="72" spans="1:11" x14ac:dyDescent="0.2">
      <c r="A72" s="129" t="s">
        <v>16</v>
      </c>
      <c r="B72" s="257" t="s">
        <v>17</v>
      </c>
      <c r="C72" s="9"/>
      <c r="D72" s="9"/>
      <c r="E72" s="9"/>
      <c r="F72" s="9"/>
      <c r="G72" s="9"/>
      <c r="H72" s="9"/>
      <c r="I72" s="84"/>
      <c r="J72" s="85"/>
      <c r="K72" s="16">
        <f t="shared" si="10"/>
        <v>0</v>
      </c>
    </row>
    <row r="73" spans="1:11" x14ac:dyDescent="0.2">
      <c r="A73" s="129" t="s">
        <v>18</v>
      </c>
      <c r="B73" s="257" t="s">
        <v>19</v>
      </c>
      <c r="C73" s="9"/>
      <c r="D73" s="9"/>
      <c r="E73" s="9"/>
      <c r="F73" s="9"/>
      <c r="G73" s="9"/>
      <c r="H73" s="9"/>
      <c r="I73" s="84"/>
      <c r="J73" s="85"/>
      <c r="K73" s="16">
        <f t="shared" si="10"/>
        <v>0</v>
      </c>
    </row>
    <row r="74" spans="1:11" x14ac:dyDescent="0.2">
      <c r="A74" s="129" t="s">
        <v>20</v>
      </c>
      <c r="B74" s="257" t="s">
        <v>21</v>
      </c>
      <c r="C74" s="9"/>
      <c r="D74" s="9"/>
      <c r="E74" s="9"/>
      <c r="F74" s="9"/>
      <c r="G74" s="9"/>
      <c r="H74" s="9"/>
      <c r="I74" s="84"/>
      <c r="J74" s="85"/>
      <c r="K74" s="16">
        <f t="shared" si="10"/>
        <v>0</v>
      </c>
    </row>
    <row r="75" spans="1:11" x14ac:dyDescent="0.2">
      <c r="A75" s="129" t="s">
        <v>22</v>
      </c>
      <c r="B75" s="257" t="s">
        <v>23</v>
      </c>
      <c r="C75" s="9"/>
      <c r="D75" s="9"/>
      <c r="E75" s="9"/>
      <c r="F75" s="9"/>
      <c r="G75" s="9"/>
      <c r="H75" s="9"/>
      <c r="I75" s="84"/>
      <c r="J75" s="85"/>
      <c r="K75" s="16">
        <f t="shared" si="10"/>
        <v>0</v>
      </c>
    </row>
    <row r="76" spans="1:11" x14ac:dyDescent="0.2">
      <c r="A76" s="129" t="s">
        <v>24</v>
      </c>
      <c r="B76" s="257" t="s">
        <v>25</v>
      </c>
      <c r="C76" s="9"/>
      <c r="D76" s="9"/>
      <c r="E76" s="9"/>
      <c r="F76" s="9"/>
      <c r="G76" s="9"/>
      <c r="H76" s="9"/>
      <c r="I76" s="84"/>
      <c r="J76" s="85"/>
      <c r="K76" s="16">
        <f t="shared" si="10"/>
        <v>0</v>
      </c>
    </row>
    <row r="77" spans="1:11" x14ac:dyDescent="0.2">
      <c r="A77" s="129" t="s">
        <v>26</v>
      </c>
      <c r="B77" s="257" t="s">
        <v>27</v>
      </c>
      <c r="C77" s="9"/>
      <c r="D77" s="9"/>
      <c r="E77" s="9"/>
      <c r="F77" s="9"/>
      <c r="G77" s="9"/>
      <c r="H77" s="9"/>
      <c r="I77" s="84"/>
      <c r="J77" s="85"/>
      <c r="K77" s="16">
        <f t="shared" si="10"/>
        <v>0</v>
      </c>
    </row>
    <row r="78" spans="1:11" x14ac:dyDescent="0.2">
      <c r="A78" s="129" t="s">
        <v>28</v>
      </c>
      <c r="B78" s="257" t="s">
        <v>29</v>
      </c>
      <c r="C78" s="9"/>
      <c r="D78" s="9"/>
      <c r="E78" s="9"/>
      <c r="F78" s="9"/>
      <c r="G78" s="9"/>
      <c r="H78" s="9"/>
      <c r="I78" s="84"/>
      <c r="J78" s="85"/>
      <c r="K78" s="16">
        <f t="shared" si="10"/>
        <v>0</v>
      </c>
    </row>
    <row r="79" spans="1:11" x14ac:dyDescent="0.2">
      <c r="A79" s="129" t="s">
        <v>30</v>
      </c>
      <c r="B79" s="257" t="s">
        <v>31</v>
      </c>
      <c r="C79" s="9">
        <v>19</v>
      </c>
      <c r="D79" s="9">
        <v>35</v>
      </c>
      <c r="E79" s="9"/>
      <c r="F79" s="9"/>
      <c r="G79" s="9">
        <v>22</v>
      </c>
      <c r="H79" s="9">
        <v>29</v>
      </c>
      <c r="I79" s="84"/>
      <c r="J79" s="85"/>
      <c r="K79" s="16">
        <f t="shared" si="10"/>
        <v>105</v>
      </c>
    </row>
    <row r="80" spans="1:11" x14ac:dyDescent="0.2">
      <c r="A80" s="129" t="s">
        <v>32</v>
      </c>
      <c r="B80" s="257" t="s">
        <v>33</v>
      </c>
      <c r="C80" s="9"/>
      <c r="D80" s="9"/>
      <c r="E80" s="9"/>
      <c r="F80" s="9"/>
      <c r="G80" s="9"/>
      <c r="H80" s="9"/>
      <c r="I80" s="84"/>
      <c r="J80" s="85"/>
      <c r="K80" s="16">
        <f t="shared" si="10"/>
        <v>0</v>
      </c>
    </row>
    <row r="81" spans="1:11" x14ac:dyDescent="0.2">
      <c r="A81" s="258" t="s">
        <v>34</v>
      </c>
      <c r="B81" s="259" t="s">
        <v>35</v>
      </c>
      <c r="C81" s="11">
        <f>SUM(C70:C80)</f>
        <v>19</v>
      </c>
      <c r="D81" s="11">
        <f t="shared" ref="D81:J81" si="11">SUM(D70:D80)</f>
        <v>35</v>
      </c>
      <c r="E81" s="11">
        <f t="shared" si="11"/>
        <v>0</v>
      </c>
      <c r="F81" s="11">
        <f t="shared" si="11"/>
        <v>0</v>
      </c>
      <c r="G81" s="11">
        <f t="shared" si="11"/>
        <v>22</v>
      </c>
      <c r="H81" s="11">
        <f t="shared" si="11"/>
        <v>29</v>
      </c>
      <c r="I81" s="11">
        <f t="shared" si="11"/>
        <v>0</v>
      </c>
      <c r="J81" s="11">
        <f t="shared" si="11"/>
        <v>0</v>
      </c>
      <c r="K81" s="16">
        <f>SUM(K70:K80)</f>
        <v>105</v>
      </c>
    </row>
    <row r="82" spans="1:11" x14ac:dyDescent="0.2">
      <c r="A82" s="265" t="s">
        <v>591</v>
      </c>
      <c r="B82" s="266" t="s">
        <v>35</v>
      </c>
      <c r="C82" s="68">
        <v>19</v>
      </c>
      <c r="D82" s="68">
        <v>32</v>
      </c>
      <c r="E82" s="68"/>
      <c r="F82" s="68"/>
      <c r="G82" s="68">
        <v>21</v>
      </c>
      <c r="H82" s="68">
        <v>25</v>
      </c>
      <c r="I82" s="68"/>
      <c r="J82" s="68"/>
      <c r="K82" s="17">
        <f>SUM(C82:J82)</f>
        <v>97</v>
      </c>
    </row>
    <row r="83" spans="1:11" x14ac:dyDescent="0.2">
      <c r="A83" s="265" t="s">
        <v>592</v>
      </c>
      <c r="B83" s="266" t="s">
        <v>35</v>
      </c>
      <c r="C83" s="68">
        <v>0</v>
      </c>
      <c r="D83" s="68">
        <v>0</v>
      </c>
      <c r="E83" s="68"/>
      <c r="F83" s="68"/>
      <c r="G83" s="68">
        <v>0</v>
      </c>
      <c r="H83" s="68">
        <v>0</v>
      </c>
      <c r="I83" s="68"/>
      <c r="J83" s="68"/>
      <c r="K83" s="17">
        <f>SUM(C83:J83)</f>
        <v>0</v>
      </c>
    </row>
    <row r="84" spans="1:11" x14ac:dyDescent="0.2">
      <c r="A84" s="132" t="s">
        <v>1</v>
      </c>
      <c r="B84" s="260"/>
      <c r="C84" s="557"/>
      <c r="D84" s="558"/>
      <c r="E84" s="558"/>
      <c r="F84" s="558"/>
      <c r="G84" s="558"/>
      <c r="H84" s="558"/>
      <c r="I84" s="558"/>
      <c r="J84" s="558"/>
      <c r="K84" s="559"/>
    </row>
    <row r="85" spans="1:11" x14ac:dyDescent="0.2">
      <c r="A85" s="255" t="s">
        <v>10</v>
      </c>
      <c r="B85" s="256" t="s">
        <v>11</v>
      </c>
      <c r="C85" s="560"/>
      <c r="D85" s="561"/>
      <c r="E85" s="561"/>
      <c r="F85" s="561"/>
      <c r="G85" s="561"/>
      <c r="H85" s="561"/>
      <c r="I85" s="561"/>
      <c r="J85" s="561"/>
      <c r="K85" s="562"/>
    </row>
    <row r="86" spans="1:11" x14ac:dyDescent="0.2">
      <c r="A86" s="129" t="s">
        <v>12</v>
      </c>
      <c r="B86" s="257" t="s">
        <v>13</v>
      </c>
      <c r="C86" s="112">
        <f>SUM(C6,C22,C38,C54,C70,)</f>
        <v>0</v>
      </c>
      <c r="D86" s="112">
        <f t="shared" ref="D86:K86" si="12">SUM(D6,D22,D38,D54,D70,)</f>
        <v>0</v>
      </c>
      <c r="E86" s="112">
        <f t="shared" si="12"/>
        <v>0</v>
      </c>
      <c r="F86" s="112">
        <f t="shared" si="12"/>
        <v>0</v>
      </c>
      <c r="G86" s="112">
        <f t="shared" si="12"/>
        <v>0</v>
      </c>
      <c r="H86" s="112">
        <f t="shared" si="12"/>
        <v>0</v>
      </c>
      <c r="I86" s="112">
        <f t="shared" si="12"/>
        <v>0</v>
      </c>
      <c r="J86" s="112">
        <f t="shared" si="12"/>
        <v>0</v>
      </c>
      <c r="K86" s="111">
        <f t="shared" si="12"/>
        <v>0</v>
      </c>
    </row>
    <row r="87" spans="1:11" x14ac:dyDescent="0.2">
      <c r="A87" s="129" t="s">
        <v>14</v>
      </c>
      <c r="B87" s="257" t="s">
        <v>15</v>
      </c>
      <c r="C87" s="112">
        <f t="shared" ref="C87:K87" si="13">SUM(C7,C23,C39,C55,C71,)</f>
        <v>166</v>
      </c>
      <c r="D87" s="112">
        <f t="shared" si="13"/>
        <v>81</v>
      </c>
      <c r="E87" s="112">
        <f t="shared" si="13"/>
        <v>79</v>
      </c>
      <c r="F87" s="112">
        <f t="shared" si="13"/>
        <v>20</v>
      </c>
      <c r="G87" s="112">
        <f t="shared" si="13"/>
        <v>106</v>
      </c>
      <c r="H87" s="112">
        <f t="shared" si="13"/>
        <v>47</v>
      </c>
      <c r="I87" s="112">
        <f t="shared" si="13"/>
        <v>3</v>
      </c>
      <c r="J87" s="112">
        <f t="shared" si="13"/>
        <v>4</v>
      </c>
      <c r="K87" s="111">
        <f t="shared" si="13"/>
        <v>506</v>
      </c>
    </row>
    <row r="88" spans="1:11" x14ac:dyDescent="0.2">
      <c r="A88" s="129" t="s">
        <v>16</v>
      </c>
      <c r="B88" s="257" t="s">
        <v>17</v>
      </c>
      <c r="C88" s="112">
        <f t="shared" ref="C88:K88" si="14">SUM(C8,C24,C40,C56,C72,)</f>
        <v>67</v>
      </c>
      <c r="D88" s="112">
        <f t="shared" si="14"/>
        <v>30</v>
      </c>
      <c r="E88" s="112">
        <f t="shared" si="14"/>
        <v>0</v>
      </c>
      <c r="F88" s="112">
        <f t="shared" si="14"/>
        <v>0</v>
      </c>
      <c r="G88" s="112">
        <f t="shared" si="14"/>
        <v>22</v>
      </c>
      <c r="H88" s="112">
        <f t="shared" si="14"/>
        <v>4</v>
      </c>
      <c r="I88" s="112">
        <f t="shared" si="14"/>
        <v>2</v>
      </c>
      <c r="J88" s="112">
        <f t="shared" si="14"/>
        <v>0</v>
      </c>
      <c r="K88" s="111">
        <f t="shared" si="14"/>
        <v>125</v>
      </c>
    </row>
    <row r="89" spans="1:11" x14ac:dyDescent="0.2">
      <c r="A89" s="129" t="s">
        <v>18</v>
      </c>
      <c r="B89" s="257" t="s">
        <v>19</v>
      </c>
      <c r="C89" s="112">
        <f t="shared" ref="C89:K89" si="15">SUM(C9,C25,C41,C57,C73,)</f>
        <v>35</v>
      </c>
      <c r="D89" s="112">
        <f t="shared" si="15"/>
        <v>7</v>
      </c>
      <c r="E89" s="112">
        <f t="shared" si="15"/>
        <v>0</v>
      </c>
      <c r="F89" s="112">
        <f t="shared" si="15"/>
        <v>0</v>
      </c>
      <c r="G89" s="112">
        <f t="shared" si="15"/>
        <v>9</v>
      </c>
      <c r="H89" s="112">
        <f t="shared" si="15"/>
        <v>11</v>
      </c>
      <c r="I89" s="112">
        <f t="shared" si="15"/>
        <v>3</v>
      </c>
      <c r="J89" s="112">
        <f t="shared" si="15"/>
        <v>0</v>
      </c>
      <c r="K89" s="111">
        <f t="shared" si="15"/>
        <v>65</v>
      </c>
    </row>
    <row r="90" spans="1:11" x14ac:dyDescent="0.2">
      <c r="A90" s="129" t="s">
        <v>20</v>
      </c>
      <c r="B90" s="257" t="s">
        <v>21</v>
      </c>
      <c r="C90" s="112">
        <f t="shared" ref="C90:K90" si="16">SUM(C10,C26,C42,C58,C74,)</f>
        <v>78</v>
      </c>
      <c r="D90" s="112">
        <f t="shared" si="16"/>
        <v>28</v>
      </c>
      <c r="E90" s="112">
        <f t="shared" si="16"/>
        <v>0</v>
      </c>
      <c r="F90" s="112">
        <f t="shared" si="16"/>
        <v>0</v>
      </c>
      <c r="G90" s="112">
        <f t="shared" si="16"/>
        <v>0</v>
      </c>
      <c r="H90" s="112">
        <f t="shared" si="16"/>
        <v>0</v>
      </c>
      <c r="I90" s="112">
        <f t="shared" si="16"/>
        <v>0</v>
      </c>
      <c r="J90" s="112">
        <f t="shared" si="16"/>
        <v>0</v>
      </c>
      <c r="K90" s="111">
        <f t="shared" si="16"/>
        <v>106</v>
      </c>
    </row>
    <row r="91" spans="1:11" x14ac:dyDescent="0.2">
      <c r="A91" s="129" t="s">
        <v>22</v>
      </c>
      <c r="B91" s="257" t="s">
        <v>23</v>
      </c>
      <c r="C91" s="112">
        <f t="shared" ref="C91:K91" si="17">SUM(C11,C27,C43,C59,C75,)</f>
        <v>72</v>
      </c>
      <c r="D91" s="112">
        <f t="shared" si="17"/>
        <v>1</v>
      </c>
      <c r="E91" s="112">
        <f t="shared" si="17"/>
        <v>0</v>
      </c>
      <c r="F91" s="112">
        <f t="shared" si="17"/>
        <v>0</v>
      </c>
      <c r="G91" s="112">
        <f t="shared" si="17"/>
        <v>30</v>
      </c>
      <c r="H91" s="112">
        <f t="shared" si="17"/>
        <v>2</v>
      </c>
      <c r="I91" s="112">
        <f t="shared" si="17"/>
        <v>0</v>
      </c>
      <c r="J91" s="112">
        <f t="shared" si="17"/>
        <v>1</v>
      </c>
      <c r="K91" s="111">
        <f t="shared" si="17"/>
        <v>106</v>
      </c>
    </row>
    <row r="92" spans="1:11" x14ac:dyDescent="0.2">
      <c r="A92" s="129" t="s">
        <v>24</v>
      </c>
      <c r="B92" s="257" t="s">
        <v>25</v>
      </c>
      <c r="C92" s="112">
        <f t="shared" ref="C92:K92" si="18">SUM(C12,C28,C44,C60,C76,)</f>
        <v>104</v>
      </c>
      <c r="D92" s="112">
        <f t="shared" si="18"/>
        <v>20</v>
      </c>
      <c r="E92" s="112">
        <f t="shared" si="18"/>
        <v>0</v>
      </c>
      <c r="F92" s="112">
        <f t="shared" si="18"/>
        <v>0</v>
      </c>
      <c r="G92" s="112">
        <f t="shared" si="18"/>
        <v>61</v>
      </c>
      <c r="H92" s="112">
        <f t="shared" si="18"/>
        <v>34</v>
      </c>
      <c r="I92" s="112">
        <f t="shared" si="18"/>
        <v>0</v>
      </c>
      <c r="J92" s="112">
        <f t="shared" si="18"/>
        <v>4</v>
      </c>
      <c r="K92" s="111">
        <f t="shared" si="18"/>
        <v>223</v>
      </c>
    </row>
    <row r="93" spans="1:11" x14ac:dyDescent="0.2">
      <c r="A93" s="129" t="s">
        <v>26</v>
      </c>
      <c r="B93" s="257" t="s">
        <v>27</v>
      </c>
      <c r="C93" s="112">
        <f t="shared" ref="C93:K93" si="19">SUM(C13,C29,C45,C61,C77,)</f>
        <v>0</v>
      </c>
      <c r="D93" s="112">
        <f t="shared" si="19"/>
        <v>0</v>
      </c>
      <c r="E93" s="112">
        <f t="shared" si="19"/>
        <v>0</v>
      </c>
      <c r="F93" s="112">
        <f t="shared" si="19"/>
        <v>0</v>
      </c>
      <c r="G93" s="112">
        <f t="shared" si="19"/>
        <v>0</v>
      </c>
      <c r="H93" s="112">
        <f t="shared" si="19"/>
        <v>0</v>
      </c>
      <c r="I93" s="112">
        <f t="shared" si="19"/>
        <v>0</v>
      </c>
      <c r="J93" s="112">
        <f t="shared" si="19"/>
        <v>0</v>
      </c>
      <c r="K93" s="111">
        <f t="shared" si="19"/>
        <v>0</v>
      </c>
    </row>
    <row r="94" spans="1:11" x14ac:dyDescent="0.2">
      <c r="A94" s="129" t="s">
        <v>28</v>
      </c>
      <c r="B94" s="257" t="s">
        <v>29</v>
      </c>
      <c r="C94" s="112">
        <f t="shared" ref="C94:K94" si="20">SUM(C14,C30,C46,C62,C78,)</f>
        <v>0</v>
      </c>
      <c r="D94" s="112">
        <f t="shared" si="20"/>
        <v>0</v>
      </c>
      <c r="E94" s="112">
        <f t="shared" si="20"/>
        <v>0</v>
      </c>
      <c r="F94" s="112">
        <f t="shared" si="20"/>
        <v>0</v>
      </c>
      <c r="G94" s="112">
        <f t="shared" si="20"/>
        <v>0</v>
      </c>
      <c r="H94" s="112">
        <f t="shared" si="20"/>
        <v>0</v>
      </c>
      <c r="I94" s="112">
        <f t="shared" si="20"/>
        <v>0</v>
      </c>
      <c r="J94" s="112">
        <f t="shared" si="20"/>
        <v>0</v>
      </c>
      <c r="K94" s="111">
        <f t="shared" si="20"/>
        <v>0</v>
      </c>
    </row>
    <row r="95" spans="1:11" x14ac:dyDescent="0.2">
      <c r="A95" s="129" t="s">
        <v>30</v>
      </c>
      <c r="B95" s="257" t="s">
        <v>31</v>
      </c>
      <c r="C95" s="112">
        <f t="shared" ref="C95:K95" si="21">SUM(C15,C31,C47,C63,C79,)</f>
        <v>19</v>
      </c>
      <c r="D95" s="112">
        <f t="shared" si="21"/>
        <v>35</v>
      </c>
      <c r="E95" s="112">
        <f t="shared" si="21"/>
        <v>0</v>
      </c>
      <c r="F95" s="112">
        <f t="shared" si="21"/>
        <v>0</v>
      </c>
      <c r="G95" s="112">
        <f t="shared" si="21"/>
        <v>22</v>
      </c>
      <c r="H95" s="112">
        <f t="shared" si="21"/>
        <v>29</v>
      </c>
      <c r="I95" s="112">
        <f t="shared" si="21"/>
        <v>0</v>
      </c>
      <c r="J95" s="112">
        <f t="shared" si="21"/>
        <v>0</v>
      </c>
      <c r="K95" s="111">
        <f t="shared" si="21"/>
        <v>105</v>
      </c>
    </row>
    <row r="96" spans="1:11" ht="13.5" thickBot="1" x14ac:dyDescent="0.25">
      <c r="A96" s="419" t="s">
        <v>32</v>
      </c>
      <c r="B96" s="420" t="s">
        <v>33</v>
      </c>
      <c r="C96" s="300">
        <f t="shared" ref="C96:K96" si="22">SUM(C16,C32,C48,C64,C80,)</f>
        <v>0</v>
      </c>
      <c r="D96" s="300">
        <f t="shared" si="22"/>
        <v>0</v>
      </c>
      <c r="E96" s="300">
        <f t="shared" si="22"/>
        <v>0</v>
      </c>
      <c r="F96" s="300">
        <f t="shared" si="22"/>
        <v>0</v>
      </c>
      <c r="G96" s="300">
        <f t="shared" si="22"/>
        <v>0</v>
      </c>
      <c r="H96" s="300">
        <f t="shared" si="22"/>
        <v>0</v>
      </c>
      <c r="I96" s="300">
        <f t="shared" si="22"/>
        <v>0</v>
      </c>
      <c r="J96" s="300">
        <f t="shared" si="22"/>
        <v>0</v>
      </c>
      <c r="K96" s="422">
        <f t="shared" si="22"/>
        <v>0</v>
      </c>
    </row>
    <row r="97" spans="1:11" x14ac:dyDescent="0.2">
      <c r="A97" s="416" t="s">
        <v>510</v>
      </c>
      <c r="B97" s="417" t="s">
        <v>35</v>
      </c>
      <c r="C97" s="347">
        <f t="shared" ref="C97:J97" si="23">SUM(C17,C33,C49,C65,C81,)</f>
        <v>541</v>
      </c>
      <c r="D97" s="347">
        <f t="shared" si="23"/>
        <v>202</v>
      </c>
      <c r="E97" s="347">
        <f t="shared" si="23"/>
        <v>79</v>
      </c>
      <c r="F97" s="347">
        <f t="shared" si="23"/>
        <v>20</v>
      </c>
      <c r="G97" s="347">
        <f t="shared" si="23"/>
        <v>250</v>
      </c>
      <c r="H97" s="347">
        <f t="shared" si="23"/>
        <v>127</v>
      </c>
      <c r="I97" s="347">
        <f t="shared" si="23"/>
        <v>8</v>
      </c>
      <c r="J97" s="347">
        <f t="shared" si="23"/>
        <v>9</v>
      </c>
      <c r="K97" s="418">
        <f>SUM(K86:K96)</f>
        <v>1236</v>
      </c>
    </row>
    <row r="98" spans="1:11" x14ac:dyDescent="0.2">
      <c r="A98" s="50" t="s">
        <v>68</v>
      </c>
      <c r="B98" s="119" t="s">
        <v>35</v>
      </c>
      <c r="C98" s="112">
        <f t="shared" ref="C98:J98" si="24">SUM(C18,C34,C50,C66,C82,)</f>
        <v>374</v>
      </c>
      <c r="D98" s="112">
        <f t="shared" si="24"/>
        <v>143</v>
      </c>
      <c r="E98" s="112">
        <f t="shared" si="24"/>
        <v>71</v>
      </c>
      <c r="F98" s="112">
        <f t="shared" si="24"/>
        <v>18</v>
      </c>
      <c r="G98" s="112">
        <f t="shared" si="24"/>
        <v>173</v>
      </c>
      <c r="H98" s="112">
        <f t="shared" si="24"/>
        <v>91</v>
      </c>
      <c r="I98" s="112">
        <f t="shared" si="24"/>
        <v>3</v>
      </c>
      <c r="J98" s="112">
        <f t="shared" si="24"/>
        <v>5</v>
      </c>
      <c r="K98" s="111">
        <f>SUM(C98:J98)</f>
        <v>878</v>
      </c>
    </row>
    <row r="99" spans="1:11" ht="13.5" thickBot="1" x14ac:dyDescent="0.25">
      <c r="A99" s="100" t="s">
        <v>69</v>
      </c>
      <c r="B99" s="120" t="s">
        <v>35</v>
      </c>
      <c r="C99" s="300">
        <f t="shared" ref="C99:J99" si="25">SUM(C19,C35,C51,C67,C83,)</f>
        <v>20</v>
      </c>
      <c r="D99" s="300">
        <f t="shared" si="25"/>
        <v>1</v>
      </c>
      <c r="E99" s="300">
        <f t="shared" si="25"/>
        <v>0</v>
      </c>
      <c r="F99" s="300">
        <f t="shared" si="25"/>
        <v>0</v>
      </c>
      <c r="G99" s="300">
        <f t="shared" si="25"/>
        <v>3</v>
      </c>
      <c r="H99" s="300">
        <f t="shared" si="25"/>
        <v>1</v>
      </c>
      <c r="I99" s="300">
        <f t="shared" si="25"/>
        <v>2</v>
      </c>
      <c r="J99" s="300">
        <f t="shared" si="25"/>
        <v>1</v>
      </c>
      <c r="K99" s="422">
        <f>SUM(C99:J99)</f>
        <v>28</v>
      </c>
    </row>
    <row r="101" spans="1:11" x14ac:dyDescent="0.2">
      <c r="A101" s="607" t="s">
        <v>514</v>
      </c>
      <c r="B101" s="607"/>
      <c r="C101" s="607"/>
      <c r="D101" s="607"/>
      <c r="E101" s="607"/>
      <c r="F101" s="607"/>
      <c r="G101" s="607"/>
      <c r="H101" s="607"/>
      <c r="I101" s="607"/>
      <c r="J101" s="607"/>
      <c r="K101" s="607"/>
    </row>
    <row r="102" spans="1:11" x14ac:dyDescent="0.2">
      <c r="A102" s="607"/>
      <c r="B102" s="607"/>
      <c r="C102" s="607"/>
      <c r="D102" s="607"/>
      <c r="E102" s="607"/>
      <c r="F102" s="607"/>
      <c r="G102" s="607"/>
      <c r="H102" s="607"/>
      <c r="I102" s="607"/>
      <c r="J102" s="607"/>
      <c r="K102" s="607"/>
    </row>
  </sheetData>
  <mergeCells count="19">
    <mergeCell ref="I2:J2"/>
    <mergeCell ref="A1:K1"/>
    <mergeCell ref="C2:D2"/>
    <mergeCell ref="E2:F2"/>
    <mergeCell ref="G2:H2"/>
    <mergeCell ref="A2:A3"/>
    <mergeCell ref="C5:K5"/>
    <mergeCell ref="C4:K4"/>
    <mergeCell ref="C20:K20"/>
    <mergeCell ref="A101:K101"/>
    <mergeCell ref="A102:K102"/>
    <mergeCell ref="C84:K84"/>
    <mergeCell ref="C85:K85"/>
    <mergeCell ref="C36:K36"/>
    <mergeCell ref="C37:K37"/>
    <mergeCell ref="C52:K52"/>
    <mergeCell ref="C53:K53"/>
    <mergeCell ref="C68:K68"/>
    <mergeCell ref="C69:K69"/>
  </mergeCells>
  <pageMargins left="0.25" right="0.25" top="0.75" bottom="0.75" header="0.3" footer="0.3"/>
  <pageSetup paperSize="9" scale="4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91"/>
  <sheetViews>
    <sheetView zoomScaleNormal="100" workbookViewId="0">
      <selection activeCell="N91" sqref="N91:R91"/>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25.5" customHeight="1" x14ac:dyDescent="0.25">
      <c r="A1" s="549" t="s">
        <v>92</v>
      </c>
      <c r="B1" s="550"/>
      <c r="C1" s="550"/>
      <c r="D1" s="550"/>
      <c r="E1" s="550"/>
      <c r="F1" s="550"/>
      <c r="G1" s="550"/>
      <c r="H1" s="550"/>
      <c r="I1" s="550"/>
      <c r="J1" s="550"/>
      <c r="K1" s="550"/>
      <c r="L1" s="550"/>
      <c r="M1" s="550"/>
      <c r="N1" s="550"/>
      <c r="O1" s="550"/>
      <c r="P1" s="550"/>
      <c r="Q1" s="550"/>
      <c r="R1" s="552"/>
      <c r="T1" s="65"/>
      <c r="U1" s="59"/>
      <c r="V1" s="59"/>
      <c r="W1" s="59"/>
    </row>
    <row r="2" spans="1:23" s="5" customFormat="1" ht="38.25" customHeight="1" x14ac:dyDescent="0.2">
      <c r="A2" s="620" t="s">
        <v>1</v>
      </c>
      <c r="B2" s="621"/>
      <c r="C2" s="616" t="s">
        <v>2</v>
      </c>
      <c r="D2" s="617"/>
      <c r="E2" s="617"/>
      <c r="F2" s="618"/>
      <c r="G2" s="616" t="s">
        <v>3</v>
      </c>
      <c r="H2" s="617"/>
      <c r="I2" s="617"/>
      <c r="J2" s="618"/>
      <c r="K2" s="616" t="s">
        <v>4</v>
      </c>
      <c r="L2" s="617"/>
      <c r="M2" s="617"/>
      <c r="N2" s="618"/>
      <c r="O2" s="616" t="s">
        <v>5</v>
      </c>
      <c r="P2" s="617"/>
      <c r="Q2" s="617"/>
      <c r="R2" s="619"/>
    </row>
    <row r="3" spans="1:23" s="5" customFormat="1" ht="57" customHeight="1" thickBot="1" x14ac:dyDescent="0.25">
      <c r="A3" s="622"/>
      <c r="B3" s="623"/>
      <c r="C3" s="127" t="s">
        <v>93</v>
      </c>
      <c r="D3" s="127" t="s">
        <v>94</v>
      </c>
      <c r="E3" s="127" t="s">
        <v>95</v>
      </c>
      <c r="F3" s="127" t="s">
        <v>96</v>
      </c>
      <c r="G3" s="127" t="s">
        <v>93</v>
      </c>
      <c r="H3" s="127" t="s">
        <v>94</v>
      </c>
      <c r="I3" s="127" t="s">
        <v>95</v>
      </c>
      <c r="J3" s="127" t="s">
        <v>96</v>
      </c>
      <c r="K3" s="127" t="s">
        <v>93</v>
      </c>
      <c r="L3" s="127" t="s">
        <v>94</v>
      </c>
      <c r="M3" s="127" t="s">
        <v>95</v>
      </c>
      <c r="N3" s="127" t="s">
        <v>96</v>
      </c>
      <c r="O3" s="127" t="s">
        <v>93</v>
      </c>
      <c r="P3" s="127" t="s">
        <v>94</v>
      </c>
      <c r="Q3" s="127" t="s">
        <v>95</v>
      </c>
      <c r="R3" s="128" t="s">
        <v>96</v>
      </c>
    </row>
    <row r="4" spans="1:23" s="6" customFormat="1" x14ac:dyDescent="0.2">
      <c r="A4" s="75" t="s">
        <v>9</v>
      </c>
      <c r="B4" s="35"/>
      <c r="C4" s="563"/>
      <c r="D4" s="564"/>
      <c r="E4" s="564"/>
      <c r="F4" s="564"/>
      <c r="G4" s="564"/>
      <c r="H4" s="564"/>
      <c r="I4" s="564"/>
      <c r="J4" s="564"/>
      <c r="K4" s="564"/>
      <c r="L4" s="564"/>
      <c r="M4" s="564"/>
      <c r="N4" s="564"/>
      <c r="O4" s="564"/>
      <c r="P4" s="564"/>
      <c r="Q4" s="564"/>
      <c r="R4" s="565"/>
    </row>
    <row r="5" spans="1:23" s="2" customFormat="1" x14ac:dyDescent="0.2">
      <c r="A5" s="255" t="s">
        <v>10</v>
      </c>
      <c r="B5" s="256" t="s">
        <v>11</v>
      </c>
      <c r="C5" s="268"/>
      <c r="D5" s="269"/>
      <c r="E5" s="269"/>
      <c r="F5" s="269"/>
      <c r="G5" s="269"/>
      <c r="H5" s="269"/>
      <c r="I5" s="269"/>
      <c r="J5" s="269"/>
      <c r="K5" s="269"/>
      <c r="L5" s="269"/>
      <c r="M5" s="269"/>
      <c r="N5" s="269"/>
      <c r="O5" s="269"/>
      <c r="P5" s="269"/>
      <c r="Q5" s="269"/>
      <c r="R5" s="270"/>
    </row>
    <row r="6" spans="1:23" x14ac:dyDescent="0.2">
      <c r="A6" s="129" t="s">
        <v>12</v>
      </c>
      <c r="B6" s="257" t="s">
        <v>13</v>
      </c>
      <c r="C6" s="184"/>
      <c r="D6" s="185"/>
      <c r="E6" s="185"/>
      <c r="F6" s="185"/>
      <c r="G6" s="185"/>
      <c r="H6" s="185"/>
      <c r="I6" s="185"/>
      <c r="J6" s="185"/>
      <c r="K6" s="185"/>
      <c r="L6" s="185"/>
      <c r="M6" s="185"/>
      <c r="N6" s="185"/>
      <c r="O6" s="185"/>
      <c r="P6" s="185"/>
      <c r="Q6" s="185"/>
      <c r="R6" s="186"/>
    </row>
    <row r="7" spans="1:23" x14ac:dyDescent="0.2">
      <c r="A7" s="129" t="s">
        <v>14</v>
      </c>
      <c r="B7" s="257" t="s">
        <v>15</v>
      </c>
      <c r="C7" s="184">
        <v>2195</v>
      </c>
      <c r="D7" s="185">
        <v>2756</v>
      </c>
      <c r="E7" s="185">
        <v>881</v>
      </c>
      <c r="F7" s="185">
        <v>559</v>
      </c>
      <c r="G7" s="185">
        <v>287</v>
      </c>
      <c r="H7" s="185">
        <v>292</v>
      </c>
      <c r="I7" s="185">
        <v>167</v>
      </c>
      <c r="J7" s="185">
        <v>96</v>
      </c>
      <c r="K7" s="185">
        <v>433</v>
      </c>
      <c r="L7" s="185">
        <v>495</v>
      </c>
      <c r="M7" s="185">
        <v>296</v>
      </c>
      <c r="N7" s="185">
        <v>182</v>
      </c>
      <c r="O7" s="185">
        <v>2</v>
      </c>
      <c r="P7" s="185">
        <v>2</v>
      </c>
      <c r="Q7" s="185">
        <v>1</v>
      </c>
      <c r="R7" s="186">
        <v>1</v>
      </c>
    </row>
    <row r="8" spans="1:23" x14ac:dyDescent="0.2">
      <c r="A8" s="129" t="s">
        <v>16</v>
      </c>
      <c r="B8" s="257" t="s">
        <v>17</v>
      </c>
      <c r="C8" s="184">
        <v>410</v>
      </c>
      <c r="D8" s="185">
        <v>428</v>
      </c>
      <c r="E8" s="185">
        <v>250</v>
      </c>
      <c r="F8" s="185">
        <v>163</v>
      </c>
      <c r="G8" s="185"/>
      <c r="H8" s="185"/>
      <c r="I8" s="185"/>
      <c r="J8" s="185"/>
      <c r="K8" s="185">
        <v>22</v>
      </c>
      <c r="L8" s="185">
        <v>24</v>
      </c>
      <c r="M8" s="185">
        <v>16</v>
      </c>
      <c r="N8" s="185">
        <v>12</v>
      </c>
      <c r="O8" s="185"/>
      <c r="P8" s="185"/>
      <c r="Q8" s="185"/>
      <c r="R8" s="186"/>
    </row>
    <row r="9" spans="1:23" x14ac:dyDescent="0.2">
      <c r="A9" s="129" t="s">
        <v>18</v>
      </c>
      <c r="B9" s="257" t="s">
        <v>19</v>
      </c>
      <c r="C9" s="184"/>
      <c r="D9" s="185"/>
      <c r="E9" s="185"/>
      <c r="F9" s="185"/>
      <c r="G9" s="185"/>
      <c r="H9" s="185"/>
      <c r="I9" s="185"/>
      <c r="J9" s="185"/>
      <c r="K9" s="185"/>
      <c r="L9" s="185"/>
      <c r="M9" s="185"/>
      <c r="N9" s="185"/>
      <c r="O9" s="185"/>
      <c r="P9" s="185"/>
      <c r="Q9" s="185"/>
      <c r="R9" s="186"/>
    </row>
    <row r="10" spans="1:23" x14ac:dyDescent="0.2">
      <c r="A10" s="129" t="s">
        <v>20</v>
      </c>
      <c r="B10" s="257" t="s">
        <v>21</v>
      </c>
      <c r="C10" s="184"/>
      <c r="D10" s="185"/>
      <c r="E10" s="185"/>
      <c r="F10" s="185"/>
      <c r="G10" s="185"/>
      <c r="H10" s="185"/>
      <c r="I10" s="185"/>
      <c r="J10" s="185"/>
      <c r="K10" s="185"/>
      <c r="L10" s="185"/>
      <c r="M10" s="185"/>
      <c r="N10" s="185"/>
      <c r="O10" s="185"/>
      <c r="P10" s="185"/>
      <c r="Q10" s="185"/>
      <c r="R10" s="186"/>
    </row>
    <row r="11" spans="1:23" x14ac:dyDescent="0.2">
      <c r="A11" s="129" t="s">
        <v>22</v>
      </c>
      <c r="B11" s="257" t="s">
        <v>23</v>
      </c>
      <c r="C11" s="184"/>
      <c r="D11" s="185"/>
      <c r="E11" s="185"/>
      <c r="F11" s="185"/>
      <c r="G11" s="185"/>
      <c r="H11" s="185"/>
      <c r="I11" s="185"/>
      <c r="J11" s="185"/>
      <c r="K11" s="185"/>
      <c r="L11" s="185"/>
      <c r="M11" s="185"/>
      <c r="N11" s="185"/>
      <c r="O11" s="185"/>
      <c r="P11" s="185"/>
      <c r="Q11" s="185"/>
      <c r="R11" s="186"/>
    </row>
    <row r="12" spans="1:23" x14ac:dyDescent="0.2">
      <c r="A12" s="129" t="s">
        <v>24</v>
      </c>
      <c r="B12" s="257" t="s">
        <v>25</v>
      </c>
      <c r="C12" s="184"/>
      <c r="D12" s="185"/>
      <c r="E12" s="185"/>
      <c r="F12" s="185"/>
      <c r="G12" s="185"/>
      <c r="H12" s="185"/>
      <c r="I12" s="185"/>
      <c r="J12" s="185"/>
      <c r="K12" s="185"/>
      <c r="L12" s="185"/>
      <c r="M12" s="185"/>
      <c r="N12" s="185"/>
      <c r="O12" s="185"/>
      <c r="P12" s="185"/>
      <c r="Q12" s="185"/>
      <c r="R12" s="186"/>
    </row>
    <row r="13" spans="1:23" x14ac:dyDescent="0.2">
      <c r="A13" s="129" t="s">
        <v>26</v>
      </c>
      <c r="B13" s="257" t="s">
        <v>27</v>
      </c>
      <c r="C13" s="184"/>
      <c r="D13" s="185"/>
      <c r="E13" s="185"/>
      <c r="F13" s="185"/>
      <c r="G13" s="185"/>
      <c r="H13" s="185"/>
      <c r="I13" s="185"/>
      <c r="J13" s="185"/>
      <c r="K13" s="185"/>
      <c r="L13" s="185"/>
      <c r="M13" s="185"/>
      <c r="N13" s="185"/>
      <c r="O13" s="185"/>
      <c r="P13" s="185"/>
      <c r="Q13" s="185"/>
      <c r="R13" s="186"/>
    </row>
    <row r="14" spans="1:23" x14ac:dyDescent="0.2">
      <c r="A14" s="129" t="s">
        <v>28</v>
      </c>
      <c r="B14" s="257" t="s">
        <v>29</v>
      </c>
      <c r="C14" s="184"/>
      <c r="D14" s="185"/>
      <c r="E14" s="185"/>
      <c r="F14" s="185"/>
      <c r="G14" s="185"/>
      <c r="H14" s="185"/>
      <c r="I14" s="185"/>
      <c r="J14" s="185"/>
      <c r="K14" s="185"/>
      <c r="L14" s="185"/>
      <c r="M14" s="185"/>
      <c r="N14" s="185"/>
      <c r="O14" s="185"/>
      <c r="P14" s="185"/>
      <c r="Q14" s="185"/>
      <c r="R14" s="186"/>
    </row>
    <row r="15" spans="1:23" x14ac:dyDescent="0.2">
      <c r="A15" s="129" t="s">
        <v>30</v>
      </c>
      <c r="B15" s="257" t="s">
        <v>31</v>
      </c>
      <c r="C15" s="184"/>
      <c r="D15" s="185"/>
      <c r="E15" s="185"/>
      <c r="F15" s="185"/>
      <c r="G15" s="185"/>
      <c r="H15" s="185"/>
      <c r="I15" s="185"/>
      <c r="J15" s="185"/>
      <c r="K15" s="185"/>
      <c r="L15" s="185"/>
      <c r="M15" s="185"/>
      <c r="N15" s="185"/>
      <c r="O15" s="185"/>
      <c r="P15" s="185"/>
      <c r="Q15" s="185"/>
      <c r="R15" s="186"/>
    </row>
    <row r="16" spans="1:23" x14ac:dyDescent="0.2">
      <c r="A16" s="129" t="s">
        <v>32</v>
      </c>
      <c r="B16" s="257" t="s">
        <v>33</v>
      </c>
      <c r="C16" s="184"/>
      <c r="D16" s="185"/>
      <c r="E16" s="185"/>
      <c r="F16" s="185"/>
      <c r="G16" s="185"/>
      <c r="H16" s="185"/>
      <c r="I16" s="185"/>
      <c r="J16" s="185"/>
      <c r="K16" s="185"/>
      <c r="L16" s="185"/>
      <c r="M16" s="185"/>
      <c r="N16" s="185"/>
      <c r="O16" s="185"/>
      <c r="P16" s="185"/>
      <c r="Q16" s="185"/>
      <c r="R16" s="186"/>
    </row>
    <row r="17" spans="1:18" x14ac:dyDescent="0.2">
      <c r="A17" s="258" t="s">
        <v>34</v>
      </c>
      <c r="B17" s="259" t="s">
        <v>35</v>
      </c>
      <c r="C17" s="272">
        <v>2605</v>
      </c>
      <c r="D17" s="272">
        <f>SUM(D6:D16)</f>
        <v>3184</v>
      </c>
      <c r="E17" s="272">
        <f>SUM(E6:E16)</f>
        <v>1131</v>
      </c>
      <c r="F17" s="272">
        <f>SUM(F6:F16)</f>
        <v>722</v>
      </c>
      <c r="G17" s="272">
        <f>SUM(G6:G16)</f>
        <v>287</v>
      </c>
      <c r="H17" s="272">
        <f t="shared" ref="H17:P17" si="0">SUM(H6:H16)</f>
        <v>292</v>
      </c>
      <c r="I17" s="272">
        <f t="shared" si="0"/>
        <v>167</v>
      </c>
      <c r="J17" s="272">
        <f t="shared" si="0"/>
        <v>96</v>
      </c>
      <c r="K17" s="272">
        <v>455</v>
      </c>
      <c r="L17" s="272">
        <f t="shared" si="0"/>
        <v>519</v>
      </c>
      <c r="M17" s="272">
        <f t="shared" si="0"/>
        <v>312</v>
      </c>
      <c r="N17" s="272">
        <f t="shared" si="0"/>
        <v>194</v>
      </c>
      <c r="O17" s="272">
        <v>2</v>
      </c>
      <c r="P17" s="272">
        <f t="shared" si="0"/>
        <v>2</v>
      </c>
      <c r="Q17" s="272">
        <f>SUM(Q6:Q16)</f>
        <v>1</v>
      </c>
      <c r="R17" s="273">
        <f>SUM(R6:R16)</f>
        <v>1</v>
      </c>
    </row>
    <row r="18" spans="1:18" s="6" customFormat="1" x14ac:dyDescent="0.2">
      <c r="A18" s="132" t="s">
        <v>36</v>
      </c>
      <c r="B18" s="260"/>
      <c r="C18" s="539"/>
      <c r="D18" s="540"/>
      <c r="E18" s="540"/>
      <c r="F18" s="540"/>
      <c r="G18" s="540"/>
      <c r="H18" s="540"/>
      <c r="I18" s="540"/>
      <c r="J18" s="540"/>
      <c r="K18" s="540"/>
      <c r="L18" s="540"/>
      <c r="M18" s="540"/>
      <c r="N18" s="540"/>
      <c r="O18" s="540"/>
      <c r="P18" s="540"/>
      <c r="Q18" s="540"/>
      <c r="R18" s="541"/>
    </row>
    <row r="19" spans="1:18" s="2" customFormat="1" x14ac:dyDescent="0.2">
      <c r="A19" s="255" t="s">
        <v>10</v>
      </c>
      <c r="B19" s="256" t="s">
        <v>11</v>
      </c>
      <c r="C19" s="268"/>
      <c r="D19" s="269"/>
      <c r="E19" s="269"/>
      <c r="F19" s="269"/>
      <c r="G19" s="269"/>
      <c r="H19" s="269"/>
      <c r="I19" s="269"/>
      <c r="J19" s="269"/>
      <c r="K19" s="269"/>
      <c r="L19" s="269"/>
      <c r="M19" s="269"/>
      <c r="N19" s="269"/>
      <c r="O19" s="269"/>
      <c r="P19" s="269"/>
      <c r="Q19" s="269"/>
      <c r="R19" s="270"/>
    </row>
    <row r="20" spans="1:18" x14ac:dyDescent="0.2">
      <c r="A20" s="129" t="s">
        <v>12</v>
      </c>
      <c r="B20" s="257" t="s">
        <v>13</v>
      </c>
      <c r="C20" s="184"/>
      <c r="D20" s="185"/>
      <c r="E20" s="185"/>
      <c r="F20" s="185"/>
      <c r="G20" s="185"/>
      <c r="H20" s="185"/>
      <c r="I20" s="185"/>
      <c r="J20" s="185"/>
      <c r="K20" s="185"/>
      <c r="L20" s="185"/>
      <c r="M20" s="185"/>
      <c r="N20" s="185"/>
      <c r="O20" s="185"/>
      <c r="P20" s="185"/>
      <c r="Q20" s="185"/>
      <c r="R20" s="186"/>
    </row>
    <row r="21" spans="1:18" x14ac:dyDescent="0.2">
      <c r="A21" s="129" t="s">
        <v>14</v>
      </c>
      <c r="B21" s="257" t="s">
        <v>15</v>
      </c>
      <c r="C21" s="184"/>
      <c r="D21" s="185"/>
      <c r="E21" s="185"/>
      <c r="F21" s="185"/>
      <c r="G21" s="185"/>
      <c r="H21" s="185"/>
      <c r="I21" s="185"/>
      <c r="J21" s="185"/>
      <c r="K21" s="185"/>
      <c r="L21" s="185"/>
      <c r="M21" s="185"/>
      <c r="N21" s="185"/>
      <c r="O21" s="185"/>
      <c r="P21" s="185"/>
      <c r="Q21" s="185"/>
      <c r="R21" s="186"/>
    </row>
    <row r="22" spans="1:18" x14ac:dyDescent="0.2">
      <c r="A22" s="129" t="s">
        <v>16</v>
      </c>
      <c r="B22" s="257" t="s">
        <v>17</v>
      </c>
      <c r="C22" s="184"/>
      <c r="D22" s="185"/>
      <c r="E22" s="185"/>
      <c r="F22" s="185"/>
      <c r="G22" s="185"/>
      <c r="H22" s="185"/>
      <c r="I22" s="185"/>
      <c r="J22" s="185"/>
      <c r="K22" s="185"/>
      <c r="L22" s="185"/>
      <c r="M22" s="185"/>
      <c r="N22" s="185"/>
      <c r="O22" s="185"/>
      <c r="P22" s="185"/>
      <c r="Q22" s="185"/>
      <c r="R22" s="186"/>
    </row>
    <row r="23" spans="1:18" x14ac:dyDescent="0.2">
      <c r="A23" s="129" t="s">
        <v>18</v>
      </c>
      <c r="B23" s="257" t="s">
        <v>19</v>
      </c>
      <c r="C23" s="184"/>
      <c r="D23" s="185"/>
      <c r="E23" s="185"/>
      <c r="F23" s="185"/>
      <c r="G23" s="185"/>
      <c r="H23" s="185"/>
      <c r="I23" s="185"/>
      <c r="J23" s="185"/>
      <c r="K23" s="185"/>
      <c r="L23" s="185"/>
      <c r="M23" s="185"/>
      <c r="N23" s="185"/>
      <c r="O23" s="185"/>
      <c r="P23" s="185"/>
      <c r="Q23" s="185"/>
      <c r="R23" s="186"/>
    </row>
    <row r="24" spans="1:18" x14ac:dyDescent="0.2">
      <c r="A24" s="129" t="s">
        <v>20</v>
      </c>
      <c r="B24" s="257" t="s">
        <v>21</v>
      </c>
      <c r="C24" s="184">
        <v>684</v>
      </c>
      <c r="D24" s="185">
        <v>745</v>
      </c>
      <c r="E24" s="185">
        <v>263</v>
      </c>
      <c r="F24" s="185">
        <v>172</v>
      </c>
      <c r="G24" s="185"/>
      <c r="H24" s="185"/>
      <c r="I24" s="185"/>
      <c r="J24" s="185"/>
      <c r="K24" s="185"/>
      <c r="L24" s="185"/>
      <c r="M24" s="185"/>
      <c r="N24" s="185"/>
      <c r="O24" s="185"/>
      <c r="P24" s="185"/>
      <c r="Q24" s="185"/>
      <c r="R24" s="186"/>
    </row>
    <row r="25" spans="1:18" x14ac:dyDescent="0.2">
      <c r="A25" s="129" t="s">
        <v>22</v>
      </c>
      <c r="B25" s="257" t="s">
        <v>23</v>
      </c>
      <c r="C25" s="184"/>
      <c r="D25" s="185"/>
      <c r="E25" s="185"/>
      <c r="F25" s="185"/>
      <c r="G25" s="185"/>
      <c r="H25" s="185"/>
      <c r="I25" s="185"/>
      <c r="J25" s="185"/>
      <c r="K25" s="185"/>
      <c r="L25" s="185"/>
      <c r="M25" s="185"/>
      <c r="N25" s="185"/>
      <c r="O25" s="185"/>
      <c r="P25" s="185"/>
      <c r="Q25" s="185"/>
      <c r="R25" s="186"/>
    </row>
    <row r="26" spans="1:18" x14ac:dyDescent="0.2">
      <c r="A26" s="129" t="s">
        <v>24</v>
      </c>
      <c r="B26" s="257" t="s">
        <v>25</v>
      </c>
      <c r="C26" s="184">
        <v>662</v>
      </c>
      <c r="D26" s="185">
        <v>723</v>
      </c>
      <c r="E26" s="185">
        <v>658</v>
      </c>
      <c r="F26" s="185">
        <v>391</v>
      </c>
      <c r="G26" s="185"/>
      <c r="H26" s="185"/>
      <c r="I26" s="185"/>
      <c r="J26" s="185"/>
      <c r="K26" s="185">
        <v>233</v>
      </c>
      <c r="L26" s="185">
        <v>255</v>
      </c>
      <c r="M26" s="185">
        <v>233</v>
      </c>
      <c r="N26" s="185">
        <v>175</v>
      </c>
      <c r="O26" s="185">
        <v>14</v>
      </c>
      <c r="P26" s="185">
        <v>15</v>
      </c>
      <c r="Q26" s="185">
        <v>7</v>
      </c>
      <c r="R26" s="186">
        <v>7</v>
      </c>
    </row>
    <row r="27" spans="1:18" x14ac:dyDescent="0.2">
      <c r="A27" s="129" t="s">
        <v>26</v>
      </c>
      <c r="B27" s="257" t="s">
        <v>27</v>
      </c>
      <c r="C27" s="184"/>
      <c r="D27" s="185"/>
      <c r="E27" s="185"/>
      <c r="F27" s="185"/>
      <c r="G27" s="185"/>
      <c r="H27" s="185"/>
      <c r="I27" s="185"/>
      <c r="J27" s="185"/>
      <c r="K27" s="185"/>
      <c r="L27" s="185"/>
      <c r="M27" s="185"/>
      <c r="N27" s="185"/>
      <c r="O27" s="185"/>
      <c r="P27" s="185"/>
      <c r="Q27" s="185"/>
      <c r="R27" s="186"/>
    </row>
    <row r="28" spans="1:18" x14ac:dyDescent="0.2">
      <c r="A28" s="129" t="s">
        <v>28</v>
      </c>
      <c r="B28" s="257" t="s">
        <v>29</v>
      </c>
      <c r="C28" s="184"/>
      <c r="D28" s="185"/>
      <c r="E28" s="185"/>
      <c r="F28" s="185"/>
      <c r="G28" s="185"/>
      <c r="H28" s="185"/>
      <c r="I28" s="185"/>
      <c r="J28" s="185"/>
      <c r="K28" s="185"/>
      <c r="L28" s="185"/>
      <c r="M28" s="185"/>
      <c r="N28" s="185"/>
      <c r="O28" s="185"/>
      <c r="P28" s="185"/>
      <c r="Q28" s="185"/>
      <c r="R28" s="186"/>
    </row>
    <row r="29" spans="1:18" x14ac:dyDescent="0.2">
      <c r="A29" s="129" t="s">
        <v>30</v>
      </c>
      <c r="B29" s="257" t="s">
        <v>31</v>
      </c>
      <c r="C29" s="187"/>
      <c r="D29" s="188"/>
      <c r="E29" s="188"/>
      <c r="F29" s="188"/>
      <c r="G29" s="188"/>
      <c r="H29" s="188"/>
      <c r="I29" s="188"/>
      <c r="J29" s="188"/>
      <c r="K29" s="188"/>
      <c r="L29" s="188"/>
      <c r="M29" s="188"/>
      <c r="N29" s="188"/>
      <c r="O29" s="188"/>
      <c r="P29" s="188"/>
      <c r="Q29" s="188"/>
      <c r="R29" s="189"/>
    </row>
    <row r="30" spans="1:18" x14ac:dyDescent="0.2">
      <c r="A30" s="129" t="s">
        <v>32</v>
      </c>
      <c r="B30" s="257" t="s">
        <v>33</v>
      </c>
      <c r="C30" s="187"/>
      <c r="D30" s="188"/>
      <c r="E30" s="188"/>
      <c r="F30" s="188"/>
      <c r="G30" s="188"/>
      <c r="H30" s="188"/>
      <c r="I30" s="188"/>
      <c r="J30" s="188"/>
      <c r="K30" s="188"/>
      <c r="L30" s="188"/>
      <c r="M30" s="188"/>
      <c r="N30" s="188"/>
      <c r="O30" s="188"/>
      <c r="P30" s="188"/>
      <c r="Q30" s="188"/>
      <c r="R30" s="189"/>
    </row>
    <row r="31" spans="1:18" x14ac:dyDescent="0.2">
      <c r="A31" s="258" t="s">
        <v>34</v>
      </c>
      <c r="B31" s="259" t="s">
        <v>35</v>
      </c>
      <c r="C31" s="271">
        <v>1286</v>
      </c>
      <c r="D31" s="272">
        <f>SUM(D20:D30)</f>
        <v>1468</v>
      </c>
      <c r="E31" s="272">
        <f>SUM(E20:E30)</f>
        <v>921</v>
      </c>
      <c r="F31" s="272">
        <f>SUM(F20:F30)</f>
        <v>563</v>
      </c>
      <c r="G31" s="272"/>
      <c r="H31" s="375"/>
      <c r="I31" s="375"/>
      <c r="J31" s="375"/>
      <c r="K31" s="272">
        <v>233</v>
      </c>
      <c r="L31" s="272">
        <f>SUM(L20:L30)</f>
        <v>255</v>
      </c>
      <c r="M31" s="272">
        <f>SUM(M20:M30)</f>
        <v>233</v>
      </c>
      <c r="N31" s="272">
        <f>SUM(N20:N30)</f>
        <v>175</v>
      </c>
      <c r="O31" s="272">
        <v>14</v>
      </c>
      <c r="P31" s="272">
        <f>SUM(P20:P30)</f>
        <v>15</v>
      </c>
      <c r="Q31" s="272">
        <f>SUM(Q20:Q30)</f>
        <v>7</v>
      </c>
      <c r="R31" s="273">
        <f>SUM(R20:R30)</f>
        <v>7</v>
      </c>
    </row>
    <row r="32" spans="1:18" x14ac:dyDescent="0.2">
      <c r="A32" s="132" t="s">
        <v>37</v>
      </c>
      <c r="B32" s="260"/>
      <c r="C32" s="624"/>
      <c r="D32" s="625"/>
      <c r="E32" s="625"/>
      <c r="F32" s="625"/>
      <c r="G32" s="625"/>
      <c r="H32" s="625"/>
      <c r="I32" s="625"/>
      <c r="J32" s="625"/>
      <c r="K32" s="625"/>
      <c r="L32" s="625"/>
      <c r="M32" s="625"/>
      <c r="N32" s="625"/>
      <c r="O32" s="625"/>
      <c r="P32" s="625"/>
      <c r="Q32" s="625"/>
      <c r="R32" s="626"/>
    </row>
    <row r="33" spans="1:18" x14ac:dyDescent="0.2">
      <c r="A33" s="255" t="s">
        <v>10</v>
      </c>
      <c r="B33" s="256" t="s">
        <v>11</v>
      </c>
      <c r="C33" s="268"/>
      <c r="D33" s="296"/>
      <c r="E33" s="269"/>
      <c r="F33" s="269"/>
      <c r="G33" s="269"/>
      <c r="H33" s="269"/>
      <c r="I33" s="269"/>
      <c r="J33" s="269"/>
      <c r="K33" s="269"/>
      <c r="L33" s="269"/>
      <c r="M33" s="269"/>
      <c r="N33" s="269"/>
      <c r="O33" s="269"/>
      <c r="P33" s="269"/>
      <c r="Q33" s="269"/>
      <c r="R33" s="270"/>
    </row>
    <row r="34" spans="1:18" x14ac:dyDescent="0.2">
      <c r="A34" s="129" t="s">
        <v>12</v>
      </c>
      <c r="B34" s="257" t="s">
        <v>13</v>
      </c>
      <c r="C34" s="382" t="s">
        <v>545</v>
      </c>
      <c r="D34" s="383" t="s">
        <v>545</v>
      </c>
      <c r="E34" s="383" t="s">
        <v>545</v>
      </c>
      <c r="F34" s="383" t="s">
        <v>545</v>
      </c>
      <c r="G34" s="383" t="s">
        <v>545</v>
      </c>
      <c r="H34" s="383" t="s">
        <v>545</v>
      </c>
      <c r="I34" s="383" t="s">
        <v>545</v>
      </c>
      <c r="J34" s="383" t="s">
        <v>545</v>
      </c>
      <c r="K34" s="383" t="s">
        <v>545</v>
      </c>
      <c r="L34" s="383" t="s">
        <v>545</v>
      </c>
      <c r="M34" s="383" t="s">
        <v>545</v>
      </c>
      <c r="N34" s="383" t="s">
        <v>545</v>
      </c>
      <c r="O34" s="383" t="s">
        <v>545</v>
      </c>
      <c r="P34" s="383" t="s">
        <v>545</v>
      </c>
      <c r="Q34" s="383" t="s">
        <v>545</v>
      </c>
      <c r="R34" s="406" t="s">
        <v>545</v>
      </c>
    </row>
    <row r="35" spans="1:18" x14ac:dyDescent="0.2">
      <c r="A35" s="129" t="s">
        <v>14</v>
      </c>
      <c r="B35" s="257" t="s">
        <v>15</v>
      </c>
      <c r="C35" s="385">
        <v>175</v>
      </c>
      <c r="D35" s="386">
        <v>211</v>
      </c>
      <c r="E35" s="386">
        <v>93</v>
      </c>
      <c r="F35" s="386">
        <v>59</v>
      </c>
      <c r="G35" s="386" t="s">
        <v>545</v>
      </c>
      <c r="H35" s="386" t="s">
        <v>545</v>
      </c>
      <c r="I35" s="386" t="s">
        <v>545</v>
      </c>
      <c r="J35" s="386" t="s">
        <v>545</v>
      </c>
      <c r="K35" s="386" t="s">
        <v>545</v>
      </c>
      <c r="L35" s="386" t="s">
        <v>545</v>
      </c>
      <c r="M35" s="386" t="s">
        <v>545</v>
      </c>
      <c r="N35" s="386" t="s">
        <v>545</v>
      </c>
      <c r="O35" s="386" t="s">
        <v>545</v>
      </c>
      <c r="P35" s="386" t="s">
        <v>545</v>
      </c>
      <c r="Q35" s="386" t="s">
        <v>545</v>
      </c>
      <c r="R35" s="407" t="s">
        <v>545</v>
      </c>
    </row>
    <row r="36" spans="1:18" x14ac:dyDescent="0.2">
      <c r="A36" s="129" t="s">
        <v>16</v>
      </c>
      <c r="B36" s="257" t="s">
        <v>17</v>
      </c>
      <c r="C36" s="385">
        <v>139</v>
      </c>
      <c r="D36" s="386">
        <v>144</v>
      </c>
      <c r="E36" s="386">
        <v>144</v>
      </c>
      <c r="F36" s="386">
        <v>67</v>
      </c>
      <c r="G36" s="386" t="s">
        <v>545</v>
      </c>
      <c r="H36" s="386" t="s">
        <v>545</v>
      </c>
      <c r="I36" s="386" t="s">
        <v>545</v>
      </c>
      <c r="J36" s="386" t="s">
        <v>545</v>
      </c>
      <c r="K36" s="386">
        <v>58</v>
      </c>
      <c r="L36" s="386">
        <v>61</v>
      </c>
      <c r="M36" s="386">
        <v>47</v>
      </c>
      <c r="N36" s="386">
        <v>33</v>
      </c>
      <c r="O36" s="386">
        <v>17</v>
      </c>
      <c r="P36" s="386">
        <v>17</v>
      </c>
      <c r="Q36" s="386">
        <v>14</v>
      </c>
      <c r="R36" s="407">
        <v>14</v>
      </c>
    </row>
    <row r="37" spans="1:18" x14ac:dyDescent="0.2">
      <c r="A37" s="129" t="s">
        <v>18</v>
      </c>
      <c r="B37" s="257" t="s">
        <v>19</v>
      </c>
      <c r="C37" s="385">
        <v>246</v>
      </c>
      <c r="D37" s="386">
        <v>252</v>
      </c>
      <c r="E37" s="386">
        <v>219</v>
      </c>
      <c r="F37" s="386">
        <v>124</v>
      </c>
      <c r="G37" s="386" t="s">
        <v>545</v>
      </c>
      <c r="H37" s="386" t="s">
        <v>545</v>
      </c>
      <c r="I37" s="386" t="s">
        <v>545</v>
      </c>
      <c r="J37" s="386" t="s">
        <v>545</v>
      </c>
      <c r="K37" s="386">
        <v>62</v>
      </c>
      <c r="L37" s="386">
        <v>64</v>
      </c>
      <c r="M37" s="386">
        <v>64</v>
      </c>
      <c r="N37" s="386">
        <v>44</v>
      </c>
      <c r="O37" s="386">
        <v>4</v>
      </c>
      <c r="P37" s="386">
        <v>4</v>
      </c>
      <c r="Q37" s="386">
        <v>2</v>
      </c>
      <c r="R37" s="407">
        <v>2</v>
      </c>
    </row>
    <row r="38" spans="1:18" x14ac:dyDescent="0.2">
      <c r="A38" s="129" t="s">
        <v>20</v>
      </c>
      <c r="B38" s="257" t="s">
        <v>21</v>
      </c>
      <c r="C38" s="385" t="s">
        <v>545</v>
      </c>
      <c r="D38" s="386" t="s">
        <v>545</v>
      </c>
      <c r="E38" s="386" t="s">
        <v>545</v>
      </c>
      <c r="F38" s="386" t="s">
        <v>545</v>
      </c>
      <c r="G38" s="386" t="s">
        <v>545</v>
      </c>
      <c r="H38" s="386" t="s">
        <v>545</v>
      </c>
      <c r="I38" s="386" t="s">
        <v>545</v>
      </c>
      <c r="J38" s="386" t="s">
        <v>545</v>
      </c>
      <c r="K38" s="386" t="s">
        <v>545</v>
      </c>
      <c r="L38" s="386" t="s">
        <v>545</v>
      </c>
      <c r="M38" s="386" t="s">
        <v>545</v>
      </c>
      <c r="N38" s="386" t="s">
        <v>545</v>
      </c>
      <c r="O38" s="386" t="s">
        <v>545</v>
      </c>
      <c r="P38" s="386" t="s">
        <v>545</v>
      </c>
      <c r="Q38" s="386" t="s">
        <v>545</v>
      </c>
      <c r="R38" s="407" t="s">
        <v>545</v>
      </c>
    </row>
    <row r="39" spans="1:18" x14ac:dyDescent="0.2">
      <c r="A39" s="129" t="s">
        <v>22</v>
      </c>
      <c r="B39" s="257" t="s">
        <v>23</v>
      </c>
      <c r="C39" s="385" t="s">
        <v>545</v>
      </c>
      <c r="D39" s="386" t="s">
        <v>545</v>
      </c>
      <c r="E39" s="386" t="s">
        <v>545</v>
      </c>
      <c r="F39" s="386" t="s">
        <v>545</v>
      </c>
      <c r="G39" s="386" t="s">
        <v>545</v>
      </c>
      <c r="H39" s="386" t="s">
        <v>545</v>
      </c>
      <c r="I39" s="386" t="s">
        <v>545</v>
      </c>
      <c r="J39" s="386" t="s">
        <v>545</v>
      </c>
      <c r="K39" s="386" t="s">
        <v>545</v>
      </c>
      <c r="L39" s="386" t="s">
        <v>545</v>
      </c>
      <c r="M39" s="386" t="s">
        <v>545</v>
      </c>
      <c r="N39" s="386" t="s">
        <v>545</v>
      </c>
      <c r="O39" s="386" t="s">
        <v>545</v>
      </c>
      <c r="P39" s="386" t="s">
        <v>545</v>
      </c>
      <c r="Q39" s="386" t="s">
        <v>545</v>
      </c>
      <c r="R39" s="407" t="s">
        <v>545</v>
      </c>
    </row>
    <row r="40" spans="1:18" x14ac:dyDescent="0.2">
      <c r="A40" s="129" t="s">
        <v>24</v>
      </c>
      <c r="B40" s="257" t="s">
        <v>25</v>
      </c>
      <c r="C40" s="385">
        <v>14</v>
      </c>
      <c r="D40" s="386">
        <v>14</v>
      </c>
      <c r="E40" s="386">
        <v>14</v>
      </c>
      <c r="F40" s="386">
        <v>9</v>
      </c>
      <c r="G40" s="386" t="s">
        <v>545</v>
      </c>
      <c r="H40" s="386" t="s">
        <v>545</v>
      </c>
      <c r="I40" s="386" t="s">
        <v>545</v>
      </c>
      <c r="J40" s="386" t="s">
        <v>545</v>
      </c>
      <c r="K40" s="386" t="s">
        <v>545</v>
      </c>
      <c r="L40" s="386" t="s">
        <v>545</v>
      </c>
      <c r="M40" s="386" t="s">
        <v>545</v>
      </c>
      <c r="N40" s="386" t="s">
        <v>545</v>
      </c>
      <c r="O40" s="386" t="s">
        <v>545</v>
      </c>
      <c r="P40" s="386" t="s">
        <v>545</v>
      </c>
      <c r="Q40" s="386" t="s">
        <v>545</v>
      </c>
      <c r="R40" s="407" t="s">
        <v>545</v>
      </c>
    </row>
    <row r="41" spans="1:18" x14ac:dyDescent="0.2">
      <c r="A41" s="129" t="s">
        <v>26</v>
      </c>
      <c r="B41" s="257" t="s">
        <v>27</v>
      </c>
      <c r="C41" s="385" t="s">
        <v>545</v>
      </c>
      <c r="D41" s="386" t="s">
        <v>545</v>
      </c>
      <c r="E41" s="386" t="s">
        <v>545</v>
      </c>
      <c r="F41" s="386" t="s">
        <v>545</v>
      </c>
      <c r="G41" s="386" t="s">
        <v>545</v>
      </c>
      <c r="H41" s="386" t="s">
        <v>545</v>
      </c>
      <c r="I41" s="386" t="s">
        <v>545</v>
      </c>
      <c r="J41" s="386" t="s">
        <v>545</v>
      </c>
      <c r="K41" s="386" t="s">
        <v>545</v>
      </c>
      <c r="L41" s="386" t="s">
        <v>545</v>
      </c>
      <c r="M41" s="386" t="s">
        <v>545</v>
      </c>
      <c r="N41" s="386" t="s">
        <v>545</v>
      </c>
      <c r="O41" s="386" t="s">
        <v>545</v>
      </c>
      <c r="P41" s="386" t="s">
        <v>545</v>
      </c>
      <c r="Q41" s="386" t="s">
        <v>545</v>
      </c>
      <c r="R41" s="407" t="s">
        <v>545</v>
      </c>
    </row>
    <row r="42" spans="1:18" x14ac:dyDescent="0.2">
      <c r="A42" s="129" t="s">
        <v>28</v>
      </c>
      <c r="B42" s="257" t="s">
        <v>29</v>
      </c>
      <c r="C42" s="385" t="s">
        <v>545</v>
      </c>
      <c r="D42" s="386" t="s">
        <v>545</v>
      </c>
      <c r="E42" s="386" t="s">
        <v>545</v>
      </c>
      <c r="F42" s="386" t="s">
        <v>545</v>
      </c>
      <c r="G42" s="386" t="s">
        <v>545</v>
      </c>
      <c r="H42" s="386" t="s">
        <v>545</v>
      </c>
      <c r="I42" s="386" t="s">
        <v>545</v>
      </c>
      <c r="J42" s="386" t="s">
        <v>545</v>
      </c>
      <c r="K42" s="386" t="s">
        <v>545</v>
      </c>
      <c r="L42" s="386" t="s">
        <v>545</v>
      </c>
      <c r="M42" s="386" t="s">
        <v>545</v>
      </c>
      <c r="N42" s="386" t="s">
        <v>545</v>
      </c>
      <c r="O42" s="386" t="s">
        <v>545</v>
      </c>
      <c r="P42" s="386" t="s">
        <v>545</v>
      </c>
      <c r="Q42" s="386" t="s">
        <v>545</v>
      </c>
      <c r="R42" s="407" t="s">
        <v>545</v>
      </c>
    </row>
    <row r="43" spans="1:18" x14ac:dyDescent="0.2">
      <c r="A43" s="129" t="s">
        <v>30</v>
      </c>
      <c r="B43" s="257" t="s">
        <v>31</v>
      </c>
      <c r="C43" s="388">
        <v>321</v>
      </c>
      <c r="D43" s="389">
        <v>327</v>
      </c>
      <c r="E43" s="389">
        <v>138</v>
      </c>
      <c r="F43" s="389">
        <v>100</v>
      </c>
      <c r="G43" s="389" t="s">
        <v>545</v>
      </c>
      <c r="H43" s="389" t="s">
        <v>545</v>
      </c>
      <c r="I43" s="389" t="s">
        <v>545</v>
      </c>
      <c r="J43" s="389" t="s">
        <v>545</v>
      </c>
      <c r="K43" s="389" t="s">
        <v>545</v>
      </c>
      <c r="L43" s="389" t="s">
        <v>545</v>
      </c>
      <c r="M43" s="389" t="s">
        <v>545</v>
      </c>
      <c r="N43" s="389" t="s">
        <v>545</v>
      </c>
      <c r="O43" s="389" t="s">
        <v>545</v>
      </c>
      <c r="P43" s="389" t="s">
        <v>545</v>
      </c>
      <c r="Q43" s="389" t="s">
        <v>545</v>
      </c>
      <c r="R43" s="408" t="s">
        <v>545</v>
      </c>
    </row>
    <row r="44" spans="1:18" x14ac:dyDescent="0.2">
      <c r="A44" s="129" t="s">
        <v>32</v>
      </c>
      <c r="B44" s="257" t="s">
        <v>33</v>
      </c>
      <c r="C44" s="391" t="s">
        <v>545</v>
      </c>
      <c r="D44" s="392" t="s">
        <v>545</v>
      </c>
      <c r="E44" s="392" t="s">
        <v>545</v>
      </c>
      <c r="F44" s="392" t="s">
        <v>545</v>
      </c>
      <c r="G44" s="392" t="s">
        <v>545</v>
      </c>
      <c r="H44" s="392" t="s">
        <v>545</v>
      </c>
      <c r="I44" s="392" t="s">
        <v>545</v>
      </c>
      <c r="J44" s="392" t="s">
        <v>545</v>
      </c>
      <c r="K44" s="392" t="s">
        <v>545</v>
      </c>
      <c r="L44" s="392" t="s">
        <v>545</v>
      </c>
      <c r="M44" s="392" t="s">
        <v>545</v>
      </c>
      <c r="N44" s="392" t="s">
        <v>545</v>
      </c>
      <c r="O44" s="392" t="s">
        <v>545</v>
      </c>
      <c r="P44" s="392" t="s">
        <v>545</v>
      </c>
      <c r="Q44" s="392" t="s">
        <v>545</v>
      </c>
      <c r="R44" s="409" t="s">
        <v>545</v>
      </c>
    </row>
    <row r="45" spans="1:18" x14ac:dyDescent="0.2">
      <c r="A45" s="258" t="s">
        <v>34</v>
      </c>
      <c r="B45" s="259" t="s">
        <v>35</v>
      </c>
      <c r="C45" s="410">
        <v>820</v>
      </c>
      <c r="D45" s="411">
        <v>948</v>
      </c>
      <c r="E45" s="411">
        <v>608</v>
      </c>
      <c r="F45" s="411">
        <v>359</v>
      </c>
      <c r="G45" s="411" t="s">
        <v>545</v>
      </c>
      <c r="H45" s="411"/>
      <c r="I45" s="411"/>
      <c r="J45" s="411"/>
      <c r="K45" s="411">
        <v>117</v>
      </c>
      <c r="L45" s="411">
        <v>125</v>
      </c>
      <c r="M45" s="411">
        <v>111</v>
      </c>
      <c r="N45" s="411">
        <v>77</v>
      </c>
      <c r="O45" s="411">
        <v>20</v>
      </c>
      <c r="P45" s="411">
        <v>21</v>
      </c>
      <c r="Q45" s="411">
        <v>16</v>
      </c>
      <c r="R45" s="412">
        <v>16</v>
      </c>
    </row>
    <row r="46" spans="1:18" x14ac:dyDescent="0.2">
      <c r="A46" s="132" t="s">
        <v>38</v>
      </c>
      <c r="B46" s="260"/>
      <c r="C46" s="539"/>
      <c r="D46" s="540"/>
      <c r="E46" s="540"/>
      <c r="F46" s="540"/>
      <c r="G46" s="540"/>
      <c r="H46" s="540"/>
      <c r="I46" s="540"/>
      <c r="J46" s="540"/>
      <c r="K46" s="540"/>
      <c r="L46" s="540"/>
      <c r="M46" s="540"/>
      <c r="N46" s="540"/>
      <c r="O46" s="540"/>
      <c r="P46" s="540"/>
      <c r="Q46" s="540"/>
      <c r="R46" s="541"/>
    </row>
    <row r="47" spans="1:18" x14ac:dyDescent="0.2">
      <c r="A47" s="255" t="s">
        <v>10</v>
      </c>
      <c r="B47" s="256" t="s">
        <v>11</v>
      </c>
      <c r="C47" s="268"/>
      <c r="D47" s="269"/>
      <c r="E47" s="269"/>
      <c r="F47" s="269"/>
      <c r="G47" s="269"/>
      <c r="H47" s="269"/>
      <c r="I47" s="269"/>
      <c r="J47" s="269"/>
      <c r="K47" s="269"/>
      <c r="L47" s="269"/>
      <c r="M47" s="269"/>
      <c r="N47" s="269"/>
      <c r="O47" s="269"/>
      <c r="P47" s="269"/>
      <c r="Q47" s="269"/>
      <c r="R47" s="270"/>
    </row>
    <row r="48" spans="1:18" x14ac:dyDescent="0.2">
      <c r="A48" s="129" t="s">
        <v>12</v>
      </c>
      <c r="B48" s="257" t="s">
        <v>13</v>
      </c>
      <c r="C48" s="184"/>
      <c r="D48" s="185"/>
      <c r="E48" s="185"/>
      <c r="F48" s="185"/>
      <c r="G48" s="185"/>
      <c r="H48" s="185"/>
      <c r="I48" s="185"/>
      <c r="J48" s="185"/>
      <c r="K48" s="185"/>
      <c r="L48" s="185"/>
      <c r="M48" s="185"/>
      <c r="N48" s="185"/>
      <c r="O48" s="185"/>
      <c r="P48" s="185"/>
      <c r="Q48" s="185"/>
      <c r="R48" s="186"/>
    </row>
    <row r="49" spans="1:18" x14ac:dyDescent="0.2">
      <c r="A49" s="129" t="s">
        <v>14</v>
      </c>
      <c r="B49" s="257" t="s">
        <v>15</v>
      </c>
      <c r="C49" s="184">
        <v>237</v>
      </c>
      <c r="D49" s="185">
        <v>265</v>
      </c>
      <c r="E49" s="185">
        <v>159</v>
      </c>
      <c r="F49" s="185">
        <v>72</v>
      </c>
      <c r="G49" s="185"/>
      <c r="H49" s="185"/>
      <c r="I49" s="185"/>
      <c r="J49" s="185"/>
      <c r="K49" s="185">
        <v>4</v>
      </c>
      <c r="L49" s="185">
        <v>4</v>
      </c>
      <c r="M49" s="185">
        <v>4</v>
      </c>
      <c r="N49" s="185">
        <v>4</v>
      </c>
      <c r="O49" s="185"/>
      <c r="P49" s="185"/>
      <c r="Q49" s="185"/>
      <c r="R49" s="186"/>
    </row>
    <row r="50" spans="1:18" x14ac:dyDescent="0.2">
      <c r="A50" s="129" t="s">
        <v>16</v>
      </c>
      <c r="B50" s="257" t="s">
        <v>17</v>
      </c>
      <c r="C50" s="184"/>
      <c r="D50" s="185"/>
      <c r="E50" s="185"/>
      <c r="F50" s="185"/>
      <c r="G50" s="185"/>
      <c r="H50" s="185"/>
      <c r="I50" s="185"/>
      <c r="J50" s="185"/>
      <c r="K50" s="185"/>
      <c r="L50" s="185"/>
      <c r="M50" s="185"/>
      <c r="N50" s="185"/>
      <c r="O50" s="185"/>
      <c r="P50" s="185"/>
      <c r="Q50" s="185"/>
      <c r="R50" s="186"/>
    </row>
    <row r="51" spans="1:18" x14ac:dyDescent="0.2">
      <c r="A51" s="129" t="s">
        <v>18</v>
      </c>
      <c r="B51" s="257" t="s">
        <v>19</v>
      </c>
      <c r="C51" s="184"/>
      <c r="D51" s="185"/>
      <c r="E51" s="185"/>
      <c r="F51" s="185"/>
      <c r="G51" s="185"/>
      <c r="H51" s="185"/>
      <c r="I51" s="185"/>
      <c r="J51" s="185"/>
      <c r="K51" s="185"/>
      <c r="L51" s="185"/>
      <c r="M51" s="185"/>
      <c r="N51" s="185"/>
      <c r="O51" s="185"/>
      <c r="P51" s="185"/>
      <c r="Q51" s="185"/>
      <c r="R51" s="186"/>
    </row>
    <row r="52" spans="1:18" x14ac:dyDescent="0.2">
      <c r="A52" s="129" t="s">
        <v>20</v>
      </c>
      <c r="B52" s="257" t="s">
        <v>21</v>
      </c>
      <c r="C52" s="184"/>
      <c r="D52" s="185"/>
      <c r="E52" s="185"/>
      <c r="F52" s="185"/>
      <c r="G52" s="185"/>
      <c r="H52" s="185"/>
      <c r="I52" s="185"/>
      <c r="J52" s="185"/>
      <c r="K52" s="185"/>
      <c r="L52" s="185"/>
      <c r="M52" s="185"/>
      <c r="N52" s="185"/>
      <c r="O52" s="185"/>
      <c r="P52" s="185"/>
      <c r="Q52" s="185"/>
      <c r="R52" s="186"/>
    </row>
    <row r="53" spans="1:18" x14ac:dyDescent="0.2">
      <c r="A53" s="129" t="s">
        <v>22</v>
      </c>
      <c r="B53" s="257" t="s">
        <v>23</v>
      </c>
      <c r="C53" s="184">
        <v>304</v>
      </c>
      <c r="D53" s="185">
        <v>313</v>
      </c>
      <c r="E53" s="185">
        <v>211</v>
      </c>
      <c r="F53" s="185">
        <v>79</v>
      </c>
      <c r="G53" s="185"/>
      <c r="H53" s="185"/>
      <c r="I53" s="185"/>
      <c r="J53" s="185"/>
      <c r="K53" s="185">
        <v>53</v>
      </c>
      <c r="L53" s="185">
        <v>54</v>
      </c>
      <c r="M53" s="185">
        <v>54</v>
      </c>
      <c r="N53" s="185">
        <v>40</v>
      </c>
      <c r="O53" s="185">
        <v>10</v>
      </c>
      <c r="P53" s="185">
        <v>10</v>
      </c>
      <c r="Q53" s="185">
        <v>8</v>
      </c>
      <c r="R53" s="186">
        <v>8</v>
      </c>
    </row>
    <row r="54" spans="1:18" x14ac:dyDescent="0.2">
      <c r="A54" s="129" t="s">
        <v>24</v>
      </c>
      <c r="B54" s="257" t="s">
        <v>25</v>
      </c>
      <c r="C54" s="184">
        <v>40</v>
      </c>
      <c r="D54" s="185">
        <v>45</v>
      </c>
      <c r="E54" s="185">
        <v>34</v>
      </c>
      <c r="F54" s="185">
        <v>18</v>
      </c>
      <c r="G54" s="185"/>
      <c r="H54" s="185"/>
      <c r="I54" s="185"/>
      <c r="J54" s="185"/>
      <c r="K54" s="185"/>
      <c r="L54" s="185"/>
      <c r="M54" s="185"/>
      <c r="N54" s="185"/>
      <c r="O54" s="185">
        <v>7</v>
      </c>
      <c r="P54" s="185">
        <v>7</v>
      </c>
      <c r="Q54" s="185">
        <v>7</v>
      </c>
      <c r="R54" s="186">
        <v>7</v>
      </c>
    </row>
    <row r="55" spans="1:18" x14ac:dyDescent="0.2">
      <c r="A55" s="129" t="s">
        <v>26</v>
      </c>
      <c r="B55" s="257" t="s">
        <v>27</v>
      </c>
      <c r="C55" s="184"/>
      <c r="D55" s="185"/>
      <c r="E55" s="185"/>
      <c r="F55" s="185"/>
      <c r="G55" s="185"/>
      <c r="H55" s="185"/>
      <c r="I55" s="185"/>
      <c r="J55" s="185"/>
      <c r="K55" s="185"/>
      <c r="L55" s="185"/>
      <c r="M55" s="185"/>
      <c r="N55" s="185"/>
      <c r="O55" s="185"/>
      <c r="P55" s="185"/>
      <c r="Q55" s="185"/>
      <c r="R55" s="186"/>
    </row>
    <row r="56" spans="1:18" x14ac:dyDescent="0.2">
      <c r="A56" s="129" t="s">
        <v>28</v>
      </c>
      <c r="B56" s="257" t="s">
        <v>29</v>
      </c>
      <c r="C56" s="184"/>
      <c r="D56" s="185"/>
      <c r="E56" s="185"/>
      <c r="F56" s="185"/>
      <c r="G56" s="185"/>
      <c r="H56" s="185"/>
      <c r="I56" s="185"/>
      <c r="J56" s="185"/>
      <c r="K56" s="185"/>
      <c r="L56" s="185"/>
      <c r="M56" s="185"/>
      <c r="N56" s="185"/>
      <c r="O56" s="185"/>
      <c r="P56" s="185"/>
      <c r="Q56" s="185"/>
      <c r="R56" s="186"/>
    </row>
    <row r="57" spans="1:18" x14ac:dyDescent="0.2">
      <c r="A57" s="129" t="s">
        <v>30</v>
      </c>
      <c r="B57" s="257" t="s">
        <v>31</v>
      </c>
      <c r="C57" s="187"/>
      <c r="D57" s="188"/>
      <c r="E57" s="188"/>
      <c r="F57" s="188"/>
      <c r="G57" s="188"/>
      <c r="H57" s="188"/>
      <c r="I57" s="188"/>
      <c r="J57" s="188"/>
      <c r="K57" s="188"/>
      <c r="L57" s="188"/>
      <c r="M57" s="188"/>
      <c r="N57" s="188"/>
      <c r="O57" s="188"/>
      <c r="P57" s="188"/>
      <c r="Q57" s="188"/>
      <c r="R57" s="189"/>
    </row>
    <row r="58" spans="1:18" x14ac:dyDescent="0.2">
      <c r="A58" s="129" t="s">
        <v>32</v>
      </c>
      <c r="B58" s="257" t="s">
        <v>33</v>
      </c>
      <c r="C58" s="187"/>
      <c r="D58" s="188"/>
      <c r="E58" s="188"/>
      <c r="F58" s="188"/>
      <c r="G58" s="188"/>
      <c r="H58" s="188"/>
      <c r="I58" s="188"/>
      <c r="J58" s="188"/>
      <c r="K58" s="188"/>
      <c r="L58" s="188"/>
      <c r="M58" s="188"/>
      <c r="N58" s="188"/>
      <c r="O58" s="188"/>
      <c r="P58" s="188"/>
      <c r="Q58" s="188"/>
      <c r="R58" s="189"/>
    </row>
    <row r="59" spans="1:18" x14ac:dyDescent="0.2">
      <c r="A59" s="258" t="s">
        <v>34</v>
      </c>
      <c r="B59" s="259" t="s">
        <v>35</v>
      </c>
      <c r="C59" s="271">
        <v>559</v>
      </c>
      <c r="D59" s="272">
        <f>SUM(D48:D58)</f>
        <v>623</v>
      </c>
      <c r="E59" s="272">
        <f>SUM(E48:E58)</f>
        <v>404</v>
      </c>
      <c r="F59" s="272">
        <f>SUM(F48:F58)</f>
        <v>169</v>
      </c>
      <c r="G59" s="272"/>
      <c r="H59" s="272"/>
      <c r="I59" s="272"/>
      <c r="J59" s="272"/>
      <c r="K59" s="272">
        <v>57</v>
      </c>
      <c r="L59" s="272">
        <f>SUM(L48:L58)</f>
        <v>58</v>
      </c>
      <c r="M59" s="272">
        <f>SUM(M48:M58)</f>
        <v>58</v>
      </c>
      <c r="N59" s="272">
        <f>SUM(N48:N58)</f>
        <v>44</v>
      </c>
      <c r="O59" s="272">
        <v>17</v>
      </c>
      <c r="P59" s="272">
        <f>SUM(P48:P58)</f>
        <v>17</v>
      </c>
      <c r="Q59" s="272">
        <f>SUM(Q48:Q58)</f>
        <v>15</v>
      </c>
      <c r="R59" s="273">
        <f>SUM(R48:R58)</f>
        <v>15</v>
      </c>
    </row>
    <row r="60" spans="1:18" x14ac:dyDescent="0.2">
      <c r="A60" s="132" t="s">
        <v>512</v>
      </c>
      <c r="B60" s="260"/>
      <c r="C60" s="539"/>
      <c r="D60" s="540"/>
      <c r="E60" s="540"/>
      <c r="F60" s="540"/>
      <c r="G60" s="540"/>
      <c r="H60" s="540"/>
      <c r="I60" s="540"/>
      <c r="J60" s="540"/>
      <c r="K60" s="540"/>
      <c r="L60" s="540"/>
      <c r="M60" s="540"/>
      <c r="N60" s="540"/>
      <c r="O60" s="540"/>
      <c r="P60" s="540"/>
      <c r="Q60" s="540"/>
      <c r="R60" s="541"/>
    </row>
    <row r="61" spans="1:18" x14ac:dyDescent="0.2">
      <c r="A61" s="255" t="s">
        <v>10</v>
      </c>
      <c r="B61" s="256" t="s">
        <v>11</v>
      </c>
      <c r="C61" s="268"/>
      <c r="D61" s="269"/>
      <c r="E61" s="269"/>
      <c r="F61" s="269"/>
      <c r="G61" s="269"/>
      <c r="H61" s="269"/>
      <c r="I61" s="269"/>
      <c r="J61" s="269"/>
      <c r="K61" s="269"/>
      <c r="L61" s="269"/>
      <c r="M61" s="269"/>
      <c r="N61" s="269"/>
      <c r="O61" s="269"/>
      <c r="P61" s="269"/>
      <c r="Q61" s="269"/>
      <c r="R61" s="270"/>
    </row>
    <row r="62" spans="1:18" x14ac:dyDescent="0.2">
      <c r="A62" s="129" t="s">
        <v>12</v>
      </c>
      <c r="B62" s="257" t="s">
        <v>13</v>
      </c>
      <c r="C62" s="184"/>
      <c r="D62" s="185"/>
      <c r="E62" s="185"/>
      <c r="F62" s="185"/>
      <c r="G62" s="185"/>
      <c r="H62" s="185"/>
      <c r="I62" s="185"/>
      <c r="J62" s="185"/>
      <c r="K62" s="185"/>
      <c r="L62" s="185"/>
      <c r="M62" s="185"/>
      <c r="N62" s="185"/>
      <c r="O62" s="185"/>
      <c r="P62" s="185"/>
      <c r="Q62" s="185"/>
      <c r="R62" s="186"/>
    </row>
    <row r="63" spans="1:18" x14ac:dyDescent="0.2">
      <c r="A63" s="129" t="s">
        <v>14</v>
      </c>
      <c r="B63" s="257" t="s">
        <v>15</v>
      </c>
      <c r="C63" s="184"/>
      <c r="D63" s="185"/>
      <c r="E63" s="185"/>
      <c r="F63" s="185"/>
      <c r="G63" s="185"/>
      <c r="H63" s="185"/>
      <c r="I63" s="185"/>
      <c r="J63" s="185"/>
      <c r="K63" s="185"/>
      <c r="L63" s="185"/>
      <c r="M63" s="185"/>
      <c r="N63" s="185"/>
      <c r="O63" s="185"/>
      <c r="P63" s="185"/>
      <c r="Q63" s="185"/>
      <c r="R63" s="186"/>
    </row>
    <row r="64" spans="1:18" x14ac:dyDescent="0.2">
      <c r="A64" s="129" t="s">
        <v>16</v>
      </c>
      <c r="B64" s="257" t="s">
        <v>17</v>
      </c>
      <c r="C64" s="184"/>
      <c r="D64" s="185"/>
      <c r="E64" s="185"/>
      <c r="F64" s="185"/>
      <c r="G64" s="185"/>
      <c r="H64" s="185"/>
      <c r="I64" s="185"/>
      <c r="J64" s="185"/>
      <c r="K64" s="185"/>
      <c r="L64" s="185"/>
      <c r="M64" s="185"/>
      <c r="N64" s="185"/>
      <c r="O64" s="185"/>
      <c r="P64" s="185"/>
      <c r="Q64" s="185"/>
      <c r="R64" s="186"/>
    </row>
    <row r="65" spans="1:18" x14ac:dyDescent="0.2">
      <c r="A65" s="129" t="s">
        <v>18</v>
      </c>
      <c r="B65" s="257" t="s">
        <v>19</v>
      </c>
      <c r="C65" s="184"/>
      <c r="D65" s="185"/>
      <c r="E65" s="185"/>
      <c r="F65" s="185"/>
      <c r="G65" s="185"/>
      <c r="H65" s="185"/>
      <c r="I65" s="185"/>
      <c r="J65" s="185"/>
      <c r="K65" s="185"/>
      <c r="L65" s="185"/>
      <c r="M65" s="185"/>
      <c r="N65" s="185"/>
      <c r="O65" s="185"/>
      <c r="P65" s="185"/>
      <c r="Q65" s="185"/>
      <c r="R65" s="186"/>
    </row>
    <row r="66" spans="1:18" x14ac:dyDescent="0.2">
      <c r="A66" s="129" t="s">
        <v>20</v>
      </c>
      <c r="B66" s="257" t="s">
        <v>21</v>
      </c>
      <c r="C66" s="184"/>
      <c r="D66" s="185"/>
      <c r="E66" s="185"/>
      <c r="F66" s="185"/>
      <c r="G66" s="185"/>
      <c r="H66" s="185"/>
      <c r="I66" s="185"/>
      <c r="J66" s="185"/>
      <c r="K66" s="185"/>
      <c r="L66" s="185"/>
      <c r="M66" s="185"/>
      <c r="N66" s="185"/>
      <c r="O66" s="185"/>
      <c r="P66" s="185"/>
      <c r="Q66" s="185"/>
      <c r="R66" s="186"/>
    </row>
    <row r="67" spans="1:18" x14ac:dyDescent="0.2">
      <c r="A67" s="129" t="s">
        <v>22</v>
      </c>
      <c r="B67" s="257" t="s">
        <v>23</v>
      </c>
      <c r="C67" s="184"/>
      <c r="D67" s="185"/>
      <c r="E67" s="185"/>
      <c r="F67" s="185"/>
      <c r="G67" s="185"/>
      <c r="H67" s="185"/>
      <c r="I67" s="185"/>
      <c r="J67" s="185"/>
      <c r="K67" s="185"/>
      <c r="L67" s="185"/>
      <c r="M67" s="185"/>
      <c r="N67" s="185"/>
      <c r="O67" s="185"/>
      <c r="P67" s="185"/>
      <c r="Q67" s="185"/>
      <c r="R67" s="186"/>
    </row>
    <row r="68" spans="1:18" x14ac:dyDescent="0.2">
      <c r="A68" s="129" t="s">
        <v>24</v>
      </c>
      <c r="B68" s="257" t="s">
        <v>25</v>
      </c>
      <c r="C68" s="184"/>
      <c r="D68" s="185"/>
      <c r="E68" s="185"/>
      <c r="F68" s="185"/>
      <c r="G68" s="185"/>
      <c r="H68" s="185"/>
      <c r="I68" s="185"/>
      <c r="J68" s="185"/>
      <c r="K68" s="185"/>
      <c r="L68" s="185"/>
      <c r="M68" s="185"/>
      <c r="N68" s="185"/>
      <c r="O68" s="185"/>
      <c r="P68" s="185"/>
      <c r="Q68" s="185"/>
      <c r="R68" s="186"/>
    </row>
    <row r="69" spans="1:18" x14ac:dyDescent="0.2">
      <c r="A69" s="129" t="s">
        <v>26</v>
      </c>
      <c r="B69" s="257" t="s">
        <v>27</v>
      </c>
      <c r="C69" s="184"/>
      <c r="D69" s="185"/>
      <c r="E69" s="185"/>
      <c r="F69" s="185"/>
      <c r="G69" s="185"/>
      <c r="H69" s="185"/>
      <c r="I69" s="185"/>
      <c r="J69" s="185"/>
      <c r="K69" s="185"/>
      <c r="L69" s="185"/>
      <c r="M69" s="185"/>
      <c r="N69" s="185"/>
      <c r="O69" s="185"/>
      <c r="P69" s="185"/>
      <c r="Q69" s="185"/>
      <c r="R69" s="186"/>
    </row>
    <row r="70" spans="1:18" x14ac:dyDescent="0.2">
      <c r="A70" s="129" t="s">
        <v>28</v>
      </c>
      <c r="B70" s="257" t="s">
        <v>29</v>
      </c>
      <c r="C70" s="184"/>
      <c r="D70" s="185"/>
      <c r="E70" s="185"/>
      <c r="F70" s="185"/>
      <c r="G70" s="185"/>
      <c r="H70" s="185"/>
      <c r="I70" s="185"/>
      <c r="J70" s="185"/>
      <c r="K70" s="185"/>
      <c r="L70" s="185"/>
      <c r="M70" s="185"/>
      <c r="N70" s="185"/>
      <c r="O70" s="185"/>
      <c r="P70" s="185"/>
      <c r="Q70" s="185"/>
      <c r="R70" s="186"/>
    </row>
    <row r="71" spans="1:18" x14ac:dyDescent="0.2">
      <c r="A71" s="129" t="s">
        <v>30</v>
      </c>
      <c r="B71" s="257" t="s">
        <v>31</v>
      </c>
      <c r="C71" s="187"/>
      <c r="D71" s="188"/>
      <c r="E71" s="188"/>
      <c r="F71" s="188"/>
      <c r="G71" s="188"/>
      <c r="H71" s="188"/>
      <c r="I71" s="188"/>
      <c r="J71" s="188"/>
      <c r="K71" s="188">
        <v>100</v>
      </c>
      <c r="L71" s="188">
        <v>108</v>
      </c>
      <c r="M71" s="188">
        <v>108</v>
      </c>
      <c r="N71" s="188">
        <v>63</v>
      </c>
      <c r="O71" s="188"/>
      <c r="P71" s="188"/>
      <c r="Q71" s="188"/>
      <c r="R71" s="189"/>
    </row>
    <row r="72" spans="1:18" x14ac:dyDescent="0.2">
      <c r="A72" s="129" t="s">
        <v>32</v>
      </c>
      <c r="B72" s="257" t="s">
        <v>33</v>
      </c>
      <c r="C72" s="187"/>
      <c r="D72" s="188"/>
      <c r="E72" s="188"/>
      <c r="F72" s="188"/>
      <c r="G72" s="188"/>
      <c r="H72" s="188"/>
      <c r="I72" s="188"/>
      <c r="J72" s="188"/>
      <c r="K72" s="188"/>
      <c r="L72" s="188"/>
      <c r="M72" s="188"/>
      <c r="N72" s="188"/>
      <c r="O72" s="188"/>
      <c r="P72" s="188"/>
      <c r="Q72" s="188"/>
      <c r="R72" s="189"/>
    </row>
    <row r="73" spans="1:18" x14ac:dyDescent="0.2">
      <c r="A73" s="258" t="s">
        <v>34</v>
      </c>
      <c r="B73" s="259" t="s">
        <v>35</v>
      </c>
      <c r="C73" s="271"/>
      <c r="D73" s="272"/>
      <c r="E73" s="272"/>
      <c r="F73" s="272"/>
      <c r="G73" s="272"/>
      <c r="H73" s="272"/>
      <c r="I73" s="272"/>
      <c r="J73" s="272"/>
      <c r="K73" s="272">
        <v>100</v>
      </c>
      <c r="L73" s="272">
        <f>SUM(L62:L72)</f>
        <v>108</v>
      </c>
      <c r="M73" s="272">
        <f>SUM(M62:M72)</f>
        <v>108</v>
      </c>
      <c r="N73" s="272">
        <f>SUM(N62:N72)</f>
        <v>63</v>
      </c>
      <c r="O73" s="272"/>
      <c r="P73" s="272"/>
      <c r="Q73" s="272"/>
      <c r="R73" s="273"/>
    </row>
    <row r="74" spans="1:18" x14ac:dyDescent="0.2">
      <c r="A74" s="132" t="s">
        <v>1</v>
      </c>
      <c r="B74" s="613"/>
      <c r="C74" s="614"/>
      <c r="D74" s="614"/>
      <c r="E74" s="614"/>
      <c r="F74" s="614"/>
      <c r="G74" s="614"/>
      <c r="H74" s="614"/>
      <c r="I74" s="614"/>
      <c r="J74" s="614"/>
      <c r="K74" s="614"/>
      <c r="L74" s="614"/>
      <c r="M74" s="614"/>
      <c r="N74" s="614"/>
      <c r="O74" s="614"/>
      <c r="P74" s="614"/>
      <c r="Q74" s="614"/>
      <c r="R74" s="615"/>
    </row>
    <row r="75" spans="1:18" x14ac:dyDescent="0.2">
      <c r="A75" s="255" t="s">
        <v>10</v>
      </c>
      <c r="B75" s="256" t="s">
        <v>11</v>
      </c>
      <c r="C75" s="268"/>
      <c r="D75" s="269"/>
      <c r="E75" s="269"/>
      <c r="F75" s="269"/>
      <c r="G75" s="269"/>
      <c r="H75" s="269"/>
      <c r="I75" s="269"/>
      <c r="J75" s="269"/>
      <c r="K75" s="269"/>
      <c r="L75" s="269"/>
      <c r="M75" s="269"/>
      <c r="N75" s="269"/>
      <c r="O75" s="269"/>
      <c r="P75" s="269"/>
      <c r="Q75" s="269"/>
      <c r="R75" s="270"/>
    </row>
    <row r="76" spans="1:18" x14ac:dyDescent="0.2">
      <c r="A76" s="129" t="s">
        <v>12</v>
      </c>
      <c r="B76" s="257" t="s">
        <v>13</v>
      </c>
      <c r="C76" s="184"/>
      <c r="D76" s="184"/>
      <c r="E76" s="184"/>
      <c r="F76" s="184"/>
      <c r="G76" s="184"/>
      <c r="H76" s="184"/>
      <c r="I76" s="184"/>
      <c r="J76" s="184"/>
      <c r="K76" s="184"/>
      <c r="L76" s="184"/>
      <c r="M76" s="184"/>
      <c r="N76" s="184"/>
      <c r="O76" s="184"/>
      <c r="P76" s="184"/>
      <c r="Q76" s="184"/>
      <c r="R76" s="427"/>
    </row>
    <row r="77" spans="1:18" x14ac:dyDescent="0.2">
      <c r="A77" s="129" t="s">
        <v>14</v>
      </c>
      <c r="B77" s="257" t="s">
        <v>15</v>
      </c>
      <c r="C77" s="184">
        <v>2434</v>
      </c>
      <c r="D77" s="184">
        <f t="shared" ref="D77:Q77" si="1">SUM(D7,D21,D35,D49,D63)</f>
        <v>3232</v>
      </c>
      <c r="E77" s="184">
        <f t="shared" si="1"/>
        <v>1133</v>
      </c>
      <c r="F77" s="184">
        <f t="shared" si="1"/>
        <v>690</v>
      </c>
      <c r="G77" s="184">
        <v>287</v>
      </c>
      <c r="H77" s="184">
        <f t="shared" si="1"/>
        <v>292</v>
      </c>
      <c r="I77" s="184">
        <f t="shared" si="1"/>
        <v>167</v>
      </c>
      <c r="J77" s="184">
        <f t="shared" si="1"/>
        <v>96</v>
      </c>
      <c r="K77" s="184">
        <v>433</v>
      </c>
      <c r="L77" s="184">
        <f t="shared" si="1"/>
        <v>499</v>
      </c>
      <c r="M77" s="184">
        <f t="shared" si="1"/>
        <v>300</v>
      </c>
      <c r="N77" s="184">
        <f t="shared" si="1"/>
        <v>186</v>
      </c>
      <c r="O77" s="184">
        <v>2</v>
      </c>
      <c r="P77" s="184">
        <f t="shared" si="1"/>
        <v>2</v>
      </c>
      <c r="Q77" s="184">
        <f t="shared" si="1"/>
        <v>1</v>
      </c>
      <c r="R77" s="427">
        <f>SUM(R7,R21,R35,R49,R63)</f>
        <v>1</v>
      </c>
    </row>
    <row r="78" spans="1:18" x14ac:dyDescent="0.2">
      <c r="A78" s="129" t="s">
        <v>16</v>
      </c>
      <c r="B78" s="257" t="s">
        <v>17</v>
      </c>
      <c r="C78" s="184">
        <v>541</v>
      </c>
      <c r="D78" s="184">
        <f t="shared" ref="D78:R78" si="2">SUM(D8,D22,D36,D50,D64)</f>
        <v>572</v>
      </c>
      <c r="E78" s="184">
        <f t="shared" si="2"/>
        <v>394</v>
      </c>
      <c r="F78" s="184">
        <f t="shared" si="2"/>
        <v>230</v>
      </c>
      <c r="G78" s="184"/>
      <c r="H78" s="184"/>
      <c r="I78" s="184"/>
      <c r="J78" s="184"/>
      <c r="K78" s="184">
        <v>77</v>
      </c>
      <c r="L78" s="184">
        <f t="shared" si="2"/>
        <v>85</v>
      </c>
      <c r="M78" s="184">
        <f t="shared" si="2"/>
        <v>63</v>
      </c>
      <c r="N78" s="184">
        <f t="shared" si="2"/>
        <v>45</v>
      </c>
      <c r="O78" s="184">
        <v>17</v>
      </c>
      <c r="P78" s="184">
        <f t="shared" si="2"/>
        <v>17</v>
      </c>
      <c r="Q78" s="184">
        <f t="shared" si="2"/>
        <v>14</v>
      </c>
      <c r="R78" s="427">
        <f t="shared" si="2"/>
        <v>14</v>
      </c>
    </row>
    <row r="79" spans="1:18" x14ac:dyDescent="0.2">
      <c r="A79" s="129" t="s">
        <v>18</v>
      </c>
      <c r="B79" s="257" t="s">
        <v>19</v>
      </c>
      <c r="C79" s="184">
        <v>244</v>
      </c>
      <c r="D79" s="184">
        <f t="shared" ref="D79:R79" si="3">SUM(D9,D23,D37,D51,D65)</f>
        <v>252</v>
      </c>
      <c r="E79" s="184">
        <f t="shared" si="3"/>
        <v>219</v>
      </c>
      <c r="F79" s="184">
        <f t="shared" si="3"/>
        <v>124</v>
      </c>
      <c r="G79" s="184"/>
      <c r="H79" s="184"/>
      <c r="I79" s="184"/>
      <c r="J79" s="184"/>
      <c r="K79" s="184">
        <v>62</v>
      </c>
      <c r="L79" s="184">
        <f t="shared" si="3"/>
        <v>64</v>
      </c>
      <c r="M79" s="184">
        <f t="shared" si="3"/>
        <v>64</v>
      </c>
      <c r="N79" s="184">
        <f t="shared" si="3"/>
        <v>44</v>
      </c>
      <c r="O79" s="184">
        <v>4</v>
      </c>
      <c r="P79" s="184">
        <f t="shared" si="3"/>
        <v>4</v>
      </c>
      <c r="Q79" s="184">
        <f t="shared" si="3"/>
        <v>2</v>
      </c>
      <c r="R79" s="427">
        <f t="shared" si="3"/>
        <v>2</v>
      </c>
    </row>
    <row r="80" spans="1:18" x14ac:dyDescent="0.2">
      <c r="A80" s="129" t="s">
        <v>20</v>
      </c>
      <c r="B80" s="257" t="s">
        <v>21</v>
      </c>
      <c r="C80" s="184">
        <v>662</v>
      </c>
      <c r="D80" s="184">
        <f t="shared" ref="D80:F80" si="4">SUM(D10,D24,D38,D52,D66)</f>
        <v>745</v>
      </c>
      <c r="E80" s="184">
        <f t="shared" si="4"/>
        <v>263</v>
      </c>
      <c r="F80" s="184">
        <f t="shared" si="4"/>
        <v>172</v>
      </c>
      <c r="G80" s="184"/>
      <c r="H80" s="184"/>
      <c r="I80" s="184"/>
      <c r="J80" s="184"/>
      <c r="K80" s="184"/>
      <c r="L80" s="184"/>
      <c r="M80" s="184"/>
      <c r="N80" s="184"/>
      <c r="O80" s="184"/>
      <c r="P80" s="184"/>
      <c r="Q80" s="184"/>
      <c r="R80" s="427"/>
    </row>
    <row r="81" spans="1:18" x14ac:dyDescent="0.2">
      <c r="A81" s="129" t="s">
        <v>22</v>
      </c>
      <c r="B81" s="257" t="s">
        <v>23</v>
      </c>
      <c r="C81" s="184">
        <v>305</v>
      </c>
      <c r="D81" s="184">
        <f t="shared" ref="D81:R81" si="5">SUM(D11,D25,D39,D53,D67)</f>
        <v>313</v>
      </c>
      <c r="E81" s="184">
        <f t="shared" si="5"/>
        <v>211</v>
      </c>
      <c r="F81" s="184">
        <f t="shared" si="5"/>
        <v>79</v>
      </c>
      <c r="G81" s="184"/>
      <c r="H81" s="184"/>
      <c r="I81" s="184"/>
      <c r="J81" s="184"/>
      <c r="K81" s="184">
        <v>53</v>
      </c>
      <c r="L81" s="184">
        <f t="shared" si="5"/>
        <v>54</v>
      </c>
      <c r="M81" s="184">
        <f t="shared" si="5"/>
        <v>54</v>
      </c>
      <c r="N81" s="184">
        <f t="shared" si="5"/>
        <v>40</v>
      </c>
      <c r="O81" s="184">
        <v>10</v>
      </c>
      <c r="P81" s="184">
        <f t="shared" si="5"/>
        <v>10</v>
      </c>
      <c r="Q81" s="184">
        <f t="shared" si="5"/>
        <v>8</v>
      </c>
      <c r="R81" s="427">
        <f t="shared" si="5"/>
        <v>8</v>
      </c>
    </row>
    <row r="82" spans="1:18" x14ac:dyDescent="0.2">
      <c r="A82" s="129" t="s">
        <v>24</v>
      </c>
      <c r="B82" s="257" t="s">
        <v>25</v>
      </c>
      <c r="C82" s="184">
        <v>625</v>
      </c>
      <c r="D82" s="184">
        <f t="shared" ref="D82:R82" si="6">SUM(D12,D26,D40,D54,D68)</f>
        <v>782</v>
      </c>
      <c r="E82" s="184">
        <f t="shared" si="6"/>
        <v>706</v>
      </c>
      <c r="F82" s="184">
        <f t="shared" si="6"/>
        <v>418</v>
      </c>
      <c r="G82" s="184"/>
      <c r="H82" s="184"/>
      <c r="I82" s="184"/>
      <c r="J82" s="184"/>
      <c r="K82" s="184">
        <v>213</v>
      </c>
      <c r="L82" s="184">
        <f t="shared" si="6"/>
        <v>255</v>
      </c>
      <c r="M82" s="184">
        <f t="shared" si="6"/>
        <v>233</v>
      </c>
      <c r="N82" s="184">
        <f t="shared" si="6"/>
        <v>175</v>
      </c>
      <c r="O82" s="184">
        <v>21</v>
      </c>
      <c r="P82" s="184">
        <f t="shared" si="6"/>
        <v>22</v>
      </c>
      <c r="Q82" s="184">
        <f t="shared" si="6"/>
        <v>14</v>
      </c>
      <c r="R82" s="427">
        <f t="shared" si="6"/>
        <v>14</v>
      </c>
    </row>
    <row r="83" spans="1:18" x14ac:dyDescent="0.2">
      <c r="A83" s="129" t="s">
        <v>26</v>
      </c>
      <c r="B83" s="257" t="s">
        <v>27</v>
      </c>
      <c r="C83" s="184"/>
      <c r="D83" s="184"/>
      <c r="E83" s="184"/>
      <c r="F83" s="184"/>
      <c r="G83" s="184"/>
      <c r="H83" s="184"/>
      <c r="I83" s="184"/>
      <c r="J83" s="184"/>
      <c r="K83" s="184"/>
      <c r="L83" s="184"/>
      <c r="M83" s="184"/>
      <c r="N83" s="184"/>
      <c r="O83" s="184"/>
      <c r="P83" s="184"/>
      <c r="Q83" s="184"/>
      <c r="R83" s="427"/>
    </row>
    <row r="84" spans="1:18" x14ac:dyDescent="0.2">
      <c r="A84" s="129" t="s">
        <v>28</v>
      </c>
      <c r="B84" s="257" t="s">
        <v>29</v>
      </c>
      <c r="C84" s="184"/>
      <c r="D84" s="184"/>
      <c r="E84" s="184"/>
      <c r="F84" s="184"/>
      <c r="G84" s="184"/>
      <c r="H84" s="184"/>
      <c r="I84" s="184"/>
      <c r="J84" s="184"/>
      <c r="K84" s="184"/>
      <c r="L84" s="184"/>
      <c r="M84" s="184"/>
      <c r="N84" s="184"/>
      <c r="O84" s="184"/>
      <c r="P84" s="184"/>
      <c r="Q84" s="184"/>
      <c r="R84" s="427"/>
    </row>
    <row r="85" spans="1:18" x14ac:dyDescent="0.2">
      <c r="A85" s="129" t="s">
        <v>30</v>
      </c>
      <c r="B85" s="257" t="s">
        <v>31</v>
      </c>
      <c r="C85" s="184">
        <v>321</v>
      </c>
      <c r="D85" s="184">
        <f t="shared" ref="D85:N85" si="7">SUM(D15,D29,D43,D57,D71)</f>
        <v>327</v>
      </c>
      <c r="E85" s="184">
        <f t="shared" si="7"/>
        <v>138</v>
      </c>
      <c r="F85" s="184">
        <f t="shared" si="7"/>
        <v>100</v>
      </c>
      <c r="G85" s="184"/>
      <c r="H85" s="184"/>
      <c r="I85" s="184"/>
      <c r="J85" s="184"/>
      <c r="K85" s="184">
        <v>100</v>
      </c>
      <c r="L85" s="184">
        <f t="shared" si="7"/>
        <v>108</v>
      </c>
      <c r="M85" s="184">
        <f t="shared" si="7"/>
        <v>108</v>
      </c>
      <c r="N85" s="184">
        <f t="shared" si="7"/>
        <v>63</v>
      </c>
      <c r="O85" s="184"/>
      <c r="P85" s="184"/>
      <c r="Q85" s="184"/>
      <c r="R85" s="427"/>
    </row>
    <row r="86" spans="1:18" x14ac:dyDescent="0.2">
      <c r="A86" s="129" t="s">
        <v>32</v>
      </c>
      <c r="B86" s="257" t="s">
        <v>33</v>
      </c>
      <c r="C86" s="184"/>
      <c r="D86" s="184"/>
      <c r="E86" s="184"/>
      <c r="F86" s="184"/>
      <c r="G86" s="184"/>
      <c r="H86" s="184"/>
      <c r="I86" s="184"/>
      <c r="J86" s="184"/>
      <c r="K86" s="184"/>
      <c r="L86" s="184"/>
      <c r="M86" s="184"/>
      <c r="N86" s="184"/>
      <c r="O86" s="184"/>
      <c r="P86" s="184"/>
      <c r="Q86" s="184"/>
      <c r="R86" s="427"/>
    </row>
    <row r="87" spans="1:18" ht="13.5" thickBot="1" x14ac:dyDescent="0.25">
      <c r="A87" s="131" t="s">
        <v>510</v>
      </c>
      <c r="B87" s="133" t="s">
        <v>35</v>
      </c>
      <c r="C87" s="340">
        <v>4619</v>
      </c>
      <c r="D87" s="341">
        <f>SUM(D76:D86)</f>
        <v>6223</v>
      </c>
      <c r="E87" s="341">
        <f t="shared" ref="E87:F87" si="8">SUM(E76:E86)</f>
        <v>3064</v>
      </c>
      <c r="F87" s="341">
        <f t="shared" si="8"/>
        <v>1813</v>
      </c>
      <c r="G87" s="341">
        <v>287</v>
      </c>
      <c r="H87" s="340">
        <f>SUM(H76:H86)</f>
        <v>292</v>
      </c>
      <c r="I87" s="340">
        <f t="shared" ref="I87:J87" si="9">SUM(I76:I86)</f>
        <v>167</v>
      </c>
      <c r="J87" s="340">
        <f t="shared" si="9"/>
        <v>96</v>
      </c>
      <c r="K87" s="340">
        <v>915</v>
      </c>
      <c r="L87" s="341">
        <f>SUM(L76:L86)</f>
        <v>1065</v>
      </c>
      <c r="M87" s="341">
        <f t="shared" ref="M87:N87" si="10">SUM(M76:M86)</f>
        <v>822</v>
      </c>
      <c r="N87" s="341">
        <f t="shared" si="10"/>
        <v>553</v>
      </c>
      <c r="O87" s="341">
        <v>49</v>
      </c>
      <c r="P87" s="340">
        <f>SUM(P76:P86)</f>
        <v>55</v>
      </c>
      <c r="Q87" s="340">
        <f t="shared" ref="Q87:R87" si="11">SUM(Q76:Q86)</f>
        <v>39</v>
      </c>
      <c r="R87" s="342">
        <f t="shared" si="11"/>
        <v>39</v>
      </c>
    </row>
    <row r="88" spans="1:18" x14ac:dyDescent="0.2">
      <c r="D88" s="331"/>
      <c r="E88" s="331"/>
      <c r="F88" s="331"/>
      <c r="L88" s="331"/>
      <c r="M88" s="331"/>
      <c r="N88" s="331"/>
      <c r="P88" s="331"/>
      <c r="Q88" s="331"/>
      <c r="R88" s="331"/>
    </row>
    <row r="89" spans="1:18" ht="12.75" customHeight="1" x14ac:dyDescent="0.2">
      <c r="A89" s="2" t="s">
        <v>39</v>
      </c>
      <c r="B89" s="4" t="s">
        <v>511</v>
      </c>
    </row>
    <row r="90" spans="1:18" x14ac:dyDescent="0.2">
      <c r="C90" s="4"/>
    </row>
    <row r="91" spans="1:18" x14ac:dyDescent="0.2">
      <c r="A91" s="4"/>
      <c r="C91" s="351"/>
      <c r="O91" s="331"/>
      <c r="R91" s="331"/>
    </row>
  </sheetData>
  <mergeCells count="12">
    <mergeCell ref="B74:R74"/>
    <mergeCell ref="C4:R4"/>
    <mergeCell ref="C18:R18"/>
    <mergeCell ref="A1:R1"/>
    <mergeCell ref="C2:F2"/>
    <mergeCell ref="G2:J2"/>
    <mergeCell ref="K2:N2"/>
    <mergeCell ref="O2:R2"/>
    <mergeCell ref="A2:B3"/>
    <mergeCell ref="C32:R32"/>
    <mergeCell ref="C46:R46"/>
    <mergeCell ref="C60:R60"/>
  </mergeCells>
  <pageMargins left="0.7" right="0.7" top="0.75" bottom="0.75" header="0.3" footer="0.3"/>
  <pageSetup paperSize="9" scale="45" orientation="portrait" r:id="rId1"/>
  <ignoredErrors>
    <ignoredError sqref="B6:B16 B20:B30 B76:B86"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F36A4-066A-4A67-8799-A04010037C3B}">
  <dimension ref="A1:X23"/>
  <sheetViews>
    <sheetView workbookViewId="0">
      <selection activeCell="A22" sqref="A22:N22"/>
    </sheetView>
  </sheetViews>
  <sheetFormatPr defaultColWidth="9.28515625" defaultRowHeight="15" x14ac:dyDescent="0.25"/>
  <cols>
    <col min="1" max="1" width="31.5703125" style="2" customWidth="1"/>
    <col min="2" max="2" width="12.7109375" style="3" customWidth="1"/>
    <col min="3" max="3" width="9.28515625" style="1" customWidth="1"/>
    <col min="4" max="4" width="8.5703125" style="1" customWidth="1"/>
    <col min="5" max="5" width="9" style="1" customWidth="1"/>
    <col min="6" max="6" width="9.28515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7109375" style="1" customWidth="1"/>
    <col min="14" max="14" width="11.7109375" style="1" customWidth="1"/>
    <col min="15" max="18" width="9.28515625" style="47"/>
    <col min="19" max="16384" width="9.28515625" style="1"/>
  </cols>
  <sheetData>
    <row r="1" spans="1:20" ht="42.75" customHeight="1" thickBot="1" x14ac:dyDescent="0.3">
      <c r="A1" s="630" t="s">
        <v>97</v>
      </c>
      <c r="B1" s="631"/>
      <c r="C1" s="631"/>
      <c r="D1" s="631"/>
      <c r="E1" s="631"/>
      <c r="F1" s="631"/>
      <c r="G1" s="631"/>
      <c r="H1" s="631"/>
      <c r="I1" s="631"/>
      <c r="J1" s="631"/>
      <c r="K1" s="631"/>
      <c r="L1" s="631"/>
      <c r="M1" s="632"/>
      <c r="N1" s="633"/>
    </row>
    <row r="2" spans="1:20" s="5" customFormat="1" ht="16.5" customHeight="1" x14ac:dyDescent="0.2">
      <c r="A2" s="634" t="s">
        <v>1</v>
      </c>
      <c r="B2" s="635" t="s">
        <v>98</v>
      </c>
      <c r="C2" s="636"/>
      <c r="D2" s="636"/>
      <c r="E2" s="636"/>
      <c r="F2" s="636"/>
      <c r="G2" s="636"/>
      <c r="H2" s="636"/>
      <c r="I2" s="637"/>
      <c r="J2" s="638" t="s">
        <v>99</v>
      </c>
      <c r="K2" s="639"/>
      <c r="L2" s="640"/>
      <c r="M2" s="641" t="s">
        <v>100</v>
      </c>
      <c r="N2" s="598" t="s">
        <v>101</v>
      </c>
      <c r="Q2" s="1"/>
      <c r="R2" s="1"/>
      <c r="S2" s="1"/>
      <c r="T2" s="1"/>
    </row>
    <row r="3" spans="1:20" s="5" customFormat="1" ht="52.5" customHeight="1" thickBot="1" x14ac:dyDescent="0.25">
      <c r="A3" s="612"/>
      <c r="B3" s="480" t="s">
        <v>102</v>
      </c>
      <c r="C3" s="480" t="s">
        <v>103</v>
      </c>
      <c r="D3" s="480" t="s">
        <v>104</v>
      </c>
      <c r="E3" s="480" t="s">
        <v>105</v>
      </c>
      <c r="F3" s="480" t="s">
        <v>106</v>
      </c>
      <c r="G3" s="480" t="s">
        <v>107</v>
      </c>
      <c r="H3" s="480" t="s">
        <v>108</v>
      </c>
      <c r="I3" s="480" t="s">
        <v>109</v>
      </c>
      <c r="J3" s="482" t="s">
        <v>110</v>
      </c>
      <c r="K3" s="482" t="s">
        <v>570</v>
      </c>
      <c r="L3" s="482" t="s">
        <v>111</v>
      </c>
      <c r="M3" s="642"/>
      <c r="N3" s="643"/>
      <c r="Q3" s="1"/>
      <c r="R3" s="1"/>
      <c r="S3" s="1"/>
      <c r="T3" s="1"/>
    </row>
    <row r="4" spans="1:20" ht="15" customHeight="1" x14ac:dyDescent="0.2">
      <c r="A4" s="75" t="s">
        <v>9</v>
      </c>
      <c r="B4" s="225">
        <f>SUM(C4:I4)</f>
        <v>144.56699999999998</v>
      </c>
      <c r="C4" s="226">
        <v>9.1020000000000003</v>
      </c>
      <c r="D4" s="226">
        <v>23.959</v>
      </c>
      <c r="E4" s="226">
        <v>82.936999999999998</v>
      </c>
      <c r="F4" s="226"/>
      <c r="G4" s="226">
        <v>28.568999999999999</v>
      </c>
      <c r="H4" s="226"/>
      <c r="I4" s="226"/>
      <c r="J4" s="226">
        <v>1.173</v>
      </c>
      <c r="K4" s="226">
        <v>2.0409999999999999</v>
      </c>
      <c r="L4" s="226"/>
      <c r="M4" s="227">
        <v>43.691000000000003</v>
      </c>
      <c r="N4" s="228">
        <f>SUM(B4,J4:M4)</f>
        <v>191.47199999999998</v>
      </c>
      <c r="O4" s="1"/>
      <c r="P4" s="1"/>
      <c r="Q4" s="1"/>
      <c r="R4" s="1"/>
    </row>
    <row r="5" spans="1:20" ht="15" customHeight="1" thickBot="1" x14ac:dyDescent="0.25">
      <c r="A5" s="134" t="s">
        <v>483</v>
      </c>
      <c r="B5" s="229">
        <f t="shared" ref="B5:B13" si="0">SUM(C5:I5)</f>
        <v>81.212000000000018</v>
      </c>
      <c r="C5" s="230">
        <v>1.0509999999999999</v>
      </c>
      <c r="D5" s="230">
        <v>10.397</v>
      </c>
      <c r="E5" s="230">
        <v>54.072000000000003</v>
      </c>
      <c r="F5" s="230"/>
      <c r="G5" s="230">
        <v>15.692</v>
      </c>
      <c r="H5" s="230"/>
      <c r="I5" s="230"/>
      <c r="J5" s="230"/>
      <c r="K5" s="230">
        <v>1.448</v>
      </c>
      <c r="L5" s="230"/>
      <c r="M5" s="231">
        <v>38.613999999999997</v>
      </c>
      <c r="N5" s="232">
        <f t="shared" ref="N5:N13" si="1">SUM(B5,J5:M5)</f>
        <v>121.274</v>
      </c>
      <c r="O5" s="1"/>
      <c r="P5" s="1"/>
      <c r="Q5" s="1"/>
      <c r="R5" s="1"/>
    </row>
    <row r="6" spans="1:20" ht="15" customHeight="1" x14ac:dyDescent="0.25">
      <c r="A6" s="197" t="s">
        <v>36</v>
      </c>
      <c r="B6" s="233">
        <f t="shared" si="0"/>
        <v>75.696000000000012</v>
      </c>
      <c r="C6" s="234">
        <v>11.584</v>
      </c>
      <c r="D6" s="234">
        <v>12.935</v>
      </c>
      <c r="E6" s="234">
        <v>41.566000000000003</v>
      </c>
      <c r="F6" s="234"/>
      <c r="G6" s="234">
        <v>9.0540000000000003</v>
      </c>
      <c r="H6" s="234">
        <v>0.55700000000000005</v>
      </c>
      <c r="I6" s="234"/>
      <c r="J6" s="234">
        <v>0.16700000000000001</v>
      </c>
      <c r="K6" s="234">
        <v>10.739000000000001</v>
      </c>
      <c r="L6" s="234">
        <v>0.54300000000000004</v>
      </c>
      <c r="M6" s="235">
        <v>22.102</v>
      </c>
      <c r="N6" s="236">
        <f>SUM(B6,J6:M6)</f>
        <v>109.24700000000003</v>
      </c>
      <c r="Q6" s="1"/>
      <c r="R6" s="1"/>
    </row>
    <row r="7" spans="1:20" ht="15" customHeight="1" thickBot="1" x14ac:dyDescent="0.3">
      <c r="A7" s="139" t="s">
        <v>484</v>
      </c>
      <c r="B7" s="237">
        <f t="shared" si="0"/>
        <v>32.464999999999996</v>
      </c>
      <c r="C7" s="238">
        <v>3</v>
      </c>
      <c r="D7" s="238">
        <v>5.9219999999999997</v>
      </c>
      <c r="E7" s="238">
        <v>17.135999999999999</v>
      </c>
      <c r="F7" s="238"/>
      <c r="G7" s="238">
        <v>6.0709999999999997</v>
      </c>
      <c r="H7" s="238">
        <v>0.33600000000000002</v>
      </c>
      <c r="I7" s="238"/>
      <c r="J7" s="238">
        <v>0.16700000000000001</v>
      </c>
      <c r="K7" s="238">
        <v>3.0390000000000001</v>
      </c>
      <c r="L7" s="238">
        <v>0.36699999999999999</v>
      </c>
      <c r="M7" s="239">
        <v>17.561</v>
      </c>
      <c r="N7" s="240">
        <f>SUM(B7,J7:M7)</f>
        <v>53.598999999999997</v>
      </c>
    </row>
    <row r="8" spans="1:20" ht="15" customHeight="1" x14ac:dyDescent="0.2">
      <c r="A8" s="197" t="s">
        <v>37</v>
      </c>
      <c r="B8" s="233">
        <f t="shared" si="0"/>
        <v>71.567999999999998</v>
      </c>
      <c r="C8" s="234">
        <v>4.5</v>
      </c>
      <c r="D8" s="234">
        <v>17.172000000000001</v>
      </c>
      <c r="E8" s="234">
        <v>41.98</v>
      </c>
      <c r="F8" s="234"/>
      <c r="G8" s="234">
        <v>6.7610000000000001</v>
      </c>
      <c r="H8" s="234">
        <v>1.155</v>
      </c>
      <c r="I8" s="234"/>
      <c r="J8" s="234">
        <v>4.3760000000000003</v>
      </c>
      <c r="K8" s="234">
        <v>20.029</v>
      </c>
      <c r="L8" s="234">
        <v>17.297999999999998</v>
      </c>
      <c r="M8" s="235">
        <v>35.804000000000002</v>
      </c>
      <c r="N8" s="236">
        <f t="shared" si="1"/>
        <v>149.07499999999999</v>
      </c>
      <c r="O8" s="1"/>
      <c r="P8" s="1"/>
      <c r="Q8" s="1"/>
      <c r="R8" s="1"/>
    </row>
    <row r="9" spans="1:20" ht="15" customHeight="1" thickBot="1" x14ac:dyDescent="0.3">
      <c r="A9" s="139" t="s">
        <v>485</v>
      </c>
      <c r="B9" s="237">
        <f t="shared" si="0"/>
        <v>27.853000000000002</v>
      </c>
      <c r="C9" s="238">
        <v>1.7</v>
      </c>
      <c r="D9" s="238">
        <v>5.3</v>
      </c>
      <c r="E9" s="238">
        <v>16.437000000000001</v>
      </c>
      <c r="F9" s="238"/>
      <c r="G9" s="238">
        <v>4.4160000000000004</v>
      </c>
      <c r="H9" s="238"/>
      <c r="I9" s="238"/>
      <c r="J9" s="238">
        <v>1.333</v>
      </c>
      <c r="K9" s="238">
        <v>5.89</v>
      </c>
      <c r="L9" s="238">
        <v>11.395</v>
      </c>
      <c r="M9" s="239">
        <v>27.475999999999999</v>
      </c>
      <c r="N9" s="240">
        <f t="shared" si="1"/>
        <v>73.947000000000003</v>
      </c>
    </row>
    <row r="10" spans="1:20" ht="15" customHeight="1" x14ac:dyDescent="0.25">
      <c r="A10" s="197" t="s">
        <v>38</v>
      </c>
      <c r="B10" s="233">
        <f t="shared" si="0"/>
        <v>57.765999999999991</v>
      </c>
      <c r="C10" s="234">
        <v>5.5469999999999997</v>
      </c>
      <c r="D10" s="234">
        <v>13.477</v>
      </c>
      <c r="E10" s="234">
        <v>31.501999999999999</v>
      </c>
      <c r="F10" s="234"/>
      <c r="G10" s="234">
        <v>7.2329999999999997</v>
      </c>
      <c r="H10" s="234">
        <v>7.0000000000000001E-3</v>
      </c>
      <c r="I10" s="234"/>
      <c r="J10" s="234">
        <v>9.48</v>
      </c>
      <c r="K10" s="234">
        <v>18.513000000000002</v>
      </c>
      <c r="L10" s="234">
        <v>0.224</v>
      </c>
      <c r="M10" s="235">
        <v>22.297999999999998</v>
      </c>
      <c r="N10" s="236">
        <f t="shared" si="1"/>
        <v>108.28100000000001</v>
      </c>
      <c r="Q10" s="1"/>
      <c r="R10" s="1"/>
    </row>
    <row r="11" spans="1:20" ht="15" customHeight="1" thickBot="1" x14ac:dyDescent="0.3">
      <c r="A11" s="139" t="s">
        <v>486</v>
      </c>
      <c r="B11" s="237">
        <f t="shared" si="0"/>
        <v>19.969000000000001</v>
      </c>
      <c r="C11" s="238">
        <v>1</v>
      </c>
      <c r="D11" s="238">
        <v>1</v>
      </c>
      <c r="E11" s="238">
        <v>13.52</v>
      </c>
      <c r="F11" s="238"/>
      <c r="G11" s="238">
        <v>4.4489999999999998</v>
      </c>
      <c r="H11" s="238"/>
      <c r="I11" s="238"/>
      <c r="J11" s="238">
        <v>0.38</v>
      </c>
      <c r="K11" s="238">
        <v>5.4550000000000001</v>
      </c>
      <c r="L11" s="238"/>
      <c r="M11" s="239">
        <v>20.504999999999999</v>
      </c>
      <c r="N11" s="240">
        <f t="shared" si="1"/>
        <v>46.308999999999997</v>
      </c>
    </row>
    <row r="12" spans="1:20" ht="15" customHeight="1" x14ac:dyDescent="0.25">
      <c r="A12" s="197" t="s">
        <v>112</v>
      </c>
      <c r="B12" s="233">
        <f t="shared" si="0"/>
        <v>0.20499999999999999</v>
      </c>
      <c r="C12" s="233"/>
      <c r="D12" s="233"/>
      <c r="E12" s="233"/>
      <c r="F12" s="233"/>
      <c r="G12" s="233">
        <v>0.02</v>
      </c>
      <c r="H12" s="233">
        <v>0.185</v>
      </c>
      <c r="I12" s="233"/>
      <c r="J12" s="233"/>
      <c r="K12" s="233">
        <v>0.84299999999999997</v>
      </c>
      <c r="L12" s="233">
        <v>0.68100000000000005</v>
      </c>
      <c r="M12" s="233">
        <v>166.56100000000001</v>
      </c>
      <c r="N12" s="236">
        <f t="shared" si="1"/>
        <v>168.29000000000002</v>
      </c>
    </row>
    <row r="13" spans="1:20" ht="15" customHeight="1" thickBot="1" x14ac:dyDescent="0.3">
      <c r="A13" s="142" t="s">
        <v>113</v>
      </c>
      <c r="B13" s="241">
        <f t="shared" si="0"/>
        <v>0.06</v>
      </c>
      <c r="C13" s="242"/>
      <c r="D13" s="242"/>
      <c r="E13" s="242"/>
      <c r="F13" s="242"/>
      <c r="G13" s="242">
        <v>0.02</v>
      </c>
      <c r="H13" s="242">
        <v>0.04</v>
      </c>
      <c r="I13" s="242"/>
      <c r="J13" s="242"/>
      <c r="K13" s="242">
        <v>0.16600000000000001</v>
      </c>
      <c r="L13" s="242">
        <v>5.0999999999999997E-2</v>
      </c>
      <c r="M13" s="242">
        <v>108.17700000000001</v>
      </c>
      <c r="N13" s="243">
        <f t="shared" si="1"/>
        <v>108.45400000000001</v>
      </c>
    </row>
    <row r="14" spans="1:20" ht="15" customHeight="1" x14ac:dyDescent="0.25">
      <c r="A14" s="483" t="s">
        <v>6</v>
      </c>
      <c r="B14" s="484">
        <f>SUM(B4,B6,B8,B10,B12)</f>
        <v>349.80199999999996</v>
      </c>
      <c r="C14" s="484">
        <f t="shared" ref="C14:N15" si="2">SUM(C4,C6,C8,C10,C12)</f>
        <v>30.733000000000001</v>
      </c>
      <c r="D14" s="484">
        <f t="shared" si="2"/>
        <v>67.543000000000006</v>
      </c>
      <c r="E14" s="484">
        <f t="shared" si="2"/>
        <v>197.98500000000001</v>
      </c>
      <c r="F14" s="484">
        <f t="shared" si="2"/>
        <v>0</v>
      </c>
      <c r="G14" s="484">
        <f t="shared" si="2"/>
        <v>51.637</v>
      </c>
      <c r="H14" s="484">
        <f t="shared" si="2"/>
        <v>1.9040000000000001</v>
      </c>
      <c r="I14" s="484">
        <f t="shared" si="2"/>
        <v>0</v>
      </c>
      <c r="J14" s="484">
        <f t="shared" si="2"/>
        <v>15.196000000000002</v>
      </c>
      <c r="K14" s="484">
        <f t="shared" si="2"/>
        <v>52.165000000000006</v>
      </c>
      <c r="L14" s="484">
        <f t="shared" si="2"/>
        <v>18.745999999999999</v>
      </c>
      <c r="M14" s="484">
        <f t="shared" si="2"/>
        <v>290.45600000000002</v>
      </c>
      <c r="N14" s="485">
        <f>SUM(N4,N6,N8,N10,N12)</f>
        <v>726.36500000000001</v>
      </c>
    </row>
    <row r="15" spans="1:20" ht="15" customHeight="1" thickBot="1" x14ac:dyDescent="0.3">
      <c r="A15" s="201" t="s">
        <v>114</v>
      </c>
      <c r="B15" s="244">
        <f>SUM(B5,B7,B9,B11,B13)</f>
        <v>161.55900000000003</v>
      </c>
      <c r="C15" s="244">
        <f t="shared" si="2"/>
        <v>6.7510000000000003</v>
      </c>
      <c r="D15" s="244">
        <f t="shared" si="2"/>
        <v>22.619</v>
      </c>
      <c r="E15" s="244">
        <f t="shared" si="2"/>
        <v>101.16499999999999</v>
      </c>
      <c r="F15" s="244">
        <f t="shared" si="2"/>
        <v>0</v>
      </c>
      <c r="G15" s="244">
        <f t="shared" si="2"/>
        <v>30.648</v>
      </c>
      <c r="H15" s="244">
        <f t="shared" si="2"/>
        <v>0.376</v>
      </c>
      <c r="I15" s="244">
        <f t="shared" si="2"/>
        <v>0</v>
      </c>
      <c r="J15" s="244">
        <f t="shared" si="2"/>
        <v>1.88</v>
      </c>
      <c r="K15" s="244">
        <f t="shared" si="2"/>
        <v>15.997999999999999</v>
      </c>
      <c r="L15" s="244">
        <f t="shared" si="2"/>
        <v>11.813000000000001</v>
      </c>
      <c r="M15" s="244">
        <f t="shared" si="2"/>
        <v>212.333</v>
      </c>
      <c r="N15" s="486">
        <f t="shared" si="2"/>
        <v>403.58300000000003</v>
      </c>
      <c r="S15" s="40"/>
    </row>
    <row r="16" spans="1:20" ht="12.75" customHeight="1" x14ac:dyDescent="0.2">
      <c r="A16" s="90"/>
      <c r="B16" s="91"/>
      <c r="C16" s="92"/>
      <c r="D16" s="92"/>
      <c r="E16" s="92"/>
      <c r="F16" s="92"/>
      <c r="G16" s="92"/>
      <c r="H16" s="92"/>
      <c r="I16" s="92"/>
      <c r="J16" s="92"/>
      <c r="K16" s="92"/>
      <c r="L16" s="92"/>
      <c r="M16" s="92"/>
      <c r="N16" s="92"/>
      <c r="O16" s="48"/>
      <c r="P16" s="48"/>
      <c r="Q16" s="48"/>
      <c r="R16" s="48"/>
      <c r="S16" s="40"/>
    </row>
    <row r="17" spans="1:24" ht="27" customHeight="1" x14ac:dyDescent="0.2">
      <c r="A17" s="628" t="s">
        <v>115</v>
      </c>
      <c r="B17" s="628"/>
      <c r="C17" s="628"/>
      <c r="D17" s="628"/>
      <c r="E17" s="628"/>
      <c r="F17" s="628"/>
      <c r="G17" s="628"/>
      <c r="H17" s="628"/>
      <c r="I17" s="628"/>
      <c r="J17" s="628"/>
      <c r="K17" s="628"/>
      <c r="L17" s="628"/>
      <c r="M17" s="628"/>
      <c r="N17" s="628"/>
      <c r="O17" s="48"/>
      <c r="P17" s="48"/>
      <c r="Q17" s="48"/>
      <c r="R17" s="48"/>
      <c r="S17" s="40"/>
    </row>
    <row r="18" spans="1:24" ht="15" customHeight="1" x14ac:dyDescent="0.25">
      <c r="A18" s="629" t="s">
        <v>116</v>
      </c>
      <c r="B18" s="629"/>
      <c r="C18" s="629"/>
      <c r="D18" s="629"/>
      <c r="E18" s="629"/>
      <c r="F18" s="629"/>
      <c r="G18" s="629"/>
      <c r="H18" s="629"/>
      <c r="I18" s="629"/>
      <c r="J18" s="629"/>
      <c r="K18" s="629"/>
      <c r="L18" s="629"/>
      <c r="M18" s="629"/>
      <c r="N18" s="629"/>
      <c r="O18" s="58"/>
      <c r="P18" s="58"/>
      <c r="Q18" s="58"/>
      <c r="R18" s="58"/>
      <c r="S18" s="40"/>
    </row>
    <row r="19" spans="1:24" ht="45" customHeight="1" x14ac:dyDescent="0.25">
      <c r="A19" s="628" t="s">
        <v>117</v>
      </c>
      <c r="B19" s="628"/>
      <c r="C19" s="628"/>
      <c r="D19" s="628"/>
      <c r="E19" s="628"/>
      <c r="F19" s="628"/>
      <c r="G19" s="628"/>
      <c r="H19" s="628"/>
      <c r="I19" s="628"/>
      <c r="J19" s="628"/>
      <c r="K19" s="628"/>
      <c r="L19" s="628"/>
      <c r="M19" s="628"/>
      <c r="N19" s="628"/>
      <c r="O19" s="58"/>
      <c r="P19" s="58"/>
      <c r="Q19" s="58"/>
      <c r="R19" s="58"/>
      <c r="S19" s="40"/>
    </row>
    <row r="20" spans="1:24" ht="15" customHeight="1" x14ac:dyDescent="0.2">
      <c r="A20" s="628" t="s">
        <v>118</v>
      </c>
      <c r="B20" s="628"/>
      <c r="C20" s="628"/>
      <c r="D20" s="628"/>
      <c r="E20" s="628"/>
      <c r="F20" s="628"/>
      <c r="G20" s="628"/>
      <c r="H20" s="628"/>
      <c r="I20" s="628"/>
      <c r="J20" s="628"/>
      <c r="K20" s="628"/>
      <c r="L20" s="628"/>
      <c r="M20" s="628"/>
      <c r="N20" s="628"/>
      <c r="O20" s="82"/>
      <c r="P20" s="82"/>
      <c r="Q20" s="82"/>
      <c r="R20" s="82"/>
      <c r="S20" s="82"/>
      <c r="T20" s="82"/>
      <c r="U20" s="82"/>
      <c r="V20" s="82"/>
      <c r="W20" s="82"/>
      <c r="X20" s="82"/>
    </row>
    <row r="21" spans="1:24" ht="16.5" customHeight="1" x14ac:dyDescent="0.25">
      <c r="A21" s="628" t="s">
        <v>119</v>
      </c>
      <c r="B21" s="628"/>
      <c r="C21" s="628"/>
      <c r="D21" s="628"/>
      <c r="E21" s="628"/>
      <c r="F21" s="628"/>
      <c r="G21" s="628"/>
      <c r="H21" s="628"/>
      <c r="I21" s="628"/>
      <c r="J21" s="628"/>
      <c r="K21" s="628"/>
      <c r="L21" s="628"/>
      <c r="M21" s="628"/>
      <c r="N21" s="628"/>
    </row>
    <row r="22" spans="1:24" x14ac:dyDescent="0.25">
      <c r="A22" s="628"/>
      <c r="B22" s="628"/>
      <c r="C22" s="628"/>
      <c r="D22" s="628"/>
      <c r="E22" s="628"/>
      <c r="F22" s="628"/>
      <c r="G22" s="628"/>
      <c r="H22" s="628"/>
      <c r="I22" s="628"/>
      <c r="J22" s="628"/>
      <c r="K22" s="628"/>
      <c r="L22" s="628"/>
      <c r="M22" s="628"/>
      <c r="N22" s="628"/>
    </row>
    <row r="23" spans="1:24" s="47" customFormat="1" x14ac:dyDescent="0.25">
      <c r="A23" s="627"/>
      <c r="B23" s="627"/>
      <c r="C23" s="627"/>
      <c r="D23" s="627"/>
      <c r="E23" s="627"/>
      <c r="F23" s="627"/>
      <c r="G23" s="627"/>
      <c r="H23" s="627"/>
      <c r="I23" s="627"/>
      <c r="J23" s="627"/>
      <c r="K23" s="627"/>
      <c r="L23" s="627"/>
      <c r="M23" s="627"/>
      <c r="N23" s="627"/>
      <c r="S23" s="1"/>
    </row>
  </sheetData>
  <mergeCells count="13">
    <mergeCell ref="A1:N1"/>
    <mergeCell ref="A2:A3"/>
    <mergeCell ref="B2:I2"/>
    <mergeCell ref="J2:L2"/>
    <mergeCell ref="M2:M3"/>
    <mergeCell ref="N2:N3"/>
    <mergeCell ref="A23:N23"/>
    <mergeCell ref="A17:N17"/>
    <mergeCell ref="A18:N18"/>
    <mergeCell ref="A19:N19"/>
    <mergeCell ref="A20:N20"/>
    <mergeCell ref="A21:N21"/>
    <mergeCell ref="A22:N2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52F74-15D3-4DCA-8EEB-B9FA3A775041}">
  <sheetPr>
    <pageSetUpPr fitToPage="1"/>
  </sheetPr>
  <dimension ref="A1:Y25"/>
  <sheetViews>
    <sheetView zoomScaleNormal="100" workbookViewId="0">
      <selection activeCell="M24" sqref="M24"/>
    </sheetView>
  </sheetViews>
  <sheetFormatPr defaultColWidth="9.28515625" defaultRowHeight="12.75" x14ac:dyDescent="0.2"/>
  <cols>
    <col min="1" max="1" width="21.28515625" style="2" customWidth="1"/>
    <col min="2" max="25" width="8.7109375" style="1" customWidth="1"/>
    <col min="26" max="16384" width="9.28515625" style="1"/>
  </cols>
  <sheetData>
    <row r="1" spans="1:25" ht="42.75" customHeight="1" thickBot="1" x14ac:dyDescent="0.25">
      <c r="A1" s="647" t="s">
        <v>120</v>
      </c>
      <c r="B1" s="648"/>
      <c r="C1" s="648"/>
      <c r="D1" s="648"/>
      <c r="E1" s="648"/>
      <c r="F1" s="648"/>
      <c r="G1" s="648"/>
      <c r="H1" s="648"/>
      <c r="I1" s="648"/>
      <c r="J1" s="648"/>
      <c r="K1" s="648"/>
      <c r="L1" s="648"/>
      <c r="M1" s="648"/>
      <c r="N1" s="648"/>
      <c r="O1" s="648"/>
      <c r="P1" s="648"/>
      <c r="Q1" s="648"/>
      <c r="R1" s="648"/>
      <c r="S1" s="648"/>
      <c r="T1" s="648"/>
      <c r="U1" s="648"/>
      <c r="V1" s="648"/>
      <c r="W1" s="648"/>
      <c r="X1" s="648"/>
      <c r="Y1" s="649"/>
    </row>
    <row r="2" spans="1:25" s="5" customFormat="1" ht="17.25" customHeight="1" x14ac:dyDescent="0.2">
      <c r="A2" s="650" t="s">
        <v>1</v>
      </c>
      <c r="B2" s="635" t="s">
        <v>98</v>
      </c>
      <c r="C2" s="636"/>
      <c r="D2" s="636"/>
      <c r="E2" s="636"/>
      <c r="F2" s="636"/>
      <c r="G2" s="636"/>
      <c r="H2" s="636"/>
      <c r="I2" s="636"/>
      <c r="J2" s="636"/>
      <c r="K2" s="636"/>
      <c r="L2" s="636"/>
      <c r="M2" s="636"/>
      <c r="N2" s="636"/>
      <c r="O2" s="637"/>
      <c r="P2" s="635" t="s">
        <v>99</v>
      </c>
      <c r="Q2" s="636"/>
      <c r="R2" s="636"/>
      <c r="S2" s="636"/>
      <c r="T2" s="636"/>
      <c r="U2" s="636"/>
      <c r="V2" s="653" t="s">
        <v>100</v>
      </c>
      <c r="W2" s="654"/>
      <c r="X2" s="657" t="s">
        <v>6</v>
      </c>
      <c r="Y2" s="660" t="s">
        <v>121</v>
      </c>
    </row>
    <row r="3" spans="1:25" s="5" customFormat="1" ht="52.5" customHeight="1" x14ac:dyDescent="0.2">
      <c r="A3" s="651"/>
      <c r="B3" s="646" t="s">
        <v>103</v>
      </c>
      <c r="C3" s="646"/>
      <c r="D3" s="646" t="s">
        <v>104</v>
      </c>
      <c r="E3" s="646"/>
      <c r="F3" s="646" t="s">
        <v>105</v>
      </c>
      <c r="G3" s="646"/>
      <c r="H3" s="646" t="s">
        <v>106</v>
      </c>
      <c r="I3" s="646"/>
      <c r="J3" s="646" t="s">
        <v>107</v>
      </c>
      <c r="K3" s="646"/>
      <c r="L3" s="646" t="s">
        <v>122</v>
      </c>
      <c r="M3" s="646"/>
      <c r="N3" s="553" t="s">
        <v>109</v>
      </c>
      <c r="O3" s="644"/>
      <c r="P3" s="553" t="s">
        <v>110</v>
      </c>
      <c r="Q3" s="644"/>
      <c r="R3" s="553" t="s">
        <v>570</v>
      </c>
      <c r="S3" s="644"/>
      <c r="T3" s="553" t="s">
        <v>111</v>
      </c>
      <c r="U3" s="644"/>
      <c r="V3" s="655"/>
      <c r="W3" s="656"/>
      <c r="X3" s="658"/>
      <c r="Y3" s="661"/>
    </row>
    <row r="4" spans="1:25" s="5" customFormat="1" ht="13.5" customHeight="1" thickBot="1" x14ac:dyDescent="0.25">
      <c r="A4" s="652"/>
      <c r="B4" s="38" t="s">
        <v>6</v>
      </c>
      <c r="C4" s="38" t="s">
        <v>123</v>
      </c>
      <c r="D4" s="38" t="s">
        <v>6</v>
      </c>
      <c r="E4" s="38" t="s">
        <v>123</v>
      </c>
      <c r="F4" s="38" t="s">
        <v>6</v>
      </c>
      <c r="G4" s="38" t="s">
        <v>123</v>
      </c>
      <c r="H4" s="38" t="s">
        <v>6</v>
      </c>
      <c r="I4" s="38" t="s">
        <v>123</v>
      </c>
      <c r="J4" s="38" t="s">
        <v>6</v>
      </c>
      <c r="K4" s="38" t="s">
        <v>123</v>
      </c>
      <c r="L4" s="38" t="s">
        <v>6</v>
      </c>
      <c r="M4" s="38" t="s">
        <v>123</v>
      </c>
      <c r="N4" s="38" t="s">
        <v>6</v>
      </c>
      <c r="O4" s="38" t="s">
        <v>123</v>
      </c>
      <c r="P4" s="38" t="s">
        <v>6</v>
      </c>
      <c r="Q4" s="38" t="s">
        <v>123</v>
      </c>
      <c r="R4" s="38" t="s">
        <v>6</v>
      </c>
      <c r="S4" s="38" t="s">
        <v>123</v>
      </c>
      <c r="T4" s="38" t="s">
        <v>6</v>
      </c>
      <c r="U4" s="38" t="s">
        <v>123</v>
      </c>
      <c r="V4" s="38" t="s">
        <v>6</v>
      </c>
      <c r="W4" s="38" t="s">
        <v>123</v>
      </c>
      <c r="X4" s="659"/>
      <c r="Y4" s="662"/>
    </row>
    <row r="5" spans="1:25" s="6" customFormat="1" ht="12.75" customHeight="1" x14ac:dyDescent="0.2">
      <c r="A5" s="148" t="s">
        <v>124</v>
      </c>
      <c r="B5" s="149"/>
      <c r="C5" s="149"/>
      <c r="D5" s="149"/>
      <c r="E5" s="149"/>
      <c r="F5" s="149">
        <v>3</v>
      </c>
      <c r="G5" s="149">
        <v>1</v>
      </c>
      <c r="H5" s="149"/>
      <c r="I5" s="149"/>
      <c r="J5" s="149">
        <v>11</v>
      </c>
      <c r="K5" s="149">
        <v>7</v>
      </c>
      <c r="L5" s="149"/>
      <c r="M5" s="149"/>
      <c r="N5" s="149"/>
      <c r="O5" s="149"/>
      <c r="P5" s="149">
        <v>3</v>
      </c>
      <c r="Q5" s="149"/>
      <c r="R5" s="149">
        <v>18</v>
      </c>
      <c r="S5" s="149">
        <v>6</v>
      </c>
      <c r="T5" s="149">
        <v>11</v>
      </c>
      <c r="U5" s="149">
        <v>6</v>
      </c>
      <c r="V5" s="149">
        <v>35</v>
      </c>
      <c r="W5" s="149">
        <v>20</v>
      </c>
      <c r="X5" s="190">
        <f>SUM(B5,D5,F5,H5,J5,L5,N5,P5,R5,T5,V5)</f>
        <v>81</v>
      </c>
      <c r="Y5" s="146">
        <f>SUM(C5,E5,G5,I5,K5,M5,O5,Q5,S5,U5,W5)</f>
        <v>40</v>
      </c>
    </row>
    <row r="6" spans="1:25" s="6" customFormat="1" ht="12.75" customHeight="1" x14ac:dyDescent="0.2">
      <c r="A6" s="507" t="s">
        <v>587</v>
      </c>
      <c r="B6" s="150"/>
      <c r="C6" s="150"/>
      <c r="D6" s="150">
        <v>9</v>
      </c>
      <c r="E6" s="150">
        <v>3</v>
      </c>
      <c r="F6" s="150">
        <v>68</v>
      </c>
      <c r="G6" s="150">
        <v>28</v>
      </c>
      <c r="H6" s="150"/>
      <c r="I6" s="150"/>
      <c r="J6" s="150">
        <v>23</v>
      </c>
      <c r="K6" s="150">
        <v>12</v>
      </c>
      <c r="L6" s="150"/>
      <c r="M6" s="150"/>
      <c r="N6" s="150"/>
      <c r="O6" s="150"/>
      <c r="P6" s="150">
        <v>14</v>
      </c>
      <c r="Q6" s="150">
        <v>1</v>
      </c>
      <c r="R6" s="150">
        <v>27</v>
      </c>
      <c r="S6" s="150">
        <v>9</v>
      </c>
      <c r="T6" s="150">
        <v>8</v>
      </c>
      <c r="U6" s="150">
        <v>6</v>
      </c>
      <c r="V6" s="150">
        <v>70</v>
      </c>
      <c r="W6" s="150">
        <v>51</v>
      </c>
      <c r="X6" s="154">
        <f t="shared" ref="X6:Y11" si="0">SUM(B6,D6,F6,H6,J6,L6,N6,P6,R6,T6,V6)</f>
        <v>219</v>
      </c>
      <c r="Y6" s="147">
        <f t="shared" si="0"/>
        <v>110</v>
      </c>
    </row>
    <row r="7" spans="1:25" s="6" customFormat="1" ht="12.75" customHeight="1" x14ac:dyDescent="0.2">
      <c r="A7" s="507" t="s">
        <v>588</v>
      </c>
      <c r="B7" s="150">
        <v>5</v>
      </c>
      <c r="C7" s="150"/>
      <c r="D7" s="150">
        <v>25</v>
      </c>
      <c r="E7" s="150">
        <v>5</v>
      </c>
      <c r="F7" s="150">
        <v>96</v>
      </c>
      <c r="G7" s="150">
        <v>47</v>
      </c>
      <c r="H7" s="150"/>
      <c r="I7" s="150"/>
      <c r="J7" s="150">
        <v>14</v>
      </c>
      <c r="K7" s="150">
        <v>11</v>
      </c>
      <c r="L7" s="150"/>
      <c r="M7" s="150"/>
      <c r="N7" s="150"/>
      <c r="O7" s="150"/>
      <c r="P7" s="150">
        <v>1</v>
      </c>
      <c r="Q7" s="150"/>
      <c r="R7" s="150">
        <v>22</v>
      </c>
      <c r="S7" s="150">
        <v>1</v>
      </c>
      <c r="T7" s="150">
        <v>1</v>
      </c>
      <c r="U7" s="150"/>
      <c r="V7" s="150">
        <v>90</v>
      </c>
      <c r="W7" s="150">
        <v>66</v>
      </c>
      <c r="X7" s="154">
        <f t="shared" si="0"/>
        <v>254</v>
      </c>
      <c r="Y7" s="147">
        <f t="shared" si="0"/>
        <v>130</v>
      </c>
    </row>
    <row r="8" spans="1:25" s="6" customFormat="1" ht="12.75" customHeight="1" x14ac:dyDescent="0.2">
      <c r="A8" s="507" t="s">
        <v>589</v>
      </c>
      <c r="B8" s="150">
        <v>3</v>
      </c>
      <c r="C8" s="150"/>
      <c r="D8" s="150">
        <v>14</v>
      </c>
      <c r="E8" s="150">
        <v>6</v>
      </c>
      <c r="F8" s="150">
        <v>38</v>
      </c>
      <c r="G8" s="150">
        <v>26</v>
      </c>
      <c r="H8" s="150"/>
      <c r="I8" s="150"/>
      <c r="J8" s="150">
        <v>6</v>
      </c>
      <c r="K8" s="150">
        <v>4</v>
      </c>
      <c r="L8" s="150"/>
      <c r="M8" s="150"/>
      <c r="N8" s="150"/>
      <c r="O8" s="150"/>
      <c r="P8" s="150"/>
      <c r="Q8" s="150"/>
      <c r="R8" s="150">
        <v>3</v>
      </c>
      <c r="S8" s="150">
        <v>1</v>
      </c>
      <c r="T8" s="150">
        <v>2</v>
      </c>
      <c r="U8" s="150">
        <v>2</v>
      </c>
      <c r="V8" s="150">
        <v>56</v>
      </c>
      <c r="W8" s="150">
        <v>45</v>
      </c>
      <c r="X8" s="154">
        <f t="shared" si="0"/>
        <v>122</v>
      </c>
      <c r="Y8" s="147">
        <f t="shared" si="0"/>
        <v>84</v>
      </c>
    </row>
    <row r="9" spans="1:25" s="6" customFormat="1" x14ac:dyDescent="0.2">
      <c r="A9" s="507" t="s">
        <v>590</v>
      </c>
      <c r="B9" s="150">
        <v>15</v>
      </c>
      <c r="C9" s="150">
        <v>5</v>
      </c>
      <c r="D9" s="150">
        <v>16</v>
      </c>
      <c r="E9" s="150">
        <v>6</v>
      </c>
      <c r="F9" s="150">
        <v>18</v>
      </c>
      <c r="G9" s="150">
        <v>10</v>
      </c>
      <c r="H9" s="150"/>
      <c r="I9" s="150"/>
      <c r="J9" s="150">
        <v>6</v>
      </c>
      <c r="K9" s="150">
        <v>4</v>
      </c>
      <c r="L9" s="150"/>
      <c r="M9" s="150"/>
      <c r="N9" s="150"/>
      <c r="O9" s="150"/>
      <c r="P9" s="150"/>
      <c r="Q9" s="150"/>
      <c r="R9" s="150">
        <v>3</v>
      </c>
      <c r="S9" s="150"/>
      <c r="T9" s="150"/>
      <c r="U9" s="150"/>
      <c r="V9" s="150">
        <v>41</v>
      </c>
      <c r="W9" s="150">
        <v>31</v>
      </c>
      <c r="X9" s="154">
        <f t="shared" si="0"/>
        <v>99</v>
      </c>
      <c r="Y9" s="147">
        <f t="shared" si="0"/>
        <v>56</v>
      </c>
    </row>
    <row r="10" spans="1:25" s="6" customFormat="1" x14ac:dyDescent="0.2">
      <c r="A10" s="25" t="s">
        <v>125</v>
      </c>
      <c r="B10" s="150">
        <v>14</v>
      </c>
      <c r="C10" s="150">
        <v>2</v>
      </c>
      <c r="D10" s="150">
        <v>16</v>
      </c>
      <c r="E10" s="150">
        <v>5</v>
      </c>
      <c r="F10" s="150">
        <v>3</v>
      </c>
      <c r="G10" s="150">
        <v>1</v>
      </c>
      <c r="H10" s="150"/>
      <c r="I10" s="150"/>
      <c r="J10" s="150"/>
      <c r="K10" s="150"/>
      <c r="L10" s="150"/>
      <c r="M10" s="150"/>
      <c r="N10" s="150"/>
      <c r="O10" s="150"/>
      <c r="P10" s="150"/>
      <c r="Q10" s="150"/>
      <c r="R10" s="150">
        <v>3</v>
      </c>
      <c r="S10" s="150"/>
      <c r="T10" s="150"/>
      <c r="U10" s="150"/>
      <c r="V10" s="150">
        <v>5</v>
      </c>
      <c r="W10" s="150">
        <v>4</v>
      </c>
      <c r="X10" s="154">
        <f t="shared" si="0"/>
        <v>41</v>
      </c>
      <c r="Y10" s="147">
        <f t="shared" si="0"/>
        <v>12</v>
      </c>
    </row>
    <row r="11" spans="1:25" ht="13.5" thickBot="1" x14ac:dyDescent="0.25">
      <c r="A11" s="21" t="s">
        <v>6</v>
      </c>
      <c r="B11" s="145">
        <f>SUM(B5:B10)</f>
        <v>37</v>
      </c>
      <c r="C11" s="145">
        <f t="shared" ref="C11:W11" si="1">SUM(C5:C10)</f>
        <v>7</v>
      </c>
      <c r="D11" s="145">
        <f t="shared" si="1"/>
        <v>80</v>
      </c>
      <c r="E11" s="145">
        <f t="shared" si="1"/>
        <v>25</v>
      </c>
      <c r="F11" s="145">
        <f t="shared" si="1"/>
        <v>226</v>
      </c>
      <c r="G11" s="145">
        <f t="shared" si="1"/>
        <v>113</v>
      </c>
      <c r="H11" s="145">
        <f t="shared" si="1"/>
        <v>0</v>
      </c>
      <c r="I11" s="145">
        <f t="shared" si="1"/>
        <v>0</v>
      </c>
      <c r="J11" s="145">
        <f t="shared" si="1"/>
        <v>60</v>
      </c>
      <c r="K11" s="145">
        <f t="shared" si="1"/>
        <v>38</v>
      </c>
      <c r="L11" s="145">
        <f t="shared" si="1"/>
        <v>0</v>
      </c>
      <c r="M11" s="145">
        <f t="shared" si="1"/>
        <v>0</v>
      </c>
      <c r="N11" s="145">
        <f t="shared" si="1"/>
        <v>0</v>
      </c>
      <c r="O11" s="145">
        <f t="shared" si="1"/>
        <v>0</v>
      </c>
      <c r="P11" s="145">
        <f t="shared" si="1"/>
        <v>18</v>
      </c>
      <c r="Q11" s="145">
        <f t="shared" si="1"/>
        <v>1</v>
      </c>
      <c r="R11" s="145">
        <f t="shared" si="1"/>
        <v>76</v>
      </c>
      <c r="S11" s="145">
        <f t="shared" si="1"/>
        <v>17</v>
      </c>
      <c r="T11" s="145">
        <f t="shared" si="1"/>
        <v>22</v>
      </c>
      <c r="U11" s="145">
        <f t="shared" si="1"/>
        <v>14</v>
      </c>
      <c r="V11" s="145">
        <f t="shared" si="1"/>
        <v>297</v>
      </c>
      <c r="W11" s="145">
        <f t="shared" si="1"/>
        <v>217</v>
      </c>
      <c r="X11" s="145">
        <f t="shared" si="0"/>
        <v>816</v>
      </c>
      <c r="Y11" s="211">
        <f t="shared" si="0"/>
        <v>432</v>
      </c>
    </row>
    <row r="12" spans="1:25" ht="15" customHeight="1" x14ac:dyDescent="0.2"/>
    <row r="13" spans="1:25" ht="15" customHeight="1" x14ac:dyDescent="0.2"/>
    <row r="14" spans="1:25" ht="15" customHeight="1" x14ac:dyDescent="0.2">
      <c r="A14" s="584" t="s">
        <v>126</v>
      </c>
      <c r="B14" s="584"/>
      <c r="C14" s="584"/>
      <c r="D14" s="584"/>
      <c r="E14" s="584"/>
      <c r="F14" s="584"/>
      <c r="G14" s="584"/>
      <c r="H14" s="584"/>
      <c r="I14" s="584"/>
      <c r="J14" s="584"/>
      <c r="K14" s="584"/>
      <c r="L14" s="584"/>
      <c r="M14" s="584"/>
      <c r="N14" s="584"/>
      <c r="O14" s="584"/>
      <c r="P14" s="584"/>
      <c r="Q14" s="584"/>
      <c r="R14" s="584"/>
      <c r="S14" s="584"/>
      <c r="T14" s="584"/>
      <c r="U14" s="584"/>
      <c r="V14" s="584"/>
      <c r="W14" s="584"/>
      <c r="X14" s="584"/>
      <c r="Y14" s="584"/>
    </row>
    <row r="15" spans="1:25" ht="15" customHeight="1" x14ac:dyDescent="0.2">
      <c r="A15" s="645" t="s">
        <v>116</v>
      </c>
      <c r="B15" s="645"/>
      <c r="C15" s="645"/>
      <c r="D15" s="645"/>
      <c r="E15" s="645"/>
      <c r="F15" s="645"/>
      <c r="G15" s="645"/>
      <c r="H15" s="645"/>
      <c r="I15" s="645"/>
      <c r="J15" s="645"/>
      <c r="K15" s="645"/>
      <c r="L15" s="645"/>
      <c r="M15" s="645"/>
      <c r="N15" s="645"/>
      <c r="O15" s="645"/>
      <c r="P15" s="645"/>
      <c r="Q15" s="645"/>
      <c r="R15" s="645"/>
      <c r="S15" s="645"/>
      <c r="T15" s="645"/>
      <c r="U15" s="645"/>
      <c r="V15" s="645"/>
      <c r="W15" s="645"/>
      <c r="X15" s="645"/>
      <c r="Y15" s="645"/>
    </row>
    <row r="16" spans="1:25" ht="45" customHeight="1" x14ac:dyDescent="0.2">
      <c r="A16" s="628" t="s">
        <v>127</v>
      </c>
      <c r="B16" s="628"/>
      <c r="C16" s="628"/>
      <c r="D16" s="628"/>
      <c r="E16" s="628"/>
      <c r="F16" s="628"/>
      <c r="G16" s="628"/>
      <c r="H16" s="628"/>
      <c r="I16" s="628"/>
      <c r="J16" s="628"/>
      <c r="K16" s="628"/>
      <c r="L16" s="628"/>
      <c r="M16" s="628"/>
      <c r="N16" s="628"/>
      <c r="O16" s="628"/>
      <c r="P16" s="628"/>
      <c r="Q16" s="628"/>
      <c r="R16" s="628"/>
      <c r="S16" s="628"/>
      <c r="T16" s="628"/>
      <c r="U16" s="628"/>
      <c r="V16" s="628"/>
      <c r="W16" s="628"/>
      <c r="X16" s="628"/>
      <c r="Y16" s="628"/>
    </row>
    <row r="17" spans="1:25" ht="15" customHeight="1" x14ac:dyDescent="0.2">
      <c r="A17" s="628" t="s">
        <v>118</v>
      </c>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row>
    <row r="18" spans="1:25" ht="15" customHeight="1" x14ac:dyDescent="0.2">
      <c r="A18" s="628" t="s">
        <v>119</v>
      </c>
      <c r="B18" s="628"/>
      <c r="C18" s="628"/>
      <c r="D18" s="628"/>
      <c r="E18" s="628"/>
      <c r="F18" s="628"/>
      <c r="G18" s="628"/>
      <c r="H18" s="628"/>
      <c r="I18" s="628"/>
      <c r="J18" s="628"/>
      <c r="K18" s="628"/>
      <c r="L18" s="628"/>
      <c r="M18" s="628"/>
      <c r="N18" s="628"/>
      <c r="O18" s="628"/>
      <c r="P18" s="628"/>
      <c r="Q18" s="628"/>
      <c r="R18" s="628"/>
      <c r="S18" s="628"/>
      <c r="T18" s="628"/>
      <c r="U18" s="628"/>
      <c r="V18" s="628"/>
      <c r="W18" s="628"/>
      <c r="X18" s="628"/>
      <c r="Y18" s="628"/>
    </row>
    <row r="19" spans="1:25" x14ac:dyDescent="0.2">
      <c r="A19" s="627"/>
      <c r="B19" s="627"/>
      <c r="C19" s="627"/>
      <c r="D19" s="627"/>
      <c r="E19" s="627"/>
      <c r="F19" s="627"/>
      <c r="G19" s="627"/>
      <c r="H19" s="627"/>
      <c r="I19" s="627"/>
      <c r="J19" s="627"/>
      <c r="K19" s="627"/>
      <c r="L19" s="627"/>
      <c r="M19" s="627"/>
      <c r="N19" s="476"/>
      <c r="O19" s="476"/>
    </row>
    <row r="20" spans="1:25" x14ac:dyDescent="0.2">
      <c r="G20" s="487"/>
    </row>
    <row r="21" spans="1:25" ht="15" x14ac:dyDescent="0.25">
      <c r="A21" s="212"/>
      <c r="B21" s="40"/>
      <c r="C21" s="40"/>
      <c r="D21" s="40"/>
    </row>
    <row r="22" spans="1:25" ht="15" x14ac:dyDescent="0.25">
      <c r="A22" s="212"/>
      <c r="B22" s="40"/>
      <c r="C22" s="40"/>
      <c r="D22" s="40"/>
    </row>
    <row r="23" spans="1:25" ht="15" x14ac:dyDescent="0.25">
      <c r="A23" s="212"/>
      <c r="B23" s="40"/>
      <c r="C23" s="40"/>
      <c r="D23" s="40"/>
    </row>
    <row r="25" spans="1:25" x14ac:dyDescent="0.2">
      <c r="F25" s="299"/>
      <c r="G25" s="299"/>
      <c r="H25" s="299"/>
    </row>
  </sheetData>
  <mergeCells count="23">
    <mergeCell ref="A1:Y1"/>
    <mergeCell ref="A2:A4"/>
    <mergeCell ref="B2:O2"/>
    <mergeCell ref="P2:U2"/>
    <mergeCell ref="V2:W3"/>
    <mergeCell ref="X2:X4"/>
    <mergeCell ref="Y2:Y4"/>
    <mergeCell ref="B3:C3"/>
    <mergeCell ref="D3:E3"/>
    <mergeCell ref="F3:G3"/>
    <mergeCell ref="A19:M19"/>
    <mergeCell ref="T3:U3"/>
    <mergeCell ref="A14:Y14"/>
    <mergeCell ref="A15:Y15"/>
    <mergeCell ref="A16:Y16"/>
    <mergeCell ref="A17:Y17"/>
    <mergeCell ref="A18:Y18"/>
    <mergeCell ref="H3:I3"/>
    <mergeCell ref="J3:K3"/>
    <mergeCell ref="L3:M3"/>
    <mergeCell ref="N3:O3"/>
    <mergeCell ref="P3:Q3"/>
    <mergeCell ref="R3:S3"/>
  </mergeCells>
  <pageMargins left="0.25" right="0.25" top="0.75" bottom="0.75" header="0.3" footer="0.3"/>
  <pageSetup paperSize="9" scale="61"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69CCD-6B0F-47EE-9BC6-9C41142EBEDF}">
  <sheetPr>
    <pageSetUpPr fitToPage="1"/>
  </sheetPr>
  <dimension ref="A1:R61"/>
  <sheetViews>
    <sheetView zoomScaleNormal="100" workbookViewId="0">
      <selection activeCell="A61" sqref="A61:M61"/>
    </sheetView>
  </sheetViews>
  <sheetFormatPr defaultColWidth="9.28515625" defaultRowHeight="12.75" x14ac:dyDescent="0.2"/>
  <cols>
    <col min="1" max="1" width="26" style="2" customWidth="1"/>
    <col min="2" max="3" width="8.28515625" style="1" customWidth="1"/>
    <col min="4" max="5" width="6.7109375" style="1" customWidth="1"/>
    <col min="6" max="7" width="14.7109375" style="1" customWidth="1"/>
    <col min="8" max="11" width="9.7109375" style="1" customWidth="1"/>
    <col min="12" max="13" width="11.7109375" style="1" customWidth="1"/>
    <col min="14" max="16384" width="9.28515625" style="1"/>
  </cols>
  <sheetData>
    <row r="1" spans="1:18" ht="42.75" customHeight="1" x14ac:dyDescent="0.25">
      <c r="A1" s="589" t="s">
        <v>128</v>
      </c>
      <c r="B1" s="670"/>
      <c r="C1" s="670"/>
      <c r="D1" s="670"/>
      <c r="E1" s="670"/>
      <c r="F1" s="670"/>
      <c r="G1" s="670"/>
      <c r="H1" s="670"/>
      <c r="I1" s="670"/>
      <c r="J1" s="670"/>
      <c r="K1" s="670"/>
      <c r="L1" s="670"/>
      <c r="M1" s="671"/>
      <c r="O1" s="65"/>
    </row>
    <row r="2" spans="1:18" s="5" customFormat="1" ht="30" customHeight="1" x14ac:dyDescent="0.2">
      <c r="A2" s="12" t="s">
        <v>1</v>
      </c>
      <c r="B2" s="672" t="s">
        <v>98</v>
      </c>
      <c r="C2" s="673"/>
      <c r="D2" s="673"/>
      <c r="E2" s="673"/>
      <c r="F2" s="673"/>
      <c r="G2" s="673"/>
      <c r="H2" s="673"/>
      <c r="I2" s="674"/>
      <c r="J2" s="666" t="s">
        <v>571</v>
      </c>
      <c r="K2" s="666"/>
      <c r="L2" s="478" t="s">
        <v>6</v>
      </c>
      <c r="M2" s="481" t="s">
        <v>121</v>
      </c>
      <c r="N2" s="94"/>
      <c r="O2" s="45"/>
      <c r="Q2" s="45"/>
      <c r="R2" s="45"/>
    </row>
    <row r="3" spans="1:18" s="5" customFormat="1" ht="18" customHeight="1" x14ac:dyDescent="0.2">
      <c r="A3" s="67" t="s">
        <v>9</v>
      </c>
      <c r="B3" s="669"/>
      <c r="C3" s="669"/>
      <c r="D3" s="669"/>
      <c r="E3" s="669"/>
      <c r="F3" s="669"/>
      <c r="G3" s="669"/>
      <c r="H3" s="669"/>
      <c r="I3" s="669"/>
      <c r="J3" s="669"/>
      <c r="K3" s="669"/>
      <c r="L3" s="669"/>
      <c r="M3" s="153"/>
    </row>
    <row r="4" spans="1:18" s="5" customFormat="1" ht="18" customHeight="1" x14ac:dyDescent="0.2">
      <c r="A4" s="152"/>
      <c r="B4" s="675" t="s">
        <v>129</v>
      </c>
      <c r="C4" s="675"/>
      <c r="D4" s="675" t="s">
        <v>130</v>
      </c>
      <c r="E4" s="675"/>
      <c r="F4" s="675" t="s">
        <v>131</v>
      </c>
      <c r="G4" s="675"/>
      <c r="H4" s="675" t="s">
        <v>132</v>
      </c>
      <c r="I4" s="675"/>
      <c r="J4" s="566" t="s">
        <v>6</v>
      </c>
      <c r="K4" s="566" t="s">
        <v>123</v>
      </c>
      <c r="L4" s="666"/>
      <c r="M4" s="667"/>
    </row>
    <row r="5" spans="1:18" s="5" customFormat="1" ht="15" customHeight="1" x14ac:dyDescent="0.2">
      <c r="A5" s="12" t="s">
        <v>133</v>
      </c>
      <c r="B5" s="475" t="s">
        <v>6</v>
      </c>
      <c r="C5" s="475" t="s">
        <v>123</v>
      </c>
      <c r="D5" s="475" t="s">
        <v>6</v>
      </c>
      <c r="E5" s="475" t="s">
        <v>123</v>
      </c>
      <c r="F5" s="475" t="s">
        <v>6</v>
      </c>
      <c r="G5" s="475" t="s">
        <v>123</v>
      </c>
      <c r="H5" s="475" t="s">
        <v>6</v>
      </c>
      <c r="I5" s="475" t="s">
        <v>123</v>
      </c>
      <c r="J5" s="566"/>
      <c r="K5" s="566"/>
      <c r="L5" s="666"/>
      <c r="M5" s="668"/>
    </row>
    <row r="6" spans="1:18" s="6" customFormat="1" ht="12.75" customHeight="1" x14ac:dyDescent="0.2">
      <c r="A6" s="50" t="s">
        <v>134</v>
      </c>
      <c r="B6" s="150">
        <v>1</v>
      </c>
      <c r="C6" s="150"/>
      <c r="D6" s="150">
        <v>1</v>
      </c>
      <c r="E6" s="150"/>
      <c r="F6" s="150">
        <v>5</v>
      </c>
      <c r="G6" s="150">
        <v>3</v>
      </c>
      <c r="H6" s="150">
        <v>7</v>
      </c>
      <c r="I6" s="150">
        <v>4</v>
      </c>
      <c r="J6" s="150"/>
      <c r="K6" s="150"/>
      <c r="L6" s="154">
        <f t="shared" ref="L6:M11" si="0">SUM(B6,D6,F6,H6,J6)</f>
        <v>14</v>
      </c>
      <c r="M6" s="147">
        <f t="shared" si="0"/>
        <v>7</v>
      </c>
    </row>
    <row r="7" spans="1:18" s="6" customFormat="1" ht="12.75" customHeight="1" x14ac:dyDescent="0.2">
      <c r="A7" s="50" t="s">
        <v>135</v>
      </c>
      <c r="B7" s="150">
        <v>1</v>
      </c>
      <c r="C7" s="150"/>
      <c r="D7" s="150">
        <v>5</v>
      </c>
      <c r="E7" s="150"/>
      <c r="F7" s="150">
        <v>14</v>
      </c>
      <c r="G7" s="150">
        <v>9</v>
      </c>
      <c r="H7" s="150">
        <v>6</v>
      </c>
      <c r="I7" s="150">
        <v>2</v>
      </c>
      <c r="J7" s="150">
        <v>1</v>
      </c>
      <c r="K7" s="150"/>
      <c r="L7" s="154">
        <f t="shared" si="0"/>
        <v>27</v>
      </c>
      <c r="M7" s="147">
        <f t="shared" si="0"/>
        <v>11</v>
      </c>
    </row>
    <row r="8" spans="1:18" s="6" customFormat="1" ht="12.75" customHeight="1" x14ac:dyDescent="0.2">
      <c r="A8" s="50" t="s">
        <v>136</v>
      </c>
      <c r="B8" s="150"/>
      <c r="C8" s="150"/>
      <c r="D8" s="150">
        <v>1</v>
      </c>
      <c r="E8" s="150"/>
      <c r="F8" s="150">
        <v>19</v>
      </c>
      <c r="G8" s="150">
        <v>14</v>
      </c>
      <c r="H8" s="150">
        <v>3</v>
      </c>
      <c r="I8" s="150">
        <v>2</v>
      </c>
      <c r="J8" s="150"/>
      <c r="K8" s="150"/>
      <c r="L8" s="154">
        <f t="shared" si="0"/>
        <v>23</v>
      </c>
      <c r="M8" s="147">
        <f t="shared" si="0"/>
        <v>16</v>
      </c>
    </row>
    <row r="9" spans="1:18" s="6" customFormat="1" ht="12.75" customHeight="1" x14ac:dyDescent="0.2">
      <c r="A9" s="50" t="s">
        <v>137</v>
      </c>
      <c r="B9" s="150">
        <v>8</v>
      </c>
      <c r="C9" s="150">
        <v>1</v>
      </c>
      <c r="D9" s="150">
        <v>20</v>
      </c>
      <c r="E9" s="150">
        <v>11</v>
      </c>
      <c r="F9" s="150">
        <v>49</v>
      </c>
      <c r="G9" s="150">
        <v>29</v>
      </c>
      <c r="H9" s="150">
        <v>22</v>
      </c>
      <c r="I9" s="150">
        <v>11</v>
      </c>
      <c r="J9" s="150">
        <v>1</v>
      </c>
      <c r="K9" s="150">
        <v>1</v>
      </c>
      <c r="L9" s="154">
        <f t="shared" si="0"/>
        <v>100</v>
      </c>
      <c r="M9" s="147">
        <f t="shared" si="0"/>
        <v>53</v>
      </c>
    </row>
    <row r="10" spans="1:18" s="6" customFormat="1" ht="12.75" customHeight="1" x14ac:dyDescent="0.2">
      <c r="A10" s="191" t="s">
        <v>138</v>
      </c>
      <c r="B10" s="150"/>
      <c r="C10" s="150"/>
      <c r="D10" s="150"/>
      <c r="E10" s="150"/>
      <c r="F10" s="150"/>
      <c r="G10" s="150"/>
      <c r="H10" s="150"/>
      <c r="I10" s="150"/>
      <c r="J10" s="150"/>
      <c r="K10" s="150"/>
      <c r="L10" s="154">
        <f t="shared" si="0"/>
        <v>0</v>
      </c>
      <c r="M10" s="147">
        <f t="shared" si="0"/>
        <v>0</v>
      </c>
    </row>
    <row r="11" spans="1:18" s="6" customFormat="1" x14ac:dyDescent="0.2">
      <c r="A11" s="23" t="s">
        <v>6</v>
      </c>
      <c r="B11" s="154">
        <f>SUM(B6:B10)</f>
        <v>10</v>
      </c>
      <c r="C11" s="154">
        <f t="shared" ref="C11:K11" si="1">SUM(C6:C10)</f>
        <v>1</v>
      </c>
      <c r="D11" s="154">
        <f t="shared" si="1"/>
        <v>27</v>
      </c>
      <c r="E11" s="154">
        <f t="shared" si="1"/>
        <v>11</v>
      </c>
      <c r="F11" s="154">
        <f t="shared" si="1"/>
        <v>87</v>
      </c>
      <c r="G11" s="154">
        <f t="shared" si="1"/>
        <v>55</v>
      </c>
      <c r="H11" s="154">
        <f t="shared" si="1"/>
        <v>38</v>
      </c>
      <c r="I11" s="154">
        <f t="shared" si="1"/>
        <v>19</v>
      </c>
      <c r="J11" s="154">
        <f t="shared" si="1"/>
        <v>2</v>
      </c>
      <c r="K11" s="154">
        <f t="shared" si="1"/>
        <v>1</v>
      </c>
      <c r="L11" s="154">
        <f t="shared" si="0"/>
        <v>164</v>
      </c>
      <c r="M11" s="147">
        <f t="shared" si="0"/>
        <v>87</v>
      </c>
    </row>
    <row r="12" spans="1:18" s="6" customFormat="1" ht="25.5" x14ac:dyDescent="0.2">
      <c r="A12" s="67" t="s">
        <v>36</v>
      </c>
      <c r="B12" s="669"/>
      <c r="C12" s="669"/>
      <c r="D12" s="669"/>
      <c r="E12" s="669"/>
      <c r="F12" s="669"/>
      <c r="G12" s="669"/>
      <c r="H12" s="669"/>
      <c r="I12" s="669"/>
      <c r="J12" s="669"/>
      <c r="K12" s="669"/>
      <c r="L12" s="669"/>
      <c r="M12" s="153"/>
    </row>
    <row r="13" spans="1:18" s="6" customFormat="1" x14ac:dyDescent="0.2">
      <c r="A13" s="151"/>
      <c r="B13" s="666" t="s">
        <v>129</v>
      </c>
      <c r="C13" s="666"/>
      <c r="D13" s="666" t="s">
        <v>130</v>
      </c>
      <c r="E13" s="666"/>
      <c r="F13" s="666" t="s">
        <v>131</v>
      </c>
      <c r="G13" s="666"/>
      <c r="H13" s="666" t="s">
        <v>132</v>
      </c>
      <c r="I13" s="666"/>
      <c r="J13" s="666" t="s">
        <v>6</v>
      </c>
      <c r="K13" s="666" t="s">
        <v>123</v>
      </c>
      <c r="L13" s="666"/>
      <c r="M13" s="667"/>
    </row>
    <row r="14" spans="1:18" s="6" customFormat="1" ht="15" customHeight="1" x14ac:dyDescent="0.2">
      <c r="A14" s="50" t="s">
        <v>133</v>
      </c>
      <c r="B14" s="479" t="s">
        <v>6</v>
      </c>
      <c r="C14" s="479" t="s">
        <v>123</v>
      </c>
      <c r="D14" s="479" t="s">
        <v>6</v>
      </c>
      <c r="E14" s="479" t="s">
        <v>123</v>
      </c>
      <c r="F14" s="479" t="s">
        <v>6</v>
      </c>
      <c r="G14" s="479" t="s">
        <v>123</v>
      </c>
      <c r="H14" s="479" t="s">
        <v>6</v>
      </c>
      <c r="I14" s="479" t="s">
        <v>123</v>
      </c>
      <c r="J14" s="666"/>
      <c r="K14" s="666"/>
      <c r="L14" s="666"/>
      <c r="M14" s="668"/>
    </row>
    <row r="15" spans="1:18" s="6" customFormat="1" x14ac:dyDescent="0.2">
      <c r="A15" s="50" t="s">
        <v>134</v>
      </c>
      <c r="B15" s="84">
        <v>2</v>
      </c>
      <c r="C15" s="84"/>
      <c r="D15" s="84">
        <v>1</v>
      </c>
      <c r="E15" s="84">
        <v>1</v>
      </c>
      <c r="F15" s="84"/>
      <c r="G15" s="84"/>
      <c r="H15" s="84">
        <v>1</v>
      </c>
      <c r="I15" s="84">
        <v>1</v>
      </c>
      <c r="J15" s="84">
        <v>10</v>
      </c>
      <c r="K15" s="84">
        <v>2</v>
      </c>
      <c r="L15" s="154">
        <f t="shared" ref="L15:M20" si="2">SUM(B15,D15,F15,H15,J15)</f>
        <v>14</v>
      </c>
      <c r="M15" s="147">
        <f t="shared" si="2"/>
        <v>4</v>
      </c>
    </row>
    <row r="16" spans="1:18" s="6" customFormat="1" x14ac:dyDescent="0.2">
      <c r="A16" s="50" t="s">
        <v>135</v>
      </c>
      <c r="B16" s="84">
        <v>1</v>
      </c>
      <c r="C16" s="84"/>
      <c r="D16" s="84">
        <v>2</v>
      </c>
      <c r="E16" s="84">
        <v>1</v>
      </c>
      <c r="F16" s="84">
        <v>5</v>
      </c>
      <c r="G16" s="84"/>
      <c r="H16" s="84">
        <v>3</v>
      </c>
      <c r="I16" s="84">
        <v>3</v>
      </c>
      <c r="J16" s="84">
        <v>3</v>
      </c>
      <c r="K16" s="84">
        <v>2</v>
      </c>
      <c r="L16" s="154">
        <f t="shared" si="2"/>
        <v>14</v>
      </c>
      <c r="M16" s="147">
        <f t="shared" si="2"/>
        <v>6</v>
      </c>
    </row>
    <row r="17" spans="1:13" s="6" customFormat="1" x14ac:dyDescent="0.2">
      <c r="A17" s="50" t="s">
        <v>136</v>
      </c>
      <c r="B17" s="84"/>
      <c r="C17" s="84"/>
      <c r="D17" s="84"/>
      <c r="E17" s="84"/>
      <c r="F17" s="84">
        <v>4</v>
      </c>
      <c r="G17" s="84">
        <v>2</v>
      </c>
      <c r="H17" s="84">
        <v>1</v>
      </c>
      <c r="I17" s="84">
        <v>1</v>
      </c>
      <c r="J17" s="84"/>
      <c r="K17" s="84"/>
      <c r="L17" s="154">
        <f t="shared" si="2"/>
        <v>5</v>
      </c>
      <c r="M17" s="147">
        <f t="shared" si="2"/>
        <v>3</v>
      </c>
    </row>
    <row r="18" spans="1:13" s="6" customFormat="1" x14ac:dyDescent="0.2">
      <c r="A18" s="50" t="s">
        <v>137</v>
      </c>
      <c r="B18" s="84">
        <v>10</v>
      </c>
      <c r="C18" s="84">
        <v>3</v>
      </c>
      <c r="D18" s="84">
        <v>11</v>
      </c>
      <c r="E18" s="84">
        <v>5</v>
      </c>
      <c r="F18" s="84">
        <v>37</v>
      </c>
      <c r="G18" s="84">
        <v>17</v>
      </c>
      <c r="H18" s="84">
        <v>5</v>
      </c>
      <c r="I18" s="84">
        <v>3</v>
      </c>
      <c r="J18" s="84">
        <v>2</v>
      </c>
      <c r="K18" s="84"/>
      <c r="L18" s="154">
        <f t="shared" si="2"/>
        <v>65</v>
      </c>
      <c r="M18" s="147">
        <f t="shared" si="2"/>
        <v>28</v>
      </c>
    </row>
    <row r="19" spans="1:13" s="6" customFormat="1" x14ac:dyDescent="0.2">
      <c r="A19" s="191" t="s">
        <v>138</v>
      </c>
      <c r="B19" s="84"/>
      <c r="C19" s="84"/>
      <c r="D19" s="84"/>
      <c r="E19" s="84"/>
      <c r="F19" s="84"/>
      <c r="G19" s="84"/>
      <c r="H19" s="84"/>
      <c r="I19" s="84"/>
      <c r="J19" s="84"/>
      <c r="K19" s="84"/>
      <c r="L19" s="154">
        <f t="shared" si="2"/>
        <v>0</v>
      </c>
      <c r="M19" s="147">
        <f t="shared" si="2"/>
        <v>0</v>
      </c>
    </row>
    <row r="20" spans="1:13" x14ac:dyDescent="0.2">
      <c r="A20" s="23" t="s">
        <v>6</v>
      </c>
      <c r="B20" s="154">
        <f t="shared" ref="B20:K20" si="3">SUM(B15:B19)</f>
        <v>13</v>
      </c>
      <c r="C20" s="154">
        <f t="shared" si="3"/>
        <v>3</v>
      </c>
      <c r="D20" s="154">
        <f t="shared" si="3"/>
        <v>14</v>
      </c>
      <c r="E20" s="154">
        <f t="shared" si="3"/>
        <v>7</v>
      </c>
      <c r="F20" s="154">
        <f t="shared" si="3"/>
        <v>46</v>
      </c>
      <c r="G20" s="154">
        <f t="shared" si="3"/>
        <v>19</v>
      </c>
      <c r="H20" s="154">
        <f t="shared" si="3"/>
        <v>10</v>
      </c>
      <c r="I20" s="154">
        <f t="shared" si="3"/>
        <v>8</v>
      </c>
      <c r="J20" s="154">
        <f t="shared" si="3"/>
        <v>15</v>
      </c>
      <c r="K20" s="154">
        <f t="shared" si="3"/>
        <v>4</v>
      </c>
      <c r="L20" s="154">
        <f t="shared" si="2"/>
        <v>98</v>
      </c>
      <c r="M20" s="147">
        <f t="shared" si="2"/>
        <v>41</v>
      </c>
    </row>
    <row r="21" spans="1:13" s="6" customFormat="1" x14ac:dyDescent="0.2">
      <c r="A21" s="67" t="s">
        <v>37</v>
      </c>
      <c r="B21" s="669"/>
      <c r="C21" s="669"/>
      <c r="D21" s="669"/>
      <c r="E21" s="669"/>
      <c r="F21" s="669"/>
      <c r="G21" s="669"/>
      <c r="H21" s="669"/>
      <c r="I21" s="669"/>
      <c r="J21" s="669"/>
      <c r="K21" s="669"/>
      <c r="L21" s="669"/>
      <c r="M21" s="153"/>
    </row>
    <row r="22" spans="1:13" s="6" customFormat="1" x14ac:dyDescent="0.2">
      <c r="A22" s="151"/>
      <c r="B22" s="666" t="s">
        <v>129</v>
      </c>
      <c r="C22" s="666"/>
      <c r="D22" s="666" t="s">
        <v>130</v>
      </c>
      <c r="E22" s="666"/>
      <c r="F22" s="666" t="s">
        <v>131</v>
      </c>
      <c r="G22" s="666"/>
      <c r="H22" s="666" t="s">
        <v>132</v>
      </c>
      <c r="I22" s="666"/>
      <c r="J22" s="666" t="s">
        <v>6</v>
      </c>
      <c r="K22" s="666" t="s">
        <v>123</v>
      </c>
      <c r="L22" s="666"/>
      <c r="M22" s="667"/>
    </row>
    <row r="23" spans="1:13" s="6" customFormat="1" ht="15" customHeight="1" x14ac:dyDescent="0.2">
      <c r="A23" s="50" t="s">
        <v>133</v>
      </c>
      <c r="B23" s="479" t="s">
        <v>6</v>
      </c>
      <c r="C23" s="479" t="s">
        <v>123</v>
      </c>
      <c r="D23" s="479" t="s">
        <v>6</v>
      </c>
      <c r="E23" s="479" t="s">
        <v>123</v>
      </c>
      <c r="F23" s="479" t="s">
        <v>6</v>
      </c>
      <c r="G23" s="479" t="s">
        <v>123</v>
      </c>
      <c r="H23" s="479" t="s">
        <v>6</v>
      </c>
      <c r="I23" s="479" t="s">
        <v>123</v>
      </c>
      <c r="J23" s="666"/>
      <c r="K23" s="666"/>
      <c r="L23" s="666"/>
      <c r="M23" s="668"/>
    </row>
    <row r="24" spans="1:13" s="6" customFormat="1" x14ac:dyDescent="0.2">
      <c r="A24" s="50" t="s">
        <v>134</v>
      </c>
      <c r="B24" s="84">
        <v>1</v>
      </c>
      <c r="C24" s="84"/>
      <c r="D24" s="84">
        <v>2</v>
      </c>
      <c r="E24" s="84"/>
      <c r="F24" s="84">
        <v>5</v>
      </c>
      <c r="G24" s="84">
        <v>3</v>
      </c>
      <c r="H24" s="84"/>
      <c r="I24" s="84"/>
      <c r="J24" s="84">
        <v>16</v>
      </c>
      <c r="K24" s="84">
        <v>2</v>
      </c>
      <c r="L24" s="154">
        <f t="shared" ref="L24:M29" si="4">SUM(B24,D24,F24,H24,J24)</f>
        <v>24</v>
      </c>
      <c r="M24" s="147">
        <f t="shared" si="4"/>
        <v>5</v>
      </c>
    </row>
    <row r="25" spans="1:13" s="6" customFormat="1" x14ac:dyDescent="0.2">
      <c r="A25" s="50" t="s">
        <v>135</v>
      </c>
      <c r="B25" s="84">
        <v>1</v>
      </c>
      <c r="C25" s="84"/>
      <c r="D25" s="84">
        <v>1</v>
      </c>
      <c r="E25" s="84">
        <v>1</v>
      </c>
      <c r="F25" s="84">
        <v>5</v>
      </c>
      <c r="G25" s="84">
        <v>3</v>
      </c>
      <c r="H25" s="84">
        <v>1</v>
      </c>
      <c r="I25" s="84">
        <v>1</v>
      </c>
      <c r="J25" s="84">
        <v>15</v>
      </c>
      <c r="K25" s="84">
        <v>5</v>
      </c>
      <c r="L25" s="154">
        <f t="shared" si="4"/>
        <v>23</v>
      </c>
      <c r="M25" s="147">
        <f t="shared" si="4"/>
        <v>10</v>
      </c>
    </row>
    <row r="26" spans="1:13" s="6" customFormat="1" x14ac:dyDescent="0.2">
      <c r="A26" s="50" t="s">
        <v>136</v>
      </c>
      <c r="B26" s="84">
        <v>1</v>
      </c>
      <c r="C26" s="84">
        <v>1</v>
      </c>
      <c r="D26" s="84"/>
      <c r="E26" s="84"/>
      <c r="F26" s="84">
        <v>2</v>
      </c>
      <c r="G26" s="84"/>
      <c r="H26" s="84"/>
      <c r="I26" s="84"/>
      <c r="J26" s="84">
        <v>2</v>
      </c>
      <c r="K26" s="84"/>
      <c r="L26" s="154">
        <f t="shared" si="4"/>
        <v>5</v>
      </c>
      <c r="M26" s="147">
        <f t="shared" si="4"/>
        <v>1</v>
      </c>
    </row>
    <row r="27" spans="1:13" s="6" customFormat="1" x14ac:dyDescent="0.2">
      <c r="A27" s="50" t="s">
        <v>137</v>
      </c>
      <c r="B27" s="84">
        <v>3</v>
      </c>
      <c r="C27" s="84">
        <v>1</v>
      </c>
      <c r="D27" s="84">
        <v>18</v>
      </c>
      <c r="E27" s="84">
        <v>5</v>
      </c>
      <c r="F27" s="84">
        <v>40</v>
      </c>
      <c r="G27" s="84">
        <v>15</v>
      </c>
      <c r="H27" s="84">
        <v>4</v>
      </c>
      <c r="I27" s="84">
        <v>3</v>
      </c>
      <c r="J27" s="84">
        <v>24</v>
      </c>
      <c r="K27" s="84">
        <v>13</v>
      </c>
      <c r="L27" s="154">
        <f t="shared" si="4"/>
        <v>89</v>
      </c>
      <c r="M27" s="147">
        <f t="shared" si="4"/>
        <v>37</v>
      </c>
    </row>
    <row r="28" spans="1:13" s="6" customFormat="1" x14ac:dyDescent="0.2">
      <c r="A28" s="191" t="s">
        <v>138</v>
      </c>
      <c r="B28" s="84"/>
      <c r="C28" s="84"/>
      <c r="D28" s="84"/>
      <c r="E28" s="84"/>
      <c r="F28" s="84"/>
      <c r="G28" s="84"/>
      <c r="H28" s="84"/>
      <c r="I28" s="84"/>
      <c r="J28" s="84"/>
      <c r="K28" s="84"/>
      <c r="L28" s="154">
        <f t="shared" si="4"/>
        <v>0</v>
      </c>
      <c r="M28" s="147">
        <f t="shared" si="4"/>
        <v>0</v>
      </c>
    </row>
    <row r="29" spans="1:13" x14ac:dyDescent="0.2">
      <c r="A29" s="23" t="s">
        <v>6</v>
      </c>
      <c r="B29" s="154">
        <f t="shared" ref="B29:K29" si="5">SUM(B24:B28)</f>
        <v>6</v>
      </c>
      <c r="C29" s="154">
        <f t="shared" si="5"/>
        <v>2</v>
      </c>
      <c r="D29" s="154">
        <f t="shared" si="5"/>
        <v>21</v>
      </c>
      <c r="E29" s="154">
        <f t="shared" si="5"/>
        <v>6</v>
      </c>
      <c r="F29" s="154">
        <f t="shared" si="5"/>
        <v>52</v>
      </c>
      <c r="G29" s="154">
        <f t="shared" si="5"/>
        <v>21</v>
      </c>
      <c r="H29" s="154">
        <f t="shared" si="5"/>
        <v>5</v>
      </c>
      <c r="I29" s="154">
        <f t="shared" si="5"/>
        <v>4</v>
      </c>
      <c r="J29" s="154">
        <f t="shared" si="5"/>
        <v>57</v>
      </c>
      <c r="K29" s="154">
        <f t="shared" si="5"/>
        <v>20</v>
      </c>
      <c r="L29" s="154">
        <f t="shared" si="4"/>
        <v>141</v>
      </c>
      <c r="M29" s="147">
        <f t="shared" si="4"/>
        <v>53</v>
      </c>
    </row>
    <row r="30" spans="1:13" s="6" customFormat="1" x14ac:dyDescent="0.2">
      <c r="A30" s="67" t="s">
        <v>38</v>
      </c>
      <c r="B30" s="669"/>
      <c r="C30" s="669"/>
      <c r="D30" s="669"/>
      <c r="E30" s="669"/>
      <c r="F30" s="669"/>
      <c r="G30" s="669"/>
      <c r="H30" s="669"/>
      <c r="I30" s="669"/>
      <c r="J30" s="669"/>
      <c r="K30" s="669"/>
      <c r="L30" s="669"/>
      <c r="M30" s="153"/>
    </row>
    <row r="31" spans="1:13" s="6" customFormat="1" x14ac:dyDescent="0.2">
      <c r="A31" s="151"/>
      <c r="B31" s="666" t="s">
        <v>129</v>
      </c>
      <c r="C31" s="666"/>
      <c r="D31" s="666" t="s">
        <v>130</v>
      </c>
      <c r="E31" s="666"/>
      <c r="F31" s="666" t="s">
        <v>131</v>
      </c>
      <c r="G31" s="666"/>
      <c r="H31" s="666" t="s">
        <v>132</v>
      </c>
      <c r="I31" s="666"/>
      <c r="J31" s="666" t="s">
        <v>6</v>
      </c>
      <c r="K31" s="666" t="s">
        <v>123</v>
      </c>
      <c r="L31" s="666"/>
      <c r="M31" s="667"/>
    </row>
    <row r="32" spans="1:13" s="6" customFormat="1" ht="15" customHeight="1" x14ac:dyDescent="0.2">
      <c r="A32" s="50" t="s">
        <v>133</v>
      </c>
      <c r="B32" s="479" t="s">
        <v>6</v>
      </c>
      <c r="C32" s="479" t="s">
        <v>123</v>
      </c>
      <c r="D32" s="479" t="s">
        <v>6</v>
      </c>
      <c r="E32" s="479" t="s">
        <v>123</v>
      </c>
      <c r="F32" s="479" t="s">
        <v>6</v>
      </c>
      <c r="G32" s="479" t="s">
        <v>123</v>
      </c>
      <c r="H32" s="479" t="s">
        <v>6</v>
      </c>
      <c r="I32" s="479" t="s">
        <v>123</v>
      </c>
      <c r="J32" s="666"/>
      <c r="K32" s="666"/>
      <c r="L32" s="666"/>
      <c r="M32" s="668"/>
    </row>
    <row r="33" spans="1:13" s="6" customFormat="1" x14ac:dyDescent="0.2">
      <c r="A33" s="50" t="s">
        <v>134</v>
      </c>
      <c r="B33" s="84">
        <v>2</v>
      </c>
      <c r="C33" s="84"/>
      <c r="D33" s="84">
        <v>4</v>
      </c>
      <c r="E33" s="84"/>
      <c r="F33" s="84">
        <v>9</v>
      </c>
      <c r="G33" s="84">
        <v>5</v>
      </c>
      <c r="H33" s="84">
        <v>2</v>
      </c>
      <c r="I33" s="84">
        <v>2</v>
      </c>
      <c r="J33" s="84">
        <v>22</v>
      </c>
      <c r="K33" s="84">
        <v>3</v>
      </c>
      <c r="L33" s="154">
        <f t="shared" ref="L33:M38" si="6">SUM(B33,D33,F33,H33,J33)</f>
        <v>39</v>
      </c>
      <c r="M33" s="147">
        <f t="shared" si="6"/>
        <v>10</v>
      </c>
    </row>
    <row r="34" spans="1:13" s="6" customFormat="1" x14ac:dyDescent="0.2">
      <c r="A34" s="50" t="s">
        <v>135</v>
      </c>
      <c r="B34" s="84"/>
      <c r="C34" s="84"/>
      <c r="D34" s="84"/>
      <c r="E34" s="84"/>
      <c r="F34" s="84">
        <v>3</v>
      </c>
      <c r="G34" s="84">
        <v>2</v>
      </c>
      <c r="H34" s="84">
        <v>3</v>
      </c>
      <c r="I34" s="84">
        <v>3</v>
      </c>
      <c r="J34" s="84">
        <v>5</v>
      </c>
      <c r="K34" s="84">
        <v>2</v>
      </c>
      <c r="L34" s="154">
        <f t="shared" si="6"/>
        <v>11</v>
      </c>
      <c r="M34" s="147">
        <f t="shared" si="6"/>
        <v>7</v>
      </c>
    </row>
    <row r="35" spans="1:13" s="6" customFormat="1" x14ac:dyDescent="0.2">
      <c r="A35" s="50" t="s">
        <v>136</v>
      </c>
      <c r="B35" s="84">
        <v>1</v>
      </c>
      <c r="C35" s="84"/>
      <c r="D35" s="84">
        <v>1</v>
      </c>
      <c r="E35" s="84"/>
      <c r="F35" s="84">
        <v>1</v>
      </c>
      <c r="G35" s="84"/>
      <c r="H35" s="84"/>
      <c r="I35" s="84"/>
      <c r="J35" s="84">
        <v>1</v>
      </c>
      <c r="K35" s="84">
        <v>1</v>
      </c>
      <c r="L35" s="154">
        <f t="shared" si="6"/>
        <v>4</v>
      </c>
      <c r="M35" s="147">
        <f t="shared" si="6"/>
        <v>1</v>
      </c>
    </row>
    <row r="36" spans="1:13" s="6" customFormat="1" x14ac:dyDescent="0.2">
      <c r="A36" s="50" t="s">
        <v>137</v>
      </c>
      <c r="B36" s="84">
        <v>5</v>
      </c>
      <c r="C36" s="84">
        <v>1</v>
      </c>
      <c r="D36" s="84">
        <v>13</v>
      </c>
      <c r="E36" s="84">
        <v>1</v>
      </c>
      <c r="F36" s="84">
        <v>33</v>
      </c>
      <c r="G36" s="84">
        <v>10</v>
      </c>
      <c r="H36" s="84">
        <v>7</v>
      </c>
      <c r="I36" s="84">
        <v>4</v>
      </c>
      <c r="J36" s="84">
        <v>4</v>
      </c>
      <c r="K36" s="84"/>
      <c r="L36" s="154">
        <f t="shared" si="6"/>
        <v>62</v>
      </c>
      <c r="M36" s="147">
        <f t="shared" si="6"/>
        <v>16</v>
      </c>
    </row>
    <row r="37" spans="1:13" s="6" customFormat="1" x14ac:dyDescent="0.2">
      <c r="A37" s="191" t="s">
        <v>138</v>
      </c>
      <c r="B37" s="84"/>
      <c r="C37" s="84"/>
      <c r="D37" s="84"/>
      <c r="E37" s="84"/>
      <c r="F37" s="84"/>
      <c r="G37" s="84"/>
      <c r="H37" s="84"/>
      <c r="I37" s="84"/>
      <c r="J37" s="84"/>
      <c r="K37" s="84"/>
      <c r="L37" s="154">
        <f t="shared" si="6"/>
        <v>0</v>
      </c>
      <c r="M37" s="147">
        <f t="shared" si="6"/>
        <v>0</v>
      </c>
    </row>
    <row r="38" spans="1:13" x14ac:dyDescent="0.2">
      <c r="A38" s="23" t="s">
        <v>6</v>
      </c>
      <c r="B38" s="154">
        <f t="shared" ref="B38:K38" si="7">SUM(B33:B37)</f>
        <v>8</v>
      </c>
      <c r="C38" s="154">
        <f t="shared" si="7"/>
        <v>1</v>
      </c>
      <c r="D38" s="154">
        <f t="shared" si="7"/>
        <v>18</v>
      </c>
      <c r="E38" s="154">
        <f t="shared" si="7"/>
        <v>1</v>
      </c>
      <c r="F38" s="154">
        <f t="shared" si="7"/>
        <v>46</v>
      </c>
      <c r="G38" s="154">
        <f t="shared" si="7"/>
        <v>17</v>
      </c>
      <c r="H38" s="154">
        <f t="shared" si="7"/>
        <v>12</v>
      </c>
      <c r="I38" s="154">
        <f t="shared" si="7"/>
        <v>9</v>
      </c>
      <c r="J38" s="154">
        <f t="shared" si="7"/>
        <v>32</v>
      </c>
      <c r="K38" s="154">
        <f t="shared" si="7"/>
        <v>6</v>
      </c>
      <c r="L38" s="154">
        <f t="shared" si="6"/>
        <v>116</v>
      </c>
      <c r="M38" s="147">
        <f t="shared" si="6"/>
        <v>34</v>
      </c>
    </row>
    <row r="39" spans="1:13" ht="15" customHeight="1" x14ac:dyDescent="0.2">
      <c r="A39" s="132" t="s">
        <v>572</v>
      </c>
      <c r="B39" s="663"/>
      <c r="C39" s="664"/>
      <c r="D39" s="664"/>
      <c r="E39" s="664"/>
      <c r="F39" s="664"/>
      <c r="G39" s="664"/>
      <c r="H39" s="664"/>
      <c r="I39" s="664"/>
      <c r="J39" s="664"/>
      <c r="K39" s="664"/>
      <c r="L39" s="664"/>
      <c r="M39" s="665"/>
    </row>
    <row r="40" spans="1:13" x14ac:dyDescent="0.2">
      <c r="A40" s="151"/>
      <c r="B40" s="666" t="s">
        <v>129</v>
      </c>
      <c r="C40" s="666"/>
      <c r="D40" s="666" t="s">
        <v>130</v>
      </c>
      <c r="E40" s="666"/>
      <c r="F40" s="666" t="s">
        <v>131</v>
      </c>
      <c r="G40" s="666"/>
      <c r="H40" s="666" t="s">
        <v>132</v>
      </c>
      <c r="I40" s="666"/>
      <c r="J40" s="666" t="s">
        <v>6</v>
      </c>
      <c r="K40" s="666" t="s">
        <v>123</v>
      </c>
      <c r="L40" s="666"/>
      <c r="M40" s="667"/>
    </row>
    <row r="41" spans="1:13" ht="15" customHeight="1" x14ac:dyDescent="0.2">
      <c r="A41" s="50" t="s">
        <v>133</v>
      </c>
      <c r="B41" s="479" t="s">
        <v>6</v>
      </c>
      <c r="C41" s="479" t="s">
        <v>123</v>
      </c>
      <c r="D41" s="479" t="s">
        <v>6</v>
      </c>
      <c r="E41" s="479" t="s">
        <v>123</v>
      </c>
      <c r="F41" s="479" t="s">
        <v>6</v>
      </c>
      <c r="G41" s="479" t="s">
        <v>123</v>
      </c>
      <c r="H41" s="479" t="s">
        <v>6</v>
      </c>
      <c r="I41" s="479" t="s">
        <v>123</v>
      </c>
      <c r="J41" s="666"/>
      <c r="K41" s="666"/>
      <c r="L41" s="666"/>
      <c r="M41" s="668"/>
    </row>
    <row r="42" spans="1:13" x14ac:dyDescent="0.2">
      <c r="A42" s="50" t="s">
        <v>134</v>
      </c>
      <c r="B42" s="84"/>
      <c r="C42" s="84"/>
      <c r="D42" s="84"/>
      <c r="E42" s="84"/>
      <c r="F42" s="84"/>
      <c r="G42" s="84"/>
      <c r="H42" s="84"/>
      <c r="I42" s="84"/>
      <c r="J42" s="84"/>
      <c r="K42" s="84"/>
      <c r="L42" s="154">
        <f t="shared" ref="L42:M47" si="8">SUM(B42,D42,F42,H42,J42)</f>
        <v>0</v>
      </c>
      <c r="M42" s="147">
        <f t="shared" si="8"/>
        <v>0</v>
      </c>
    </row>
    <row r="43" spans="1:13" x14ac:dyDescent="0.2">
      <c r="A43" s="50" t="s">
        <v>135</v>
      </c>
      <c r="B43" s="84"/>
      <c r="C43" s="84"/>
      <c r="D43" s="84"/>
      <c r="E43" s="84"/>
      <c r="F43" s="84"/>
      <c r="G43" s="84"/>
      <c r="H43" s="84"/>
      <c r="I43" s="84"/>
      <c r="J43" s="84"/>
      <c r="K43" s="84"/>
      <c r="L43" s="154">
        <f t="shared" si="8"/>
        <v>0</v>
      </c>
      <c r="M43" s="147">
        <f t="shared" si="8"/>
        <v>0</v>
      </c>
    </row>
    <row r="44" spans="1:13" x14ac:dyDescent="0.2">
      <c r="A44" s="50" t="s">
        <v>136</v>
      </c>
      <c r="B44" s="84"/>
      <c r="C44" s="84"/>
      <c r="D44" s="84"/>
      <c r="E44" s="84"/>
      <c r="F44" s="84"/>
      <c r="G44" s="84"/>
      <c r="H44" s="84"/>
      <c r="I44" s="84"/>
      <c r="J44" s="84"/>
      <c r="K44" s="84"/>
      <c r="L44" s="154">
        <f t="shared" si="8"/>
        <v>0</v>
      </c>
      <c r="M44" s="147">
        <f t="shared" si="8"/>
        <v>0</v>
      </c>
    </row>
    <row r="45" spans="1:13" x14ac:dyDescent="0.2">
      <c r="A45" s="50" t="s">
        <v>137</v>
      </c>
      <c r="B45" s="84"/>
      <c r="C45" s="84"/>
      <c r="D45" s="84"/>
      <c r="E45" s="84"/>
      <c r="F45" s="84"/>
      <c r="G45" s="84"/>
      <c r="H45" s="84"/>
      <c r="I45" s="84"/>
      <c r="J45" s="84"/>
      <c r="K45" s="84"/>
      <c r="L45" s="154">
        <f t="shared" si="8"/>
        <v>0</v>
      </c>
      <c r="M45" s="147">
        <f t="shared" si="8"/>
        <v>0</v>
      </c>
    </row>
    <row r="46" spans="1:13" x14ac:dyDescent="0.2">
      <c r="A46" s="191" t="s">
        <v>138</v>
      </c>
      <c r="B46" s="84"/>
      <c r="C46" s="84"/>
      <c r="D46" s="84"/>
      <c r="E46" s="84"/>
      <c r="F46" s="84"/>
      <c r="G46" s="84"/>
      <c r="H46" s="84"/>
      <c r="I46" s="84"/>
      <c r="J46" s="84"/>
      <c r="K46" s="84"/>
      <c r="L46" s="154">
        <f t="shared" si="8"/>
        <v>0</v>
      </c>
      <c r="M46" s="147">
        <f t="shared" si="8"/>
        <v>0</v>
      </c>
    </row>
    <row r="47" spans="1:13" x14ac:dyDescent="0.2">
      <c r="A47" s="44" t="s">
        <v>6</v>
      </c>
      <c r="B47" s="154">
        <f t="shared" ref="B47:K47" si="9">SUM(B42:B46)</f>
        <v>0</v>
      </c>
      <c r="C47" s="154">
        <f t="shared" si="9"/>
        <v>0</v>
      </c>
      <c r="D47" s="154">
        <f t="shared" si="9"/>
        <v>0</v>
      </c>
      <c r="E47" s="154">
        <f t="shared" si="9"/>
        <v>0</v>
      </c>
      <c r="F47" s="154">
        <f t="shared" si="9"/>
        <v>0</v>
      </c>
      <c r="G47" s="154">
        <f t="shared" si="9"/>
        <v>0</v>
      </c>
      <c r="H47" s="154">
        <f t="shared" si="9"/>
        <v>0</v>
      </c>
      <c r="I47" s="154">
        <f t="shared" si="9"/>
        <v>0</v>
      </c>
      <c r="J47" s="154">
        <f t="shared" si="9"/>
        <v>0</v>
      </c>
      <c r="K47" s="154">
        <f t="shared" si="9"/>
        <v>0</v>
      </c>
      <c r="L47" s="154">
        <f t="shared" si="8"/>
        <v>0</v>
      </c>
      <c r="M47" s="147">
        <f t="shared" si="8"/>
        <v>0</v>
      </c>
    </row>
    <row r="48" spans="1:13" x14ac:dyDescent="0.2">
      <c r="A48" s="132" t="s">
        <v>1</v>
      </c>
      <c r="B48" s="663"/>
      <c r="C48" s="664"/>
      <c r="D48" s="664"/>
      <c r="E48" s="664"/>
      <c r="F48" s="664"/>
      <c r="G48" s="664"/>
      <c r="H48" s="664"/>
      <c r="I48" s="664"/>
      <c r="J48" s="664"/>
      <c r="K48" s="664"/>
      <c r="L48" s="664"/>
      <c r="M48" s="665"/>
    </row>
    <row r="49" spans="1:13" x14ac:dyDescent="0.2">
      <c r="A49" s="151"/>
      <c r="B49" s="666" t="s">
        <v>129</v>
      </c>
      <c r="C49" s="666"/>
      <c r="D49" s="666" t="s">
        <v>130</v>
      </c>
      <c r="E49" s="666"/>
      <c r="F49" s="666" t="s">
        <v>131</v>
      </c>
      <c r="G49" s="666"/>
      <c r="H49" s="666" t="s">
        <v>132</v>
      </c>
      <c r="I49" s="666"/>
      <c r="J49" s="666" t="s">
        <v>6</v>
      </c>
      <c r="K49" s="666" t="s">
        <v>123</v>
      </c>
      <c r="L49" s="666"/>
      <c r="M49" s="667"/>
    </row>
    <row r="50" spans="1:13" ht="12.75" customHeight="1" x14ac:dyDescent="0.2">
      <c r="A50" s="50" t="s">
        <v>133</v>
      </c>
      <c r="B50" s="479" t="s">
        <v>6</v>
      </c>
      <c r="C50" s="479" t="s">
        <v>123</v>
      </c>
      <c r="D50" s="479" t="s">
        <v>6</v>
      </c>
      <c r="E50" s="479" t="s">
        <v>123</v>
      </c>
      <c r="F50" s="479" t="s">
        <v>6</v>
      </c>
      <c r="G50" s="479" t="s">
        <v>123</v>
      </c>
      <c r="H50" s="479" t="s">
        <v>6</v>
      </c>
      <c r="I50" s="479" t="s">
        <v>123</v>
      </c>
      <c r="J50" s="666"/>
      <c r="K50" s="666"/>
      <c r="L50" s="666"/>
      <c r="M50" s="668"/>
    </row>
    <row r="51" spans="1:13" x14ac:dyDescent="0.2">
      <c r="A51" s="50" t="s">
        <v>134</v>
      </c>
      <c r="B51" s="84">
        <v>6</v>
      </c>
      <c r="C51" s="84"/>
      <c r="D51" s="84">
        <v>8</v>
      </c>
      <c r="E51" s="84">
        <v>1</v>
      </c>
      <c r="F51" s="84">
        <v>19</v>
      </c>
      <c r="G51" s="84">
        <v>11</v>
      </c>
      <c r="H51" s="84">
        <v>10</v>
      </c>
      <c r="I51" s="84">
        <v>7</v>
      </c>
      <c r="J51" s="84">
        <v>48</v>
      </c>
      <c r="K51" s="84">
        <v>7</v>
      </c>
      <c r="L51" s="154">
        <f t="shared" ref="L51:M55" si="10">SUM(B51,D51,F51,H51,J51)</f>
        <v>91</v>
      </c>
      <c r="M51" s="147">
        <f t="shared" si="10"/>
        <v>26</v>
      </c>
    </row>
    <row r="52" spans="1:13" x14ac:dyDescent="0.2">
      <c r="A52" s="50" t="s">
        <v>135</v>
      </c>
      <c r="B52" s="84">
        <v>3</v>
      </c>
      <c r="C52" s="84"/>
      <c r="D52" s="84">
        <v>8</v>
      </c>
      <c r="E52" s="84">
        <v>2</v>
      </c>
      <c r="F52" s="84">
        <v>27</v>
      </c>
      <c r="G52" s="84">
        <v>14</v>
      </c>
      <c r="H52" s="84">
        <v>13</v>
      </c>
      <c r="I52" s="84">
        <v>9</v>
      </c>
      <c r="J52" s="84">
        <v>24</v>
      </c>
      <c r="K52" s="84">
        <v>9</v>
      </c>
      <c r="L52" s="154">
        <f t="shared" si="10"/>
        <v>75</v>
      </c>
      <c r="M52" s="147">
        <f t="shared" si="10"/>
        <v>34</v>
      </c>
    </row>
    <row r="53" spans="1:13" x14ac:dyDescent="0.2">
      <c r="A53" s="50" t="s">
        <v>136</v>
      </c>
      <c r="B53" s="84">
        <v>2</v>
      </c>
      <c r="C53" s="84">
        <v>1</v>
      </c>
      <c r="D53" s="84">
        <v>2</v>
      </c>
      <c r="E53" s="84"/>
      <c r="F53" s="84">
        <v>26</v>
      </c>
      <c r="G53" s="84">
        <v>16</v>
      </c>
      <c r="H53" s="84">
        <v>4</v>
      </c>
      <c r="I53" s="84">
        <v>3</v>
      </c>
      <c r="J53" s="84">
        <v>3</v>
      </c>
      <c r="K53" s="84">
        <v>1</v>
      </c>
      <c r="L53" s="154">
        <f t="shared" si="10"/>
        <v>37</v>
      </c>
      <c r="M53" s="147">
        <f t="shared" si="10"/>
        <v>21</v>
      </c>
    </row>
    <row r="54" spans="1:13" x14ac:dyDescent="0.2">
      <c r="A54" s="50" t="s">
        <v>137</v>
      </c>
      <c r="B54" s="84">
        <v>26</v>
      </c>
      <c r="C54" s="84">
        <v>6</v>
      </c>
      <c r="D54" s="84">
        <v>62</v>
      </c>
      <c r="E54" s="84">
        <v>22</v>
      </c>
      <c r="F54" s="84">
        <v>159</v>
      </c>
      <c r="G54" s="84">
        <v>71</v>
      </c>
      <c r="H54" s="84">
        <v>38</v>
      </c>
      <c r="I54" s="84">
        <v>21</v>
      </c>
      <c r="J54" s="84">
        <v>31</v>
      </c>
      <c r="K54" s="84">
        <v>14</v>
      </c>
      <c r="L54" s="154">
        <f t="shared" si="10"/>
        <v>316</v>
      </c>
      <c r="M54" s="147">
        <f t="shared" si="10"/>
        <v>134</v>
      </c>
    </row>
    <row r="55" spans="1:13" ht="13.5" thickBot="1" x14ac:dyDescent="0.25">
      <c r="A55" s="488" t="s">
        <v>138</v>
      </c>
      <c r="B55" s="489"/>
      <c r="C55" s="489"/>
      <c r="D55" s="489"/>
      <c r="E55" s="489"/>
      <c r="F55" s="489"/>
      <c r="G55" s="489"/>
      <c r="H55" s="489"/>
      <c r="I55" s="489"/>
      <c r="J55" s="489"/>
      <c r="K55" s="489"/>
      <c r="L55" s="145">
        <f t="shared" si="10"/>
        <v>0</v>
      </c>
      <c r="M55" s="211">
        <f t="shared" si="10"/>
        <v>0</v>
      </c>
    </row>
    <row r="56" spans="1:13" ht="13.5" thickBot="1" x14ac:dyDescent="0.25">
      <c r="A56" s="423" t="s">
        <v>510</v>
      </c>
      <c r="B56" s="490">
        <v>37</v>
      </c>
      <c r="C56" s="490">
        <v>7</v>
      </c>
      <c r="D56" s="490">
        <v>80</v>
      </c>
      <c r="E56" s="490">
        <v>25</v>
      </c>
      <c r="F56" s="490">
        <v>231</v>
      </c>
      <c r="G56" s="490">
        <v>112</v>
      </c>
      <c r="H56" s="490">
        <v>65</v>
      </c>
      <c r="I56" s="490">
        <v>40</v>
      </c>
      <c r="J56" s="490">
        <v>106</v>
      </c>
      <c r="K56" s="490">
        <v>31</v>
      </c>
      <c r="L56" s="490">
        <v>519</v>
      </c>
      <c r="M56" s="491">
        <v>215</v>
      </c>
    </row>
    <row r="57" spans="1:13" s="40" customFormat="1" x14ac:dyDescent="0.2">
      <c r="A57" s="2"/>
      <c r="B57" s="39"/>
      <c r="C57" s="39"/>
      <c r="D57" s="39"/>
      <c r="E57" s="39"/>
      <c r="F57" s="39"/>
      <c r="G57" s="39"/>
      <c r="H57" s="39"/>
      <c r="I57" s="39"/>
      <c r="J57" s="39"/>
      <c r="K57" s="39"/>
      <c r="L57" s="39"/>
      <c r="M57" s="39"/>
    </row>
    <row r="58" spans="1:13" s="40" customFormat="1" x14ac:dyDescent="0.2">
      <c r="A58" s="2"/>
      <c r="B58" s="39"/>
      <c r="C58" s="39"/>
      <c r="D58" s="39"/>
      <c r="E58" s="39"/>
      <c r="F58" s="39"/>
      <c r="G58" s="39"/>
      <c r="H58" s="39"/>
      <c r="I58" s="39"/>
      <c r="J58" s="39"/>
      <c r="K58" s="39"/>
      <c r="L58" s="39"/>
      <c r="M58" s="39"/>
    </row>
    <row r="59" spans="1:13" x14ac:dyDescent="0.2">
      <c r="A59" s="4" t="s">
        <v>139</v>
      </c>
    </row>
    <row r="60" spans="1:13" ht="15" customHeight="1" x14ac:dyDescent="0.2">
      <c r="A60" s="628" t="s">
        <v>140</v>
      </c>
      <c r="B60" s="628"/>
      <c r="C60" s="628"/>
      <c r="D60" s="628"/>
      <c r="E60" s="628"/>
      <c r="F60" s="628"/>
      <c r="G60" s="628"/>
      <c r="H60" s="628"/>
      <c r="I60" s="628"/>
      <c r="J60" s="628"/>
      <c r="K60" s="628"/>
      <c r="L60" s="628"/>
      <c r="M60" s="628"/>
    </row>
    <row r="61" spans="1:13" ht="15" customHeight="1" x14ac:dyDescent="0.2">
      <c r="A61" s="591" t="s">
        <v>573</v>
      </c>
      <c r="B61" s="591"/>
      <c r="C61" s="591"/>
      <c r="D61" s="591"/>
      <c r="E61" s="591"/>
      <c r="F61" s="591"/>
      <c r="G61" s="591"/>
      <c r="H61" s="591"/>
      <c r="I61" s="591"/>
      <c r="J61" s="591"/>
      <c r="K61" s="591"/>
      <c r="L61" s="591"/>
      <c r="M61" s="591"/>
    </row>
  </sheetData>
  <mergeCells count="59">
    <mergeCell ref="A1:M1"/>
    <mergeCell ref="B2:I2"/>
    <mergeCell ref="J2:K2"/>
    <mergeCell ref="B3:L3"/>
    <mergeCell ref="B4:C4"/>
    <mergeCell ref="D4:E4"/>
    <mergeCell ref="F4:G4"/>
    <mergeCell ref="H4:I4"/>
    <mergeCell ref="J4:J5"/>
    <mergeCell ref="K4:K5"/>
    <mergeCell ref="L4:L5"/>
    <mergeCell ref="M4:M5"/>
    <mergeCell ref="B12:L12"/>
    <mergeCell ref="B13:C13"/>
    <mergeCell ref="D13:E13"/>
    <mergeCell ref="F13:G13"/>
    <mergeCell ref="H13:I13"/>
    <mergeCell ref="J13:J14"/>
    <mergeCell ref="K13:K14"/>
    <mergeCell ref="L13:L14"/>
    <mergeCell ref="M13:M14"/>
    <mergeCell ref="B21:L21"/>
    <mergeCell ref="B22:C22"/>
    <mergeCell ref="D22:E22"/>
    <mergeCell ref="F22:G22"/>
    <mergeCell ref="H22:I22"/>
    <mergeCell ref="J22:J23"/>
    <mergeCell ref="K22:K23"/>
    <mergeCell ref="L22:L23"/>
    <mergeCell ref="M22:M23"/>
    <mergeCell ref="B30:L30"/>
    <mergeCell ref="B31:C31"/>
    <mergeCell ref="D31:E31"/>
    <mergeCell ref="F31:G31"/>
    <mergeCell ref="H31:I31"/>
    <mergeCell ref="J31:J32"/>
    <mergeCell ref="K31:K32"/>
    <mergeCell ref="L31:L32"/>
    <mergeCell ref="M31:M32"/>
    <mergeCell ref="B39:M39"/>
    <mergeCell ref="B40:C40"/>
    <mergeCell ref="D40:E40"/>
    <mergeCell ref="F40:G40"/>
    <mergeCell ref="H40:I40"/>
    <mergeCell ref="J40:J41"/>
    <mergeCell ref="K40:K41"/>
    <mergeCell ref="L40:L41"/>
    <mergeCell ref="M40:M41"/>
    <mergeCell ref="A60:M60"/>
    <mergeCell ref="A61:M61"/>
    <mergeCell ref="B48:M48"/>
    <mergeCell ref="B49:C49"/>
    <mergeCell ref="D49:E49"/>
    <mergeCell ref="F49:G49"/>
    <mergeCell ref="H49:I49"/>
    <mergeCell ref="J49:J50"/>
    <mergeCell ref="K49:K50"/>
    <mergeCell ref="L49:L50"/>
    <mergeCell ref="M49:M50"/>
  </mergeCells>
  <pageMargins left="0.7" right="0.7" top="0.75" bottom="0.75" header="0.3" footer="0.3"/>
  <pageSetup paperSize="9" scale="6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CC887-61E5-4574-83D4-67FCBF2560E8}">
  <sheetPr>
    <pageSetUpPr fitToPage="1"/>
  </sheetPr>
  <dimension ref="A1:O31"/>
  <sheetViews>
    <sheetView workbookViewId="0">
      <selection activeCell="B14" sqref="B14:J15"/>
    </sheetView>
  </sheetViews>
  <sheetFormatPr defaultColWidth="9.28515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7109375" style="1" customWidth="1"/>
    <col min="9" max="9" width="21.42578125" style="1" customWidth="1"/>
    <col min="10" max="10" width="11.7109375" style="1" customWidth="1"/>
    <col min="11" max="14" width="9.28515625" style="47"/>
    <col min="15" max="16384" width="9.28515625" style="1"/>
  </cols>
  <sheetData>
    <row r="1" spans="1:15" ht="42.75" customHeight="1" thickBot="1" x14ac:dyDescent="0.3">
      <c r="A1" s="630" t="s">
        <v>489</v>
      </c>
      <c r="B1" s="631"/>
      <c r="C1" s="631"/>
      <c r="D1" s="631"/>
      <c r="E1" s="631"/>
      <c r="F1" s="631"/>
      <c r="G1" s="631"/>
      <c r="H1" s="631"/>
      <c r="I1" s="632"/>
      <c r="J1" s="633"/>
    </row>
    <row r="2" spans="1:15" s="5" customFormat="1" ht="21.75" customHeight="1" x14ac:dyDescent="0.2">
      <c r="A2" s="676" t="s">
        <v>1</v>
      </c>
      <c r="B2" s="678" t="s">
        <v>141</v>
      </c>
      <c r="C2" s="678" t="s">
        <v>142</v>
      </c>
      <c r="D2" s="680" t="s">
        <v>143</v>
      </c>
      <c r="E2" s="680" t="s">
        <v>144</v>
      </c>
      <c r="F2" s="680" t="s">
        <v>574</v>
      </c>
      <c r="G2" s="680" t="s">
        <v>145</v>
      </c>
      <c r="H2" s="680" t="s">
        <v>586</v>
      </c>
      <c r="I2" s="680" t="s">
        <v>575</v>
      </c>
      <c r="J2" s="682" t="s">
        <v>576</v>
      </c>
    </row>
    <row r="3" spans="1:15" s="5" customFormat="1" ht="26.25" customHeight="1" thickBot="1" x14ac:dyDescent="0.25">
      <c r="A3" s="677"/>
      <c r="B3" s="679"/>
      <c r="C3" s="679"/>
      <c r="D3" s="681"/>
      <c r="E3" s="681"/>
      <c r="F3" s="681"/>
      <c r="G3" s="681"/>
      <c r="H3" s="681"/>
      <c r="I3" s="681"/>
      <c r="J3" s="683"/>
    </row>
    <row r="4" spans="1:15" ht="26.25" customHeight="1" x14ac:dyDescent="0.2">
      <c r="A4" s="197" t="s">
        <v>674</v>
      </c>
      <c r="B4" s="274">
        <v>1</v>
      </c>
      <c r="C4" s="274">
        <v>4</v>
      </c>
      <c r="D4" s="274">
        <v>23</v>
      </c>
      <c r="E4" s="274">
        <v>33</v>
      </c>
      <c r="F4" s="274">
        <v>1</v>
      </c>
      <c r="G4" s="274">
        <v>12</v>
      </c>
      <c r="H4" s="275"/>
      <c r="I4" s="345"/>
      <c r="J4" s="198">
        <f t="shared" ref="J4:J13" si="0">SUM(B4:I4)</f>
        <v>74</v>
      </c>
      <c r="K4" s="1"/>
      <c r="L4" s="1"/>
      <c r="M4" s="1"/>
      <c r="N4" s="1"/>
    </row>
    <row r="5" spans="1:15" ht="15" customHeight="1" thickBot="1" x14ac:dyDescent="0.25">
      <c r="A5" s="201" t="s">
        <v>146</v>
      </c>
      <c r="B5" s="140">
        <v>0</v>
      </c>
      <c r="C5" s="140">
        <v>3</v>
      </c>
      <c r="D5" s="140">
        <v>9</v>
      </c>
      <c r="E5" s="140">
        <v>6</v>
      </c>
      <c r="F5" s="140"/>
      <c r="G5" s="140">
        <v>1</v>
      </c>
      <c r="H5" s="276"/>
      <c r="I5" s="346"/>
      <c r="J5" s="141">
        <f t="shared" si="0"/>
        <v>19</v>
      </c>
      <c r="K5" s="1"/>
      <c r="L5" s="1"/>
      <c r="M5" s="1"/>
      <c r="N5" s="1"/>
    </row>
    <row r="6" spans="1:15" ht="15" customHeight="1" x14ac:dyDescent="0.2">
      <c r="A6" s="206" t="s">
        <v>9</v>
      </c>
      <c r="B6" s="207">
        <v>1</v>
      </c>
      <c r="C6" s="207">
        <v>5</v>
      </c>
      <c r="D6" s="207">
        <v>11</v>
      </c>
      <c r="E6" s="207">
        <v>33</v>
      </c>
      <c r="F6" s="207">
        <v>1</v>
      </c>
      <c r="G6" s="277"/>
      <c r="H6" s="345"/>
      <c r="I6" s="207">
        <v>14</v>
      </c>
      <c r="J6" s="208">
        <f t="shared" si="0"/>
        <v>65</v>
      </c>
      <c r="K6" s="1"/>
      <c r="L6" s="1"/>
      <c r="M6" s="1"/>
      <c r="N6" s="1"/>
    </row>
    <row r="7" spans="1:15" ht="15" customHeight="1" thickBot="1" x14ac:dyDescent="0.25">
      <c r="A7" s="278" t="s">
        <v>146</v>
      </c>
      <c r="B7" s="135">
        <v>0</v>
      </c>
      <c r="C7" s="135">
        <v>4</v>
      </c>
      <c r="D7" s="143">
        <v>6</v>
      </c>
      <c r="E7" s="143">
        <v>9</v>
      </c>
      <c r="F7" s="135">
        <v>1</v>
      </c>
      <c r="G7" s="279"/>
      <c r="H7" s="346"/>
      <c r="I7" s="135">
        <v>9</v>
      </c>
      <c r="J7" s="136">
        <f t="shared" si="0"/>
        <v>29</v>
      </c>
      <c r="K7" s="1"/>
      <c r="L7" s="1"/>
      <c r="M7" s="1"/>
      <c r="N7" s="1"/>
    </row>
    <row r="8" spans="1:15" ht="15" customHeight="1" x14ac:dyDescent="0.2">
      <c r="A8" s="197" t="s">
        <v>36</v>
      </c>
      <c r="B8" s="137">
        <v>1</v>
      </c>
      <c r="C8" s="137">
        <v>3</v>
      </c>
      <c r="D8" s="207">
        <v>9</v>
      </c>
      <c r="E8" s="207">
        <v>33</v>
      </c>
      <c r="F8" s="137">
        <v>1</v>
      </c>
      <c r="G8" s="275"/>
      <c r="H8" s="345"/>
      <c r="I8" s="137">
        <v>10</v>
      </c>
      <c r="J8" s="198">
        <f t="shared" si="0"/>
        <v>57</v>
      </c>
      <c r="K8" s="1"/>
      <c r="L8" s="1"/>
      <c r="M8" s="1"/>
      <c r="N8" s="1"/>
    </row>
    <row r="9" spans="1:15" ht="15" customHeight="1" thickBot="1" x14ac:dyDescent="0.25">
      <c r="A9" s="201" t="s">
        <v>146</v>
      </c>
      <c r="B9" s="143">
        <v>0</v>
      </c>
      <c r="C9" s="143">
        <v>2</v>
      </c>
      <c r="D9" s="71">
        <v>2</v>
      </c>
      <c r="E9" s="492">
        <v>9</v>
      </c>
      <c r="F9" s="143">
        <v>1</v>
      </c>
      <c r="G9" s="276"/>
      <c r="H9" s="346"/>
      <c r="I9" s="143">
        <v>4</v>
      </c>
      <c r="J9" s="93">
        <f t="shared" si="0"/>
        <v>18</v>
      </c>
      <c r="K9" s="1"/>
      <c r="L9" s="1"/>
      <c r="M9" s="1"/>
      <c r="N9" s="1"/>
    </row>
    <row r="10" spans="1:15" ht="15" customHeight="1" x14ac:dyDescent="0.2">
      <c r="A10" s="197" t="s">
        <v>37</v>
      </c>
      <c r="B10" s="137">
        <v>1</v>
      </c>
      <c r="C10" s="137">
        <v>4</v>
      </c>
      <c r="D10" s="207">
        <v>11</v>
      </c>
      <c r="E10" s="207">
        <v>22</v>
      </c>
      <c r="F10" s="137">
        <v>1</v>
      </c>
      <c r="G10" s="275"/>
      <c r="H10" s="345"/>
      <c r="I10" s="207">
        <v>8</v>
      </c>
      <c r="J10" s="207">
        <f t="shared" si="0"/>
        <v>47</v>
      </c>
      <c r="K10" s="1"/>
      <c r="L10" s="1"/>
      <c r="M10" s="1"/>
      <c r="N10" s="1"/>
    </row>
    <row r="11" spans="1:15" ht="15" customHeight="1" thickBot="1" x14ac:dyDescent="0.3">
      <c r="A11" s="201" t="s">
        <v>146</v>
      </c>
      <c r="B11" s="143">
        <v>0</v>
      </c>
      <c r="C11" s="143">
        <v>1</v>
      </c>
      <c r="D11" s="143">
        <v>1</v>
      </c>
      <c r="E11" s="143">
        <v>5</v>
      </c>
      <c r="F11" s="143">
        <v>1</v>
      </c>
      <c r="G11" s="276"/>
      <c r="H11" s="346"/>
      <c r="I11" s="143">
        <v>2</v>
      </c>
      <c r="J11" s="93">
        <f t="shared" si="0"/>
        <v>10</v>
      </c>
    </row>
    <row r="12" spans="1:15" ht="15" customHeight="1" x14ac:dyDescent="0.25">
      <c r="A12" s="197" t="s">
        <v>38</v>
      </c>
      <c r="B12" s="137">
        <v>1</v>
      </c>
      <c r="C12" s="137">
        <v>4</v>
      </c>
      <c r="D12" s="137">
        <v>9</v>
      </c>
      <c r="E12" s="137">
        <v>31</v>
      </c>
      <c r="F12" s="137">
        <v>1</v>
      </c>
      <c r="G12" s="275"/>
      <c r="H12" s="345"/>
      <c r="I12" s="137">
        <v>8</v>
      </c>
      <c r="J12" s="198">
        <f t="shared" si="0"/>
        <v>54</v>
      </c>
    </row>
    <row r="13" spans="1:15" ht="15" customHeight="1" thickBot="1" x14ac:dyDescent="0.3">
      <c r="A13" s="201" t="s">
        <v>146</v>
      </c>
      <c r="B13" s="143">
        <v>0</v>
      </c>
      <c r="C13" s="143">
        <v>0</v>
      </c>
      <c r="D13" s="143">
        <v>7</v>
      </c>
      <c r="E13" s="143">
        <v>5</v>
      </c>
      <c r="F13" s="143">
        <v>1</v>
      </c>
      <c r="G13" s="276"/>
      <c r="H13" s="346"/>
      <c r="I13" s="143">
        <v>1</v>
      </c>
      <c r="J13" s="93">
        <f t="shared" si="0"/>
        <v>14</v>
      </c>
    </row>
    <row r="14" spans="1:15" ht="15" customHeight="1" x14ac:dyDescent="0.25">
      <c r="A14" s="280" t="s">
        <v>673</v>
      </c>
      <c r="B14" s="199">
        <f>SUM(B4,B6,B8,B10,B12)</f>
        <v>5</v>
      </c>
      <c r="C14" s="199">
        <f t="shared" ref="C14:J15" si="1">SUM(C4,C6,C8,C10,C12)</f>
        <v>20</v>
      </c>
      <c r="D14" s="199">
        <f t="shared" si="1"/>
        <v>63</v>
      </c>
      <c r="E14" s="199">
        <f t="shared" si="1"/>
        <v>152</v>
      </c>
      <c r="F14" s="199">
        <f t="shared" si="1"/>
        <v>5</v>
      </c>
      <c r="G14" s="199">
        <f t="shared" si="1"/>
        <v>12</v>
      </c>
      <c r="H14" s="199">
        <f t="shared" si="1"/>
        <v>0</v>
      </c>
      <c r="I14" s="199">
        <f t="shared" si="1"/>
        <v>40</v>
      </c>
      <c r="J14" s="138">
        <f t="shared" si="1"/>
        <v>297</v>
      </c>
      <c r="O14" s="40"/>
    </row>
    <row r="15" spans="1:15" ht="15" customHeight="1" thickBot="1" x14ac:dyDescent="0.3">
      <c r="A15" s="201" t="s">
        <v>146</v>
      </c>
      <c r="B15" s="144">
        <f>SUM(B5,B7,B9,B11,B13)</f>
        <v>0</v>
      </c>
      <c r="C15" s="144">
        <f t="shared" si="1"/>
        <v>10</v>
      </c>
      <c r="D15" s="144">
        <f t="shared" si="1"/>
        <v>25</v>
      </c>
      <c r="E15" s="144">
        <f t="shared" si="1"/>
        <v>34</v>
      </c>
      <c r="F15" s="144">
        <f t="shared" si="1"/>
        <v>4</v>
      </c>
      <c r="G15" s="144">
        <f t="shared" si="1"/>
        <v>1</v>
      </c>
      <c r="H15" s="144">
        <f t="shared" si="1"/>
        <v>0</v>
      </c>
      <c r="I15" s="144">
        <f t="shared" si="1"/>
        <v>16</v>
      </c>
      <c r="J15" s="302">
        <f t="shared" si="1"/>
        <v>90</v>
      </c>
      <c r="O15" s="40"/>
    </row>
    <row r="16" spans="1:15" ht="15" customHeight="1" x14ac:dyDescent="0.2">
      <c r="A16" s="90"/>
      <c r="B16" s="92"/>
      <c r="C16" s="92"/>
      <c r="D16" s="92"/>
      <c r="E16" s="92"/>
      <c r="F16" s="92"/>
      <c r="G16" s="92"/>
      <c r="H16" s="92"/>
      <c r="I16" s="92"/>
      <c r="J16" s="92"/>
      <c r="K16" s="48"/>
      <c r="L16" s="48"/>
      <c r="M16" s="48"/>
      <c r="N16" s="48"/>
      <c r="O16" s="40"/>
    </row>
    <row r="17" spans="1:15" ht="27.75" customHeight="1" x14ac:dyDescent="0.2">
      <c r="A17" s="684" t="s">
        <v>577</v>
      </c>
      <c r="B17" s="684"/>
      <c r="C17" s="684"/>
      <c r="D17" s="684"/>
      <c r="E17" s="684"/>
      <c r="F17" s="684"/>
      <c r="G17" s="684"/>
      <c r="H17" s="684"/>
      <c r="I17" s="684"/>
      <c r="J17" s="684"/>
      <c r="K17" s="48"/>
      <c r="L17" s="48"/>
      <c r="M17" s="48"/>
      <c r="N17" s="48"/>
      <c r="O17" s="40"/>
    </row>
    <row r="18" spans="1:15" ht="15" customHeight="1" x14ac:dyDescent="0.2">
      <c r="A18" s="599" t="s">
        <v>578</v>
      </c>
      <c r="B18" s="599"/>
      <c r="C18" s="599"/>
      <c r="D18" s="599"/>
      <c r="E18" s="599"/>
      <c r="F18" s="599"/>
      <c r="G18" s="599"/>
      <c r="H18" s="599"/>
      <c r="I18" s="599"/>
      <c r="J18" s="599"/>
      <c r="K18" s="48"/>
      <c r="L18" s="48"/>
      <c r="M18" s="48"/>
      <c r="N18" s="48"/>
      <c r="O18" s="40"/>
    </row>
    <row r="19" spans="1:15" ht="15" customHeight="1" x14ac:dyDescent="0.2">
      <c r="A19" s="685" t="s">
        <v>579</v>
      </c>
      <c r="B19" s="685"/>
      <c r="C19" s="685"/>
      <c r="D19" s="685"/>
      <c r="E19" s="685"/>
      <c r="F19" s="685"/>
      <c r="G19" s="685"/>
      <c r="H19" s="685"/>
      <c r="I19" s="685"/>
      <c r="J19" s="685"/>
      <c r="K19" s="48"/>
      <c r="L19" s="48"/>
      <c r="M19" s="48"/>
      <c r="N19" s="48"/>
    </row>
    <row r="20" spans="1:15" s="92" customFormat="1" ht="27.75" customHeight="1" x14ac:dyDescent="0.2">
      <c r="A20" s="685" t="s">
        <v>580</v>
      </c>
      <c r="B20" s="685"/>
      <c r="C20" s="685"/>
      <c r="D20" s="685"/>
      <c r="E20" s="685"/>
      <c r="F20" s="685"/>
      <c r="G20" s="685"/>
      <c r="H20" s="685"/>
      <c r="I20" s="685"/>
      <c r="J20" s="685"/>
      <c r="K20" s="493"/>
      <c r="L20" s="493"/>
      <c r="M20" s="493"/>
      <c r="N20" s="493"/>
      <c r="O20" s="95"/>
    </row>
    <row r="21" spans="1:15" s="92" customFormat="1" ht="27.75" customHeight="1" x14ac:dyDescent="0.2">
      <c r="A21" s="595" t="s">
        <v>581</v>
      </c>
      <c r="B21" s="595"/>
      <c r="C21" s="595"/>
      <c r="D21" s="595"/>
      <c r="E21" s="595"/>
      <c r="F21" s="595"/>
      <c r="G21" s="595"/>
      <c r="H21" s="595"/>
      <c r="I21" s="595"/>
      <c r="J21" s="595"/>
      <c r="K21" s="493"/>
      <c r="L21" s="493"/>
      <c r="M21" s="493"/>
      <c r="N21" s="493"/>
      <c r="O21" s="95"/>
    </row>
    <row r="22" spans="1:15" ht="15" customHeight="1" x14ac:dyDescent="0.2">
      <c r="A22" s="599" t="s">
        <v>582</v>
      </c>
      <c r="B22" s="599"/>
      <c r="C22" s="599"/>
      <c r="D22" s="599"/>
      <c r="E22" s="599"/>
      <c r="F22" s="599"/>
      <c r="G22" s="599"/>
      <c r="H22" s="599"/>
      <c r="I22" s="599"/>
      <c r="J22" s="599"/>
      <c r="K22" s="1"/>
      <c r="L22" s="1"/>
      <c r="M22" s="1"/>
      <c r="N22" s="1"/>
    </row>
    <row r="23" spans="1:15" ht="15" customHeight="1" x14ac:dyDescent="0.2">
      <c r="A23" s="1"/>
      <c r="K23" s="1"/>
      <c r="L23" s="1"/>
      <c r="M23" s="1"/>
      <c r="N23" s="1"/>
    </row>
    <row r="24" spans="1:15" ht="12.75" x14ac:dyDescent="0.2">
      <c r="A24" s="246"/>
      <c r="B24" s="246"/>
      <c r="C24" s="246"/>
      <c r="D24" s="246"/>
      <c r="E24" s="246"/>
      <c r="F24" s="246"/>
      <c r="G24" s="246"/>
      <c r="H24" s="246"/>
      <c r="I24" s="246"/>
      <c r="J24" s="246"/>
      <c r="K24" s="1"/>
      <c r="L24" s="1"/>
      <c r="M24" s="1"/>
      <c r="N24" s="1"/>
    </row>
    <row r="25" spans="1:15" ht="12.75" x14ac:dyDescent="0.2">
      <c r="A25" s="1"/>
      <c r="K25" s="1"/>
      <c r="L25" s="1"/>
      <c r="M25" s="1"/>
      <c r="N25" s="1"/>
    </row>
    <row r="26" spans="1:15" ht="12.75" x14ac:dyDescent="0.2">
      <c r="A26" s="1"/>
      <c r="K26" s="1"/>
      <c r="L26" s="1"/>
      <c r="M26" s="1"/>
      <c r="N26" s="1"/>
    </row>
    <row r="27" spans="1:15" ht="12.75" x14ac:dyDescent="0.2">
      <c r="A27" s="1"/>
      <c r="K27" s="1"/>
      <c r="L27" s="1"/>
      <c r="M27" s="1"/>
      <c r="N27" s="1"/>
    </row>
    <row r="28" spans="1:15" ht="12.75" x14ac:dyDescent="0.2">
      <c r="A28" s="1"/>
      <c r="K28" s="1"/>
      <c r="L28" s="1"/>
      <c r="M28" s="1"/>
      <c r="N28" s="1"/>
    </row>
    <row r="29" spans="1:15" ht="12.75" x14ac:dyDescent="0.2">
      <c r="A29" s="1"/>
      <c r="K29" s="1"/>
      <c r="L29" s="1"/>
      <c r="M29" s="1"/>
      <c r="N29" s="1"/>
    </row>
    <row r="30" spans="1:15" ht="12.75" x14ac:dyDescent="0.2">
      <c r="A30" s="1"/>
      <c r="K30" s="1"/>
      <c r="L30" s="1"/>
      <c r="M30" s="1"/>
      <c r="N30" s="1"/>
    </row>
    <row r="31" spans="1:15" ht="12.75" x14ac:dyDescent="0.2">
      <c r="A31" s="1"/>
      <c r="K31" s="1"/>
      <c r="L31" s="1"/>
      <c r="M31" s="1"/>
      <c r="N31" s="1"/>
    </row>
  </sheetData>
  <mergeCells count="17">
    <mergeCell ref="A22:J22"/>
    <mergeCell ref="J2:J3"/>
    <mergeCell ref="A17:J17"/>
    <mergeCell ref="A18:J18"/>
    <mergeCell ref="A19:J19"/>
    <mergeCell ref="A20:J20"/>
    <mergeCell ref="A21:J21"/>
    <mergeCell ref="A1:J1"/>
    <mergeCell ref="A2:A3"/>
    <mergeCell ref="B2:B3"/>
    <mergeCell ref="C2:C3"/>
    <mergeCell ref="D2:D3"/>
    <mergeCell ref="E2:E3"/>
    <mergeCell ref="F2:F3"/>
    <mergeCell ref="G2:G3"/>
    <mergeCell ref="H2:H3"/>
    <mergeCell ref="I2:I3"/>
  </mergeCells>
  <pageMargins left="0.7" right="0.7" top="0.75" bottom="0.75" header="0.3" footer="0.3"/>
  <pageSetup paperSize="9" scale="8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7753C-2303-4919-820F-7BC4D9752FD8}">
  <dimension ref="A1:W76"/>
  <sheetViews>
    <sheetView zoomScaleNormal="100" workbookViewId="0">
      <pane ySplit="3" topLeftCell="A31" activePane="bottomLeft" state="frozen"/>
      <selection pane="bottomLeft" activeCell="B44" sqref="B44:K51"/>
    </sheetView>
  </sheetViews>
  <sheetFormatPr defaultColWidth="9.28515625" defaultRowHeight="12.75" x14ac:dyDescent="0.2"/>
  <cols>
    <col min="1" max="1" width="44.28515625" style="2" customWidth="1"/>
    <col min="2" max="6" width="10.28515625" style="1" customWidth="1"/>
    <col min="7" max="7" width="18" style="1" customWidth="1"/>
    <col min="8" max="8" width="14.28515625" style="1" customWidth="1"/>
    <col min="9" max="9" width="15.28515625" style="1" customWidth="1"/>
    <col min="10" max="10" width="14.28515625" style="1" customWidth="1"/>
    <col min="11" max="11" width="15.28515625" style="1" customWidth="1"/>
    <col min="12" max="16384" width="9.28515625" style="1"/>
  </cols>
  <sheetData>
    <row r="1" spans="1:11" ht="42.75" customHeight="1" x14ac:dyDescent="0.2">
      <c r="A1" s="589" t="s">
        <v>583</v>
      </c>
      <c r="B1" s="670"/>
      <c r="C1" s="670"/>
      <c r="D1" s="670"/>
      <c r="E1" s="670"/>
      <c r="F1" s="670"/>
      <c r="G1" s="670"/>
      <c r="H1" s="670"/>
      <c r="I1" s="670"/>
      <c r="J1" s="670"/>
      <c r="K1" s="671"/>
    </row>
    <row r="2" spans="1:11" s="5" customFormat="1" ht="18.75" customHeight="1" x14ac:dyDescent="0.2">
      <c r="A2" s="611" t="s">
        <v>1</v>
      </c>
      <c r="B2" s="566" t="s">
        <v>98</v>
      </c>
      <c r="C2" s="566"/>
      <c r="D2" s="566"/>
      <c r="E2" s="566"/>
      <c r="F2" s="566"/>
      <c r="G2" s="566"/>
      <c r="H2" s="553" t="s">
        <v>99</v>
      </c>
      <c r="I2" s="686"/>
      <c r="J2" s="686"/>
      <c r="K2" s="687" t="s">
        <v>100</v>
      </c>
    </row>
    <row r="3" spans="1:11" s="5" customFormat="1" ht="52.5" customHeight="1" thickBot="1" x14ac:dyDescent="0.25">
      <c r="A3" s="612"/>
      <c r="B3" s="475" t="s">
        <v>103</v>
      </c>
      <c r="C3" s="475" t="s">
        <v>104</v>
      </c>
      <c r="D3" s="475" t="s">
        <v>105</v>
      </c>
      <c r="E3" s="477" t="s">
        <v>106</v>
      </c>
      <c r="F3" s="475" t="s">
        <v>107</v>
      </c>
      <c r="G3" s="475" t="s">
        <v>122</v>
      </c>
      <c r="H3" s="475" t="s">
        <v>110</v>
      </c>
      <c r="I3" s="477" t="s">
        <v>584</v>
      </c>
      <c r="J3" s="475" t="s">
        <v>111</v>
      </c>
      <c r="K3" s="687"/>
    </row>
    <row r="4" spans="1:11" s="6" customFormat="1" x14ac:dyDescent="0.2">
      <c r="A4" s="125" t="s">
        <v>9</v>
      </c>
      <c r="B4" s="209"/>
      <c r="C4" s="213"/>
      <c r="D4" s="213"/>
      <c r="E4" s="213"/>
      <c r="F4" s="213"/>
      <c r="G4" s="213"/>
      <c r="H4" s="213"/>
      <c r="I4" s="213"/>
      <c r="J4" s="213"/>
      <c r="K4" s="214"/>
    </row>
    <row r="5" spans="1:11" s="6" customFormat="1" x14ac:dyDescent="0.2">
      <c r="A5" s="152" t="s">
        <v>147</v>
      </c>
      <c r="B5" s="26"/>
      <c r="C5" s="215"/>
      <c r="D5" s="215"/>
      <c r="E5" s="215"/>
      <c r="F5" s="215"/>
      <c r="G5" s="215"/>
      <c r="H5" s="215"/>
      <c r="I5" s="215"/>
      <c r="J5" s="215"/>
      <c r="K5" s="216">
        <v>0.33</v>
      </c>
    </row>
    <row r="6" spans="1:11" s="6" customFormat="1" x14ac:dyDescent="0.2">
      <c r="A6" s="152" t="s">
        <v>148</v>
      </c>
      <c r="B6" s="26"/>
      <c r="C6" s="215">
        <v>0.7</v>
      </c>
      <c r="D6" s="215"/>
      <c r="E6" s="215"/>
      <c r="F6" s="215"/>
      <c r="G6" s="215"/>
      <c r="H6" s="215"/>
      <c r="I6" s="215"/>
      <c r="J6" s="215"/>
      <c r="K6" s="216"/>
    </row>
    <row r="7" spans="1:11" s="6" customFormat="1" x14ac:dyDescent="0.2">
      <c r="A7" s="152" t="s">
        <v>149</v>
      </c>
      <c r="B7" s="26"/>
      <c r="C7" s="215"/>
      <c r="D7" s="215"/>
      <c r="E7" s="215"/>
      <c r="F7" s="215"/>
      <c r="G7" s="215"/>
      <c r="H7" s="215"/>
      <c r="I7" s="215"/>
      <c r="J7" s="215"/>
      <c r="K7" s="216"/>
    </row>
    <row r="8" spans="1:11" s="6" customFormat="1" x14ac:dyDescent="0.2">
      <c r="A8" s="152" t="s">
        <v>150</v>
      </c>
      <c r="B8" s="26"/>
      <c r="C8" s="215"/>
      <c r="D8" s="215">
        <v>2</v>
      </c>
      <c r="E8" s="215"/>
      <c r="F8" s="215">
        <v>0.4</v>
      </c>
      <c r="G8" s="215"/>
      <c r="H8" s="215"/>
      <c r="I8" s="215"/>
      <c r="J8" s="215"/>
      <c r="K8" s="216"/>
    </row>
    <row r="9" spans="1:11" s="6" customFormat="1" x14ac:dyDescent="0.2">
      <c r="A9" s="152" t="s">
        <v>151</v>
      </c>
      <c r="B9" s="26"/>
      <c r="C9" s="215"/>
      <c r="D9" s="215"/>
      <c r="E9" s="215"/>
      <c r="F9" s="215">
        <v>0.73</v>
      </c>
      <c r="G9" s="215"/>
      <c r="H9" s="215"/>
      <c r="I9" s="215"/>
      <c r="J9" s="215"/>
      <c r="K9" s="216">
        <v>0.01</v>
      </c>
    </row>
    <row r="10" spans="1:11" s="6" customFormat="1" x14ac:dyDescent="0.2">
      <c r="A10" s="152" t="s">
        <v>152</v>
      </c>
      <c r="B10" s="210"/>
      <c r="C10" s="215">
        <v>1</v>
      </c>
      <c r="D10" s="215"/>
      <c r="E10" s="215"/>
      <c r="F10" s="215">
        <v>1</v>
      </c>
      <c r="G10" s="215"/>
      <c r="H10" s="215"/>
      <c r="I10" s="215"/>
      <c r="J10" s="215"/>
      <c r="K10" s="216">
        <v>0.01</v>
      </c>
    </row>
    <row r="11" spans="1:11" s="6" customFormat="1" ht="13.5" customHeight="1" thickBot="1" x14ac:dyDescent="0.25">
      <c r="A11" s="152" t="s">
        <v>153</v>
      </c>
      <c r="B11" s="26"/>
      <c r="C11" s="215">
        <v>1</v>
      </c>
      <c r="D11" s="215">
        <v>1</v>
      </c>
      <c r="E11" s="215"/>
      <c r="F11" s="215">
        <v>1</v>
      </c>
      <c r="G11" s="215"/>
      <c r="H11" s="215"/>
      <c r="I11" s="215"/>
      <c r="J11" s="215"/>
      <c r="K11" s="216">
        <v>0.33</v>
      </c>
    </row>
    <row r="12" spans="1:11" s="6" customFormat="1" x14ac:dyDescent="0.2">
      <c r="A12" s="125" t="s">
        <v>36</v>
      </c>
      <c r="B12" s="209"/>
      <c r="C12" s="213"/>
      <c r="D12" s="213"/>
      <c r="E12" s="213"/>
      <c r="F12" s="213"/>
      <c r="G12" s="213"/>
      <c r="H12" s="213"/>
      <c r="I12" s="213"/>
      <c r="J12" s="213"/>
      <c r="K12" s="214"/>
    </row>
    <row r="13" spans="1:11" s="6" customFormat="1" x14ac:dyDescent="0.2">
      <c r="A13" s="152" t="s">
        <v>147</v>
      </c>
      <c r="B13" s="26"/>
      <c r="C13" s="215"/>
      <c r="D13" s="215"/>
      <c r="E13" s="215"/>
      <c r="F13" s="215"/>
      <c r="G13" s="215"/>
      <c r="H13" s="215"/>
      <c r="I13" s="215"/>
      <c r="J13" s="215"/>
      <c r="K13" s="216"/>
    </row>
    <row r="14" spans="1:11" s="6" customFormat="1" x14ac:dyDescent="0.2">
      <c r="A14" s="152" t="s">
        <v>148</v>
      </c>
      <c r="B14" s="26"/>
      <c r="C14" s="215"/>
      <c r="D14" s="215"/>
      <c r="E14" s="215"/>
      <c r="F14" s="215"/>
      <c r="G14" s="215"/>
      <c r="H14" s="215"/>
      <c r="I14" s="215"/>
      <c r="J14" s="215"/>
      <c r="K14" s="216"/>
    </row>
    <row r="15" spans="1:11" s="6" customFormat="1" x14ac:dyDescent="0.2">
      <c r="A15" s="152" t="s">
        <v>149</v>
      </c>
      <c r="B15" s="26"/>
      <c r="C15" s="215"/>
      <c r="D15" s="215"/>
      <c r="E15" s="215"/>
      <c r="F15" s="215"/>
      <c r="G15" s="215"/>
      <c r="H15" s="215"/>
      <c r="I15" s="215"/>
      <c r="J15" s="215"/>
      <c r="K15" s="216"/>
    </row>
    <row r="16" spans="1:11" s="6" customFormat="1" x14ac:dyDescent="0.2">
      <c r="A16" s="152" t="s">
        <v>150</v>
      </c>
      <c r="B16" s="26"/>
      <c r="C16" s="215"/>
      <c r="D16" s="215">
        <v>0.5</v>
      </c>
      <c r="E16" s="215"/>
      <c r="F16" s="215">
        <v>0.5</v>
      </c>
      <c r="G16" s="215"/>
      <c r="H16" s="215"/>
      <c r="I16" s="215">
        <v>0.02</v>
      </c>
      <c r="J16" s="215"/>
      <c r="K16" s="216">
        <v>1.04</v>
      </c>
    </row>
    <row r="17" spans="1:11" s="6" customFormat="1" x14ac:dyDescent="0.2">
      <c r="A17" s="152" t="s">
        <v>151</v>
      </c>
      <c r="B17" s="26"/>
      <c r="C17" s="215"/>
      <c r="D17" s="215"/>
      <c r="E17" s="215"/>
      <c r="F17" s="215"/>
      <c r="G17" s="215"/>
      <c r="H17" s="215"/>
      <c r="I17" s="215">
        <v>0.16</v>
      </c>
      <c r="J17" s="215"/>
      <c r="K17" s="216"/>
    </row>
    <row r="18" spans="1:11" s="6" customFormat="1" x14ac:dyDescent="0.2">
      <c r="A18" s="152" t="s">
        <v>152</v>
      </c>
      <c r="B18" s="210"/>
      <c r="C18" s="215"/>
      <c r="D18" s="215"/>
      <c r="E18" s="215"/>
      <c r="F18" s="215">
        <v>1</v>
      </c>
      <c r="G18" s="215"/>
      <c r="H18" s="215">
        <v>0.17</v>
      </c>
      <c r="I18" s="215">
        <v>1.82</v>
      </c>
      <c r="J18" s="215">
        <v>0.36699999999999999</v>
      </c>
      <c r="K18" s="216"/>
    </row>
    <row r="19" spans="1:11" s="6" customFormat="1" ht="15" customHeight="1" thickBot="1" x14ac:dyDescent="0.25">
      <c r="A19" s="152" t="s">
        <v>153</v>
      </c>
      <c r="B19" s="26"/>
      <c r="C19" s="215"/>
      <c r="D19" s="215">
        <v>0.5</v>
      </c>
      <c r="E19" s="215"/>
      <c r="F19" s="215">
        <v>0.5</v>
      </c>
      <c r="G19" s="215"/>
      <c r="H19" s="215">
        <v>0.17</v>
      </c>
      <c r="I19" s="215">
        <v>0.04</v>
      </c>
      <c r="J19" s="215">
        <v>0.36699999999999999</v>
      </c>
      <c r="K19" s="216">
        <v>1.04</v>
      </c>
    </row>
    <row r="20" spans="1:11" s="6" customFormat="1" x14ac:dyDescent="0.2">
      <c r="A20" s="125" t="s">
        <v>37</v>
      </c>
      <c r="B20" s="209"/>
      <c r="C20" s="213"/>
      <c r="D20" s="213"/>
      <c r="E20" s="213"/>
      <c r="F20" s="213"/>
      <c r="G20" s="213"/>
      <c r="H20" s="213"/>
      <c r="I20" s="213"/>
      <c r="J20" s="213"/>
      <c r="K20" s="214"/>
    </row>
    <row r="21" spans="1:11" s="6" customFormat="1" x14ac:dyDescent="0.2">
      <c r="A21" s="152" t="s">
        <v>147</v>
      </c>
      <c r="B21" s="26"/>
      <c r="C21" s="215"/>
      <c r="D21" s="215">
        <v>0.42</v>
      </c>
      <c r="E21" s="215"/>
      <c r="F21" s="215"/>
      <c r="G21" s="215"/>
      <c r="H21" s="215"/>
      <c r="I21" s="215">
        <v>1.18</v>
      </c>
      <c r="J21" s="215"/>
      <c r="K21" s="216"/>
    </row>
    <row r="22" spans="1:11" s="6" customFormat="1" x14ac:dyDescent="0.2">
      <c r="A22" s="152" t="s">
        <v>148</v>
      </c>
      <c r="B22" s="26"/>
      <c r="C22" s="215"/>
      <c r="D22" s="215"/>
      <c r="E22" s="215"/>
      <c r="F22" s="215"/>
      <c r="G22" s="215"/>
      <c r="H22" s="215"/>
      <c r="I22" s="215">
        <v>0.08</v>
      </c>
      <c r="J22" s="215"/>
      <c r="K22" s="216"/>
    </row>
    <row r="23" spans="1:11" s="6" customFormat="1" x14ac:dyDescent="0.2">
      <c r="A23" s="152" t="s">
        <v>149</v>
      </c>
      <c r="B23" s="26"/>
      <c r="C23" s="215"/>
      <c r="D23" s="215"/>
      <c r="E23" s="215"/>
      <c r="F23" s="215"/>
      <c r="G23" s="215"/>
      <c r="H23" s="215"/>
      <c r="I23" s="215">
        <v>0.2</v>
      </c>
      <c r="J23" s="215"/>
      <c r="K23" s="216"/>
    </row>
    <row r="24" spans="1:11" s="6" customFormat="1" x14ac:dyDescent="0.2">
      <c r="A24" s="152" t="s">
        <v>150</v>
      </c>
      <c r="B24" s="26">
        <v>0.7</v>
      </c>
      <c r="C24" s="215">
        <v>2</v>
      </c>
      <c r="D24" s="215">
        <v>1.33</v>
      </c>
      <c r="E24" s="215"/>
      <c r="F24" s="215"/>
      <c r="G24" s="215"/>
      <c r="H24" s="215">
        <v>1.117</v>
      </c>
      <c r="I24" s="215">
        <v>0.60299999999999998</v>
      </c>
      <c r="J24" s="215">
        <v>0.57999999999999996</v>
      </c>
      <c r="K24" s="216">
        <v>0.48</v>
      </c>
    </row>
    <row r="25" spans="1:11" s="6" customFormat="1" x14ac:dyDescent="0.2">
      <c r="A25" s="152" t="s">
        <v>151</v>
      </c>
      <c r="B25" s="26"/>
      <c r="C25" s="215"/>
      <c r="D25" s="215"/>
      <c r="E25" s="215"/>
      <c r="F25" s="215"/>
      <c r="G25" s="215"/>
      <c r="H25" s="215"/>
      <c r="I25" s="215">
        <v>3.08</v>
      </c>
      <c r="J25" s="215"/>
      <c r="K25" s="216"/>
    </row>
    <row r="26" spans="1:11" s="6" customFormat="1" x14ac:dyDescent="0.2">
      <c r="A26" s="152" t="s">
        <v>152</v>
      </c>
      <c r="B26" s="210"/>
      <c r="C26" s="215"/>
      <c r="D26" s="215">
        <v>0.67</v>
      </c>
      <c r="E26" s="215"/>
      <c r="F26" s="215"/>
      <c r="G26" s="215">
        <v>0.37</v>
      </c>
      <c r="H26" s="215">
        <v>0.17</v>
      </c>
      <c r="I26" s="215">
        <v>2.75</v>
      </c>
      <c r="J26" s="215"/>
      <c r="K26" s="216">
        <v>0.02</v>
      </c>
    </row>
    <row r="27" spans="1:11" s="6" customFormat="1" ht="15" customHeight="1" thickBot="1" x14ac:dyDescent="0.25">
      <c r="A27" s="152" t="s">
        <v>153</v>
      </c>
      <c r="B27" s="26">
        <v>0.7</v>
      </c>
      <c r="C27" s="215">
        <v>1</v>
      </c>
      <c r="D27" s="215">
        <v>0.42</v>
      </c>
      <c r="E27" s="215"/>
      <c r="F27" s="215"/>
      <c r="G27" s="215"/>
      <c r="H27" s="215">
        <v>0.17</v>
      </c>
      <c r="I27" s="215">
        <v>1.3</v>
      </c>
      <c r="J27" s="215">
        <v>0.25</v>
      </c>
      <c r="K27" s="216">
        <v>0.48</v>
      </c>
    </row>
    <row r="28" spans="1:11" s="6" customFormat="1" x14ac:dyDescent="0.2">
      <c r="A28" s="125" t="s">
        <v>38</v>
      </c>
      <c r="B28" s="209"/>
      <c r="C28" s="213"/>
      <c r="D28" s="213"/>
      <c r="E28" s="213"/>
      <c r="F28" s="213"/>
      <c r="G28" s="213"/>
      <c r="H28" s="213"/>
      <c r="I28" s="213"/>
      <c r="J28" s="213"/>
      <c r="K28" s="214"/>
    </row>
    <row r="29" spans="1:11" s="6" customFormat="1" x14ac:dyDescent="0.2">
      <c r="A29" s="152" t="s">
        <v>147</v>
      </c>
      <c r="B29" s="26"/>
      <c r="C29" s="215"/>
      <c r="D29" s="215"/>
      <c r="E29" s="215"/>
      <c r="F29" s="215"/>
      <c r="G29" s="215"/>
      <c r="H29" s="215"/>
      <c r="I29" s="215"/>
      <c r="J29" s="215"/>
      <c r="K29" s="216"/>
    </row>
    <row r="30" spans="1:11" s="6" customFormat="1" x14ac:dyDescent="0.2">
      <c r="A30" s="152" t="s">
        <v>148</v>
      </c>
      <c r="B30" s="26"/>
      <c r="C30" s="215"/>
      <c r="D30" s="215"/>
      <c r="E30" s="215"/>
      <c r="F30" s="215"/>
      <c r="G30" s="215"/>
      <c r="H30" s="215"/>
      <c r="I30" s="215">
        <v>0.41599999999999998</v>
      </c>
      <c r="J30" s="215"/>
      <c r="K30" s="216"/>
    </row>
    <row r="31" spans="1:11" s="6" customFormat="1" x14ac:dyDescent="0.2">
      <c r="A31" s="152" t="s">
        <v>149</v>
      </c>
      <c r="B31" s="26"/>
      <c r="C31" s="215"/>
      <c r="D31" s="215"/>
      <c r="E31" s="215"/>
      <c r="F31" s="215"/>
      <c r="G31" s="215"/>
      <c r="H31" s="215"/>
      <c r="I31" s="215"/>
      <c r="J31" s="215"/>
      <c r="K31" s="216"/>
    </row>
    <row r="32" spans="1:11" s="6" customFormat="1" x14ac:dyDescent="0.2">
      <c r="A32" s="152" t="s">
        <v>150</v>
      </c>
      <c r="B32" s="26"/>
      <c r="C32" s="215"/>
      <c r="D32" s="215">
        <v>2.0619999999999998</v>
      </c>
      <c r="E32" s="215"/>
      <c r="F32" s="215"/>
      <c r="G32" s="215"/>
      <c r="H32" s="215">
        <v>1</v>
      </c>
      <c r="I32" s="215">
        <v>2.2370000000000001</v>
      </c>
      <c r="J32" s="215"/>
      <c r="K32" s="216"/>
    </row>
    <row r="33" spans="1:11" s="6" customFormat="1" x14ac:dyDescent="0.2">
      <c r="A33" s="152" t="s">
        <v>151</v>
      </c>
      <c r="B33" s="215">
        <v>0.01</v>
      </c>
      <c r="C33" s="215">
        <v>0.01</v>
      </c>
      <c r="D33" s="215">
        <v>1</v>
      </c>
      <c r="E33" s="215"/>
      <c r="F33" s="215"/>
      <c r="G33" s="215"/>
      <c r="H33" s="215">
        <v>0.01</v>
      </c>
      <c r="I33" s="215">
        <v>1.55</v>
      </c>
      <c r="J33" s="215"/>
      <c r="K33" s="216"/>
    </row>
    <row r="34" spans="1:11" s="6" customFormat="1" x14ac:dyDescent="0.2">
      <c r="A34" s="152" t="s">
        <v>152</v>
      </c>
      <c r="B34" s="215">
        <v>6.9000000000000006E-2</v>
      </c>
      <c r="C34" s="215">
        <v>1.212</v>
      </c>
      <c r="D34" s="215">
        <v>2.9159999999999999</v>
      </c>
      <c r="E34" s="215"/>
      <c r="F34" s="215"/>
      <c r="G34" s="215"/>
      <c r="H34" s="215">
        <v>1.8580000000000001</v>
      </c>
      <c r="I34" s="215">
        <v>2.3140000000000001</v>
      </c>
      <c r="J34" s="215"/>
      <c r="K34" s="216"/>
    </row>
    <row r="35" spans="1:11" s="6" customFormat="1" ht="15" customHeight="1" thickBot="1" x14ac:dyDescent="0.25">
      <c r="A35" s="152" t="s">
        <v>153</v>
      </c>
      <c r="B35" s="26"/>
      <c r="C35" s="215"/>
      <c r="D35" s="215">
        <v>0.58099999999999996</v>
      </c>
      <c r="E35" s="215"/>
      <c r="F35" s="215"/>
      <c r="G35" s="215"/>
      <c r="H35" s="215"/>
      <c r="I35" s="215">
        <v>2.694</v>
      </c>
      <c r="J35" s="215"/>
      <c r="K35" s="216"/>
    </row>
    <row r="36" spans="1:11" s="6" customFormat="1" ht="12.75" customHeight="1" x14ac:dyDescent="0.2">
      <c r="A36" s="197" t="s">
        <v>112</v>
      </c>
      <c r="B36" s="217"/>
      <c r="C36" s="213"/>
      <c r="D36" s="213"/>
      <c r="E36" s="213"/>
      <c r="F36" s="213"/>
      <c r="G36" s="213"/>
      <c r="H36" s="213"/>
      <c r="I36" s="213"/>
      <c r="J36" s="213"/>
      <c r="K36" s="214"/>
    </row>
    <row r="37" spans="1:11" s="6" customFormat="1" ht="15" customHeight="1" x14ac:dyDescent="0.2">
      <c r="A37" s="152" t="s">
        <v>147</v>
      </c>
      <c r="B37" s="26"/>
      <c r="C37" s="215"/>
      <c r="D37" s="215"/>
      <c r="E37" s="215"/>
      <c r="F37" s="215"/>
      <c r="G37" s="215"/>
      <c r="H37" s="215"/>
      <c r="I37" s="215"/>
      <c r="J37" s="215"/>
      <c r="K37" s="216"/>
    </row>
    <row r="38" spans="1:11" s="6" customFormat="1" ht="15" customHeight="1" x14ac:dyDescent="0.2">
      <c r="A38" s="152" t="s">
        <v>148</v>
      </c>
      <c r="B38" s="26"/>
      <c r="C38" s="215"/>
      <c r="D38" s="215"/>
      <c r="E38" s="215"/>
      <c r="F38" s="215"/>
      <c r="G38" s="215"/>
      <c r="H38" s="215"/>
      <c r="I38" s="215"/>
      <c r="J38" s="215"/>
      <c r="K38" s="216"/>
    </row>
    <row r="39" spans="1:11" s="6" customFormat="1" ht="15" customHeight="1" x14ac:dyDescent="0.2">
      <c r="A39" s="152" t="s">
        <v>149</v>
      </c>
      <c r="B39" s="26"/>
      <c r="C39" s="215"/>
      <c r="D39" s="215"/>
      <c r="E39" s="215"/>
      <c r="F39" s="215"/>
      <c r="G39" s="215"/>
      <c r="H39" s="215"/>
      <c r="I39" s="215"/>
      <c r="J39" s="215"/>
      <c r="K39" s="216"/>
    </row>
    <row r="40" spans="1:11" s="6" customFormat="1" ht="15" customHeight="1" x14ac:dyDescent="0.2">
      <c r="A40" s="152" t="s">
        <v>150</v>
      </c>
      <c r="B40" s="26"/>
      <c r="C40" s="215"/>
      <c r="D40" s="215"/>
      <c r="E40" s="215"/>
      <c r="F40" s="215"/>
      <c r="G40" s="215"/>
      <c r="H40" s="215"/>
      <c r="I40" s="215"/>
      <c r="J40" s="215"/>
      <c r="K40" s="216"/>
    </row>
    <row r="41" spans="1:11" s="6" customFormat="1" ht="15" customHeight="1" x14ac:dyDescent="0.2">
      <c r="A41" s="152" t="s">
        <v>151</v>
      </c>
      <c r="B41" s="26"/>
      <c r="C41" s="215"/>
      <c r="D41" s="215"/>
      <c r="E41" s="215"/>
      <c r="F41" s="215"/>
      <c r="G41" s="215"/>
      <c r="H41" s="215"/>
      <c r="I41" s="215"/>
      <c r="J41" s="215"/>
      <c r="K41" s="216"/>
    </row>
    <row r="42" spans="1:11" s="6" customFormat="1" ht="15" customHeight="1" x14ac:dyDescent="0.2">
      <c r="A42" s="152" t="s">
        <v>152</v>
      </c>
      <c r="B42" s="210"/>
      <c r="C42" s="215"/>
      <c r="D42" s="215"/>
      <c r="E42" s="215"/>
      <c r="F42" s="215">
        <v>0.02</v>
      </c>
      <c r="G42" s="215"/>
      <c r="H42" s="215"/>
      <c r="I42" s="215">
        <v>0.53</v>
      </c>
      <c r="J42" s="215"/>
      <c r="K42" s="216"/>
    </row>
    <row r="43" spans="1:11" s="6" customFormat="1" ht="15" customHeight="1" thickBot="1" x14ac:dyDescent="0.25">
      <c r="A43" s="152" t="s">
        <v>153</v>
      </c>
      <c r="B43" s="26"/>
      <c r="C43" s="215"/>
      <c r="D43" s="215"/>
      <c r="E43" s="215"/>
      <c r="F43" s="215">
        <v>0.02</v>
      </c>
      <c r="G43" s="215"/>
      <c r="H43" s="215"/>
      <c r="I43" s="215">
        <v>0.17</v>
      </c>
      <c r="J43" s="215"/>
      <c r="K43" s="216"/>
    </row>
    <row r="44" spans="1:11" x14ac:dyDescent="0.2">
      <c r="A44" s="218" t="s">
        <v>510</v>
      </c>
      <c r="B44" s="219">
        <f>SUM(B45:B50)</f>
        <v>0.77899999999999991</v>
      </c>
      <c r="C44" s="219">
        <f t="shared" ref="C44:K44" si="0">SUM(C45:C50)</f>
        <v>4.9219999999999997</v>
      </c>
      <c r="D44" s="219">
        <f t="shared" si="0"/>
        <v>10.898</v>
      </c>
      <c r="E44" s="219">
        <f t="shared" si="0"/>
        <v>0</v>
      </c>
      <c r="F44" s="219">
        <f t="shared" si="0"/>
        <v>3.65</v>
      </c>
      <c r="G44" s="219">
        <f t="shared" si="0"/>
        <v>0.37</v>
      </c>
      <c r="H44" s="219">
        <f t="shared" si="0"/>
        <v>4.3249999999999993</v>
      </c>
      <c r="I44" s="219">
        <f t="shared" si="0"/>
        <v>16.940000000000001</v>
      </c>
      <c r="J44" s="219">
        <f t="shared" si="0"/>
        <v>0.94699999999999995</v>
      </c>
      <c r="K44" s="219">
        <f t="shared" si="0"/>
        <v>1.8900000000000001</v>
      </c>
    </row>
    <row r="45" spans="1:11" x14ac:dyDescent="0.2">
      <c r="A45" s="152" t="s">
        <v>147</v>
      </c>
      <c r="B45" s="220">
        <f>SUM(B5,B13,B21,B29,B37)</f>
        <v>0</v>
      </c>
      <c r="C45" s="220">
        <f t="shared" ref="C45:K45" si="1">SUM(C5,C13,C21,C29,C37)</f>
        <v>0</v>
      </c>
      <c r="D45" s="220">
        <f t="shared" si="1"/>
        <v>0.42</v>
      </c>
      <c r="E45" s="220">
        <f t="shared" si="1"/>
        <v>0</v>
      </c>
      <c r="F45" s="220">
        <f t="shared" si="1"/>
        <v>0</v>
      </c>
      <c r="G45" s="220">
        <f t="shared" si="1"/>
        <v>0</v>
      </c>
      <c r="H45" s="220">
        <f t="shared" si="1"/>
        <v>0</v>
      </c>
      <c r="I45" s="220">
        <f t="shared" si="1"/>
        <v>1.18</v>
      </c>
      <c r="J45" s="220">
        <f t="shared" si="1"/>
        <v>0</v>
      </c>
      <c r="K45" s="494">
        <f t="shared" si="1"/>
        <v>0.33</v>
      </c>
    </row>
    <row r="46" spans="1:11" x14ac:dyDescent="0.2">
      <c r="A46" s="152" t="s">
        <v>148</v>
      </c>
      <c r="B46" s="220">
        <f t="shared" ref="B46:K51" si="2">SUM(B6,B14,B22,B30,B38)</f>
        <v>0</v>
      </c>
      <c r="C46" s="220">
        <f t="shared" si="2"/>
        <v>0.7</v>
      </c>
      <c r="D46" s="220">
        <f t="shared" si="2"/>
        <v>0</v>
      </c>
      <c r="E46" s="220">
        <f t="shared" si="2"/>
        <v>0</v>
      </c>
      <c r="F46" s="220">
        <f t="shared" si="2"/>
        <v>0</v>
      </c>
      <c r="G46" s="220">
        <f t="shared" si="2"/>
        <v>0</v>
      </c>
      <c r="H46" s="220">
        <f t="shared" si="2"/>
        <v>0</v>
      </c>
      <c r="I46" s="220">
        <f t="shared" si="2"/>
        <v>0.496</v>
      </c>
      <c r="J46" s="220">
        <f t="shared" si="2"/>
        <v>0</v>
      </c>
      <c r="K46" s="494">
        <f t="shared" si="2"/>
        <v>0</v>
      </c>
    </row>
    <row r="47" spans="1:11" x14ac:dyDescent="0.2">
      <c r="A47" s="152" t="s">
        <v>149</v>
      </c>
      <c r="B47" s="220">
        <f t="shared" si="2"/>
        <v>0</v>
      </c>
      <c r="C47" s="220">
        <f t="shared" si="2"/>
        <v>0</v>
      </c>
      <c r="D47" s="220">
        <f t="shared" si="2"/>
        <v>0</v>
      </c>
      <c r="E47" s="220">
        <f t="shared" si="2"/>
        <v>0</v>
      </c>
      <c r="F47" s="220">
        <f t="shared" si="2"/>
        <v>0</v>
      </c>
      <c r="G47" s="220">
        <f t="shared" si="2"/>
        <v>0</v>
      </c>
      <c r="H47" s="220">
        <f t="shared" si="2"/>
        <v>0</v>
      </c>
      <c r="I47" s="220">
        <f t="shared" si="2"/>
        <v>0.2</v>
      </c>
      <c r="J47" s="220">
        <f t="shared" si="2"/>
        <v>0</v>
      </c>
      <c r="K47" s="494">
        <f t="shared" si="2"/>
        <v>0</v>
      </c>
    </row>
    <row r="48" spans="1:11" x14ac:dyDescent="0.2">
      <c r="A48" s="152" t="s">
        <v>150</v>
      </c>
      <c r="B48" s="220">
        <f t="shared" si="2"/>
        <v>0.7</v>
      </c>
      <c r="C48" s="220">
        <f t="shared" si="2"/>
        <v>2</v>
      </c>
      <c r="D48" s="220">
        <f t="shared" si="2"/>
        <v>5.8919999999999995</v>
      </c>
      <c r="E48" s="220">
        <f t="shared" si="2"/>
        <v>0</v>
      </c>
      <c r="F48" s="220">
        <f t="shared" si="2"/>
        <v>0.9</v>
      </c>
      <c r="G48" s="220">
        <f t="shared" si="2"/>
        <v>0</v>
      </c>
      <c r="H48" s="220">
        <f t="shared" si="2"/>
        <v>2.117</v>
      </c>
      <c r="I48" s="220">
        <f t="shared" si="2"/>
        <v>2.8600000000000003</v>
      </c>
      <c r="J48" s="220">
        <f t="shared" si="2"/>
        <v>0.57999999999999996</v>
      </c>
      <c r="K48" s="494">
        <f t="shared" si="2"/>
        <v>1.52</v>
      </c>
    </row>
    <row r="49" spans="1:23" x14ac:dyDescent="0.2">
      <c r="A49" s="152" t="s">
        <v>151</v>
      </c>
      <c r="B49" s="220">
        <f t="shared" si="2"/>
        <v>0.01</v>
      </c>
      <c r="C49" s="220">
        <f t="shared" si="2"/>
        <v>0.01</v>
      </c>
      <c r="D49" s="220">
        <f t="shared" si="2"/>
        <v>1</v>
      </c>
      <c r="E49" s="220">
        <f t="shared" si="2"/>
        <v>0</v>
      </c>
      <c r="F49" s="220">
        <f t="shared" si="2"/>
        <v>0.73</v>
      </c>
      <c r="G49" s="220">
        <f t="shared" si="2"/>
        <v>0</v>
      </c>
      <c r="H49" s="220">
        <f t="shared" si="2"/>
        <v>0.01</v>
      </c>
      <c r="I49" s="220">
        <f t="shared" si="2"/>
        <v>4.79</v>
      </c>
      <c r="J49" s="220">
        <f t="shared" si="2"/>
        <v>0</v>
      </c>
      <c r="K49" s="494">
        <f t="shared" si="2"/>
        <v>0.01</v>
      </c>
    </row>
    <row r="50" spans="1:23" x14ac:dyDescent="0.2">
      <c r="A50" s="152" t="s">
        <v>152</v>
      </c>
      <c r="B50" s="220">
        <f t="shared" si="2"/>
        <v>6.9000000000000006E-2</v>
      </c>
      <c r="C50" s="220">
        <f t="shared" si="2"/>
        <v>2.2119999999999997</v>
      </c>
      <c r="D50" s="220">
        <f t="shared" si="2"/>
        <v>3.5859999999999999</v>
      </c>
      <c r="E50" s="220">
        <f t="shared" si="2"/>
        <v>0</v>
      </c>
      <c r="F50" s="220">
        <f t="shared" si="2"/>
        <v>2.02</v>
      </c>
      <c r="G50" s="220">
        <f t="shared" si="2"/>
        <v>0.37</v>
      </c>
      <c r="H50" s="220">
        <f t="shared" si="2"/>
        <v>2.198</v>
      </c>
      <c r="I50" s="220">
        <f t="shared" si="2"/>
        <v>7.4140000000000006</v>
      </c>
      <c r="J50" s="220">
        <f t="shared" si="2"/>
        <v>0.36699999999999999</v>
      </c>
      <c r="K50" s="494">
        <f t="shared" si="2"/>
        <v>0.03</v>
      </c>
    </row>
    <row r="51" spans="1:23" ht="14.25" customHeight="1" thickBot="1" x14ac:dyDescent="0.25">
      <c r="A51" s="221" t="s">
        <v>153</v>
      </c>
      <c r="B51" s="222">
        <f t="shared" si="2"/>
        <v>0.7</v>
      </c>
      <c r="C51" s="222">
        <f t="shared" si="2"/>
        <v>2</v>
      </c>
      <c r="D51" s="222">
        <f t="shared" si="2"/>
        <v>2.5009999999999999</v>
      </c>
      <c r="E51" s="222">
        <f t="shared" si="2"/>
        <v>0</v>
      </c>
      <c r="F51" s="222">
        <f t="shared" si="2"/>
        <v>1.52</v>
      </c>
      <c r="G51" s="222">
        <f t="shared" si="2"/>
        <v>0</v>
      </c>
      <c r="H51" s="222">
        <f t="shared" si="2"/>
        <v>0.34</v>
      </c>
      <c r="I51" s="222">
        <f t="shared" si="2"/>
        <v>4.2039999999999997</v>
      </c>
      <c r="J51" s="222">
        <f t="shared" si="2"/>
        <v>0.61699999999999999</v>
      </c>
      <c r="K51" s="495">
        <f t="shared" si="2"/>
        <v>1.85</v>
      </c>
    </row>
    <row r="52" spans="1:23" x14ac:dyDescent="0.2">
      <c r="B52" s="223"/>
      <c r="C52" s="223"/>
      <c r="D52" s="223"/>
      <c r="E52" s="223"/>
      <c r="F52" s="223"/>
      <c r="G52" s="223"/>
      <c r="H52" s="223"/>
      <c r="I52" s="223"/>
      <c r="J52" s="223"/>
      <c r="K52" s="223"/>
    </row>
    <row r="53" spans="1:23" ht="12.75" customHeight="1" x14ac:dyDescent="0.2">
      <c r="A53" s="688"/>
      <c r="B53" s="688"/>
      <c r="C53" s="688"/>
      <c r="D53" s="688"/>
      <c r="E53" s="688"/>
      <c r="F53" s="688"/>
      <c r="G53" s="688"/>
      <c r="H53" s="688"/>
      <c r="I53" s="688"/>
      <c r="J53" s="688"/>
      <c r="K53" s="688"/>
    </row>
    <row r="54" spans="1:23" ht="15" customHeight="1" x14ac:dyDescent="0.2">
      <c r="A54" s="685" t="s">
        <v>116</v>
      </c>
      <c r="B54" s="685"/>
      <c r="C54" s="685"/>
      <c r="D54" s="685"/>
      <c r="E54" s="685"/>
      <c r="F54" s="685"/>
      <c r="G54" s="685"/>
      <c r="H54" s="685"/>
      <c r="I54" s="685"/>
      <c r="J54" s="685"/>
      <c r="K54" s="685"/>
    </row>
    <row r="55" spans="1:23" ht="45" customHeight="1" x14ac:dyDescent="0.2">
      <c r="A55" s="628" t="s">
        <v>127</v>
      </c>
      <c r="B55" s="628"/>
      <c r="C55" s="628"/>
      <c r="D55" s="628"/>
      <c r="E55" s="628"/>
      <c r="F55" s="628"/>
      <c r="G55" s="628"/>
      <c r="H55" s="628"/>
      <c r="I55" s="628"/>
      <c r="J55" s="628"/>
      <c r="K55" s="628"/>
      <c r="L55" s="82"/>
      <c r="M55" s="82"/>
      <c r="N55" s="82"/>
      <c r="O55" s="82"/>
      <c r="P55" s="82"/>
      <c r="Q55" s="82"/>
      <c r="R55" s="82"/>
      <c r="S55" s="82"/>
      <c r="T55" s="82"/>
      <c r="U55" s="82"/>
      <c r="V55" s="82"/>
    </row>
    <row r="56" spans="1:23" ht="30" customHeight="1" x14ac:dyDescent="0.2">
      <c r="A56" s="628" t="s">
        <v>118</v>
      </c>
      <c r="B56" s="628"/>
      <c r="C56" s="628"/>
      <c r="D56" s="628"/>
      <c r="E56" s="628"/>
      <c r="F56" s="628"/>
      <c r="G56" s="628"/>
      <c r="H56" s="628"/>
      <c r="I56" s="628"/>
      <c r="J56" s="628"/>
      <c r="K56" s="628"/>
      <c r="L56" s="82"/>
      <c r="M56" s="82"/>
      <c r="N56" s="82"/>
      <c r="O56" s="82"/>
      <c r="P56" s="82"/>
      <c r="Q56" s="82"/>
      <c r="R56" s="82"/>
      <c r="S56" s="82"/>
      <c r="T56" s="82"/>
      <c r="U56" s="82"/>
      <c r="V56" s="82"/>
      <c r="W56" s="82"/>
    </row>
    <row r="57" spans="1:23" x14ac:dyDescent="0.2">
      <c r="A57" s="628" t="s">
        <v>119</v>
      </c>
      <c r="B57" s="628"/>
      <c r="C57" s="628"/>
      <c r="D57" s="628"/>
      <c r="E57" s="628"/>
      <c r="F57" s="628"/>
      <c r="G57" s="628"/>
      <c r="H57" s="628"/>
      <c r="I57" s="628"/>
      <c r="J57" s="628"/>
      <c r="K57" s="628"/>
      <c r="L57" s="628"/>
      <c r="M57" s="628"/>
    </row>
    <row r="58" spans="1:23" ht="26.25" customHeight="1" x14ac:dyDescent="0.2">
      <c r="A58" s="685" t="s">
        <v>585</v>
      </c>
      <c r="B58" s="685"/>
      <c r="C58" s="685"/>
      <c r="D58" s="685"/>
      <c r="E58" s="685"/>
      <c r="F58" s="685"/>
      <c r="G58" s="685"/>
      <c r="H58" s="685"/>
      <c r="I58" s="685"/>
      <c r="J58" s="685"/>
      <c r="K58" s="685"/>
    </row>
    <row r="59" spans="1:23" x14ac:dyDescent="0.2">
      <c r="A59" s="627"/>
      <c r="B59" s="627"/>
      <c r="C59" s="627"/>
      <c r="D59" s="627"/>
      <c r="E59" s="627"/>
      <c r="F59" s="627"/>
      <c r="G59" s="627"/>
      <c r="H59" s="627"/>
      <c r="I59" s="627"/>
      <c r="J59" s="627"/>
      <c r="K59" s="627"/>
      <c r="L59" s="627"/>
    </row>
    <row r="60" spans="1:23" x14ac:dyDescent="0.2">
      <c r="B60" s="224"/>
    </row>
    <row r="61" spans="1:23" x14ac:dyDescent="0.2">
      <c r="B61" s="224"/>
    </row>
    <row r="62" spans="1:23" x14ac:dyDescent="0.2">
      <c r="B62" s="224"/>
    </row>
    <row r="63" spans="1:23" x14ac:dyDescent="0.2">
      <c r="B63" s="224"/>
    </row>
    <row r="64" spans="1:23" x14ac:dyDescent="0.2">
      <c r="B64" s="224"/>
    </row>
    <row r="65" spans="2:2" x14ac:dyDescent="0.2">
      <c r="B65" s="224"/>
    </row>
    <row r="66" spans="2:2" x14ac:dyDescent="0.2">
      <c r="B66" s="224"/>
    </row>
    <row r="67" spans="2:2" x14ac:dyDescent="0.2">
      <c r="B67" s="224"/>
    </row>
    <row r="68" spans="2:2" x14ac:dyDescent="0.2">
      <c r="B68" s="224"/>
    </row>
    <row r="69" spans="2:2" x14ac:dyDescent="0.2">
      <c r="B69" s="224"/>
    </row>
    <row r="70" spans="2:2" x14ac:dyDescent="0.2">
      <c r="B70" s="224"/>
    </row>
    <row r="71" spans="2:2" x14ac:dyDescent="0.2">
      <c r="B71" s="224"/>
    </row>
    <row r="72" spans="2:2" x14ac:dyDescent="0.2">
      <c r="B72" s="224"/>
    </row>
    <row r="73" spans="2:2" x14ac:dyDescent="0.2">
      <c r="B73" s="224"/>
    </row>
    <row r="74" spans="2:2" x14ac:dyDescent="0.2">
      <c r="B74" s="224"/>
    </row>
    <row r="75" spans="2:2" x14ac:dyDescent="0.2">
      <c r="B75" s="224"/>
    </row>
    <row r="76" spans="2:2" x14ac:dyDescent="0.2">
      <c r="B76" s="224"/>
    </row>
  </sheetData>
  <mergeCells count="12">
    <mergeCell ref="A59:L59"/>
    <mergeCell ref="A1:K1"/>
    <mergeCell ref="A2:A3"/>
    <mergeCell ref="B2:G2"/>
    <mergeCell ref="H2:J2"/>
    <mergeCell ref="K2:K3"/>
    <mergeCell ref="A53:K53"/>
    <mergeCell ref="A54:K54"/>
    <mergeCell ref="A55:K55"/>
    <mergeCell ref="A56:K56"/>
    <mergeCell ref="A57:M57"/>
    <mergeCell ref="A58:K58"/>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338B8-2280-4614-B368-13A5E8BB14E4}">
  <sheetPr>
    <pageSetUpPr fitToPage="1"/>
  </sheetPr>
  <dimension ref="A1:F35"/>
  <sheetViews>
    <sheetView zoomScaleNormal="100" workbookViewId="0">
      <selection activeCell="B25" sqref="B25:E28"/>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89" t="s">
        <v>154</v>
      </c>
      <c r="B1" s="690"/>
      <c r="C1" s="691"/>
      <c r="D1" s="691"/>
      <c r="E1" s="692"/>
    </row>
    <row r="2" spans="1:5" s="5" customFormat="1" ht="38.25" customHeight="1" x14ac:dyDescent="0.2">
      <c r="A2" s="12" t="s">
        <v>1</v>
      </c>
      <c r="B2" s="693" t="s">
        <v>155</v>
      </c>
      <c r="C2" s="694"/>
      <c r="D2" s="695"/>
      <c r="E2" s="696" t="s">
        <v>156</v>
      </c>
    </row>
    <row r="3" spans="1:5" s="5" customFormat="1" ht="15" customHeight="1" x14ac:dyDescent="0.2">
      <c r="A3" s="699"/>
      <c r="B3" s="701" t="s">
        <v>157</v>
      </c>
      <c r="C3" s="701"/>
      <c r="D3" s="702" t="s">
        <v>158</v>
      </c>
      <c r="E3" s="697"/>
    </row>
    <row r="4" spans="1:5" s="5" customFormat="1" ht="51" x14ac:dyDescent="0.2">
      <c r="A4" s="700"/>
      <c r="B4" s="301" t="s">
        <v>41</v>
      </c>
      <c r="C4" s="301" t="s">
        <v>159</v>
      </c>
      <c r="D4" s="702"/>
      <c r="E4" s="698"/>
    </row>
    <row r="5" spans="1:5" s="6" customFormat="1" x14ac:dyDescent="0.2">
      <c r="A5" s="67" t="s">
        <v>9</v>
      </c>
      <c r="B5" s="303"/>
      <c r="C5" s="304"/>
      <c r="D5" s="304"/>
      <c r="E5" s="305"/>
    </row>
    <row r="6" spans="1:5" s="6" customFormat="1" x14ac:dyDescent="0.2">
      <c r="A6" s="25" t="s">
        <v>547</v>
      </c>
      <c r="B6" s="309"/>
      <c r="C6" s="308"/>
      <c r="D6" s="308"/>
      <c r="E6" s="306"/>
    </row>
    <row r="7" spans="1:5" s="6" customFormat="1" x14ac:dyDescent="0.2">
      <c r="A7" s="25" t="s">
        <v>146</v>
      </c>
      <c r="B7" s="309"/>
      <c r="C7" s="308"/>
      <c r="D7" s="308"/>
      <c r="E7" s="306"/>
    </row>
    <row r="8" spans="1:5" s="6" customFormat="1" x14ac:dyDescent="0.2">
      <c r="A8" s="25" t="s">
        <v>548</v>
      </c>
      <c r="B8" s="309"/>
      <c r="C8" s="308"/>
      <c r="D8" s="308">
        <v>2</v>
      </c>
      <c r="E8" s="306"/>
    </row>
    <row r="9" spans="1:5" s="6" customFormat="1" x14ac:dyDescent="0.2">
      <c r="A9" s="25" t="s">
        <v>146</v>
      </c>
      <c r="B9" s="309"/>
      <c r="C9" s="308"/>
      <c r="D9" s="308">
        <v>1</v>
      </c>
      <c r="E9" s="306"/>
    </row>
    <row r="10" spans="1:5" s="6" customFormat="1" ht="25.5" x14ac:dyDescent="0.2">
      <c r="A10" s="67" t="s">
        <v>36</v>
      </c>
      <c r="B10" s="310"/>
      <c r="C10" s="311"/>
      <c r="D10" s="311"/>
      <c r="E10" s="307"/>
    </row>
    <row r="11" spans="1:5" s="6" customFormat="1" x14ac:dyDescent="0.2">
      <c r="A11" s="25" t="s">
        <v>547</v>
      </c>
      <c r="B11" s="309"/>
      <c r="C11" s="308"/>
      <c r="D11" s="308">
        <v>1</v>
      </c>
      <c r="E11" s="306"/>
    </row>
    <row r="12" spans="1:5" s="6" customFormat="1" x14ac:dyDescent="0.2">
      <c r="A12" s="25" t="s">
        <v>146</v>
      </c>
      <c r="B12" s="309"/>
      <c r="C12" s="308"/>
      <c r="D12" s="308">
        <v>0</v>
      </c>
      <c r="E12" s="306"/>
    </row>
    <row r="13" spans="1:5" s="6" customFormat="1" x14ac:dyDescent="0.2">
      <c r="A13" s="25" t="s">
        <v>548</v>
      </c>
      <c r="B13" s="309">
        <v>1</v>
      </c>
      <c r="C13" s="308">
        <v>1</v>
      </c>
      <c r="D13" s="308"/>
      <c r="E13" s="306">
        <v>44</v>
      </c>
    </row>
    <row r="14" spans="1:5" s="6" customFormat="1" x14ac:dyDescent="0.2">
      <c r="A14" s="25" t="s">
        <v>146</v>
      </c>
      <c r="B14" s="309">
        <v>0</v>
      </c>
      <c r="C14" s="308">
        <v>0</v>
      </c>
      <c r="D14" s="308"/>
      <c r="E14" s="306"/>
    </row>
    <row r="15" spans="1:5" s="6" customFormat="1" x14ac:dyDescent="0.2">
      <c r="A15" s="67" t="s">
        <v>37</v>
      </c>
      <c r="B15" s="310"/>
      <c r="C15" s="311"/>
      <c r="D15" s="311"/>
      <c r="E15" s="307"/>
    </row>
    <row r="16" spans="1:5" s="6" customFormat="1" x14ac:dyDescent="0.2">
      <c r="A16" s="25" t="s">
        <v>547</v>
      </c>
      <c r="B16" s="309"/>
      <c r="C16" s="308"/>
      <c r="D16" s="308"/>
      <c r="E16" s="306"/>
    </row>
    <row r="17" spans="1:6" s="6" customFormat="1" x14ac:dyDescent="0.2">
      <c r="A17" s="25" t="s">
        <v>146</v>
      </c>
      <c r="B17" s="309"/>
      <c r="C17" s="308"/>
      <c r="D17" s="308"/>
      <c r="E17" s="306"/>
    </row>
    <row r="18" spans="1:6" s="6" customFormat="1" x14ac:dyDescent="0.2">
      <c r="A18" s="25" t="s">
        <v>548</v>
      </c>
      <c r="B18" s="309"/>
      <c r="C18" s="308"/>
      <c r="D18" s="308">
        <v>2</v>
      </c>
      <c r="E18" s="306"/>
    </row>
    <row r="19" spans="1:6" s="6" customFormat="1" x14ac:dyDescent="0.2">
      <c r="A19" s="25" t="s">
        <v>146</v>
      </c>
      <c r="B19" s="309"/>
      <c r="C19" s="308"/>
      <c r="D19" s="308">
        <v>0</v>
      </c>
      <c r="E19" s="306"/>
    </row>
    <row r="20" spans="1:6" s="6" customFormat="1" ht="12.75" customHeight="1" x14ac:dyDescent="0.2">
      <c r="A20" s="67" t="s">
        <v>38</v>
      </c>
      <c r="B20" s="310"/>
      <c r="C20" s="311"/>
      <c r="D20" s="311"/>
      <c r="E20" s="307"/>
    </row>
    <row r="21" spans="1:6" s="6" customFormat="1" ht="12.75" customHeight="1" x14ac:dyDescent="0.2">
      <c r="A21" s="25" t="s">
        <v>547</v>
      </c>
      <c r="B21" s="309"/>
      <c r="C21" s="308"/>
      <c r="D21" s="308"/>
      <c r="E21" s="306"/>
    </row>
    <row r="22" spans="1:6" s="6" customFormat="1" ht="12.75" customHeight="1" x14ac:dyDescent="0.2">
      <c r="A22" s="25" t="s">
        <v>146</v>
      </c>
      <c r="B22" s="309"/>
      <c r="C22" s="308"/>
      <c r="D22" s="308"/>
      <c r="E22" s="306"/>
    </row>
    <row r="23" spans="1:6" s="6" customFormat="1" ht="12.75" customHeight="1" x14ac:dyDescent="0.2">
      <c r="A23" s="25" t="s">
        <v>548</v>
      </c>
      <c r="B23" s="309"/>
      <c r="C23" s="308"/>
      <c r="D23" s="308"/>
      <c r="E23" s="306"/>
    </row>
    <row r="24" spans="1:6" s="6" customFormat="1" ht="12.75" customHeight="1" x14ac:dyDescent="0.2">
      <c r="A24" s="25" t="s">
        <v>146</v>
      </c>
      <c r="B24" s="309"/>
      <c r="C24" s="308"/>
      <c r="D24" s="308"/>
      <c r="E24" s="306"/>
    </row>
    <row r="25" spans="1:6" ht="12.75" customHeight="1" x14ac:dyDescent="0.2">
      <c r="A25" s="23" t="s">
        <v>160</v>
      </c>
      <c r="B25" s="329"/>
      <c r="C25" s="332"/>
      <c r="D25" s="332">
        <v>1</v>
      </c>
      <c r="E25" s="333"/>
    </row>
    <row r="26" spans="1:6" x14ac:dyDescent="0.2">
      <c r="A26" s="50" t="s">
        <v>146</v>
      </c>
      <c r="B26" s="334"/>
      <c r="C26" s="335"/>
      <c r="D26" s="335">
        <v>0</v>
      </c>
      <c r="E26" s="336"/>
    </row>
    <row r="27" spans="1:6" x14ac:dyDescent="0.2">
      <c r="A27" s="23" t="s">
        <v>161</v>
      </c>
      <c r="B27" s="329">
        <v>1</v>
      </c>
      <c r="C27" s="332">
        <v>1</v>
      </c>
      <c r="D27" s="332">
        <v>4</v>
      </c>
      <c r="E27" s="333">
        <v>44</v>
      </c>
    </row>
    <row r="28" spans="1:6" ht="13.5" thickBot="1" x14ac:dyDescent="0.25">
      <c r="A28" s="156" t="s">
        <v>146</v>
      </c>
      <c r="B28" s="337">
        <v>0</v>
      </c>
      <c r="C28" s="338">
        <v>0</v>
      </c>
      <c r="D28" s="338">
        <v>1</v>
      </c>
      <c r="E28" s="339"/>
    </row>
    <row r="30" spans="1:6" ht="45.6" customHeight="1" x14ac:dyDescent="0.2">
      <c r="A30" s="628" t="s">
        <v>162</v>
      </c>
      <c r="B30" s="628"/>
      <c r="C30" s="628"/>
      <c r="D30" s="628"/>
      <c r="E30" s="628"/>
      <c r="F30" s="82"/>
    </row>
    <row r="31" spans="1:6" ht="31.5" customHeight="1" x14ac:dyDescent="0.2">
      <c r="A31" s="628" t="s">
        <v>163</v>
      </c>
      <c r="B31" s="628"/>
      <c r="C31" s="628"/>
      <c r="D31" s="628"/>
      <c r="E31" s="628"/>
      <c r="F31" s="343"/>
    </row>
    <row r="32" spans="1:6" ht="31.5" customHeight="1" x14ac:dyDescent="0.2">
      <c r="A32" s="628" t="s">
        <v>164</v>
      </c>
      <c r="B32" s="628"/>
      <c r="C32" s="628"/>
      <c r="D32" s="628"/>
      <c r="E32" s="628"/>
      <c r="F32" s="343"/>
    </row>
    <row r="33" spans="1:5" x14ac:dyDescent="0.2">
      <c r="A33" s="584"/>
      <c r="B33" s="584"/>
      <c r="C33" s="584"/>
      <c r="D33" s="584"/>
      <c r="E33" s="584"/>
    </row>
    <row r="35" spans="1:5" x14ac:dyDescent="0.2">
      <c r="A35" s="45"/>
    </row>
  </sheetData>
  <mergeCells count="10">
    <mergeCell ref="A30:E30"/>
    <mergeCell ref="A31:E31"/>
    <mergeCell ref="A32:E32"/>
    <mergeCell ref="A33:E33"/>
    <mergeCell ref="A1:E1"/>
    <mergeCell ref="B2:D2"/>
    <mergeCell ref="E2:E4"/>
    <mergeCell ref="A3:A4"/>
    <mergeCell ref="B3:C3"/>
    <mergeCell ref="D3:D4"/>
  </mergeCells>
  <printOptions horizontalCentered="1"/>
  <pageMargins left="0.11811023622047245" right="0.11811023622047245" top="0.19685039370078741" bottom="0.19685039370078741" header="0.31496062992125984" footer="0.31496062992125984"/>
  <pageSetup paperSize="9"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30D9C-CBDE-47A8-9D4D-660DF69EDE72}">
  <sheetPr>
    <pageSetUpPr fitToPage="1"/>
  </sheetPr>
  <dimension ref="A1:G22"/>
  <sheetViews>
    <sheetView workbookViewId="0">
      <selection activeCell="B4" sqref="B4:E9"/>
    </sheetView>
  </sheetViews>
  <sheetFormatPr defaultColWidth="9.28515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28515625" style="1"/>
  </cols>
  <sheetData>
    <row r="1" spans="1:7" ht="41.25" customHeight="1" x14ac:dyDescent="0.2">
      <c r="A1" s="705" t="s">
        <v>165</v>
      </c>
      <c r="B1" s="690"/>
      <c r="C1" s="690"/>
      <c r="D1" s="690"/>
      <c r="E1" s="692"/>
    </row>
    <row r="2" spans="1:7" s="5" customFormat="1" ht="38.25" customHeight="1" x14ac:dyDescent="0.2">
      <c r="A2" s="12" t="s">
        <v>1</v>
      </c>
      <c r="B2" s="646" t="s">
        <v>166</v>
      </c>
      <c r="C2" s="646"/>
      <c r="D2" s="433"/>
      <c r="E2" s="661" t="s">
        <v>6</v>
      </c>
    </row>
    <row r="3" spans="1:7" s="5" customFormat="1" ht="41.25" customHeight="1" x14ac:dyDescent="0.2">
      <c r="A3" s="12"/>
      <c r="B3" s="433" t="s">
        <v>6</v>
      </c>
      <c r="C3" s="7" t="s">
        <v>167</v>
      </c>
      <c r="D3" s="433" t="s">
        <v>168</v>
      </c>
      <c r="E3" s="661"/>
    </row>
    <row r="4" spans="1:7" ht="12.75" customHeight="1" x14ac:dyDescent="0.2">
      <c r="A4" s="15" t="s">
        <v>169</v>
      </c>
      <c r="B4" s="435">
        <v>1</v>
      </c>
      <c r="C4" s="9">
        <v>0</v>
      </c>
      <c r="D4" s="84">
        <v>150</v>
      </c>
      <c r="E4" s="434">
        <f t="shared" ref="E4:E9" si="0">SUM(B4,D4)</f>
        <v>151</v>
      </c>
    </row>
    <row r="5" spans="1:7" ht="12.75" customHeight="1" x14ac:dyDescent="0.2">
      <c r="A5" s="15" t="s">
        <v>170</v>
      </c>
      <c r="B5" s="435">
        <v>0</v>
      </c>
      <c r="C5" s="9">
        <v>0</v>
      </c>
      <c r="D5" s="9">
        <v>69</v>
      </c>
      <c r="E5" s="434">
        <f t="shared" si="0"/>
        <v>69</v>
      </c>
    </row>
    <row r="6" spans="1:7" ht="25.5" x14ac:dyDescent="0.2">
      <c r="A6" s="15" t="s">
        <v>171</v>
      </c>
      <c r="B6" s="435">
        <v>0</v>
      </c>
      <c r="C6" s="9">
        <v>0</v>
      </c>
      <c r="D6" s="9">
        <v>73</v>
      </c>
      <c r="E6" s="434">
        <f t="shared" si="0"/>
        <v>73</v>
      </c>
    </row>
    <row r="7" spans="1:7" ht="38.25" x14ac:dyDescent="0.2">
      <c r="A7" s="15" t="s">
        <v>172</v>
      </c>
      <c r="B7" s="435">
        <v>0</v>
      </c>
      <c r="C7" s="9">
        <v>0</v>
      </c>
      <c r="D7" s="9">
        <v>40</v>
      </c>
      <c r="E7" s="434">
        <f t="shared" si="0"/>
        <v>40</v>
      </c>
    </row>
    <row r="8" spans="1:7" ht="38.25" x14ac:dyDescent="0.2">
      <c r="A8" s="15" t="s">
        <v>173</v>
      </c>
      <c r="B8" s="435">
        <v>0</v>
      </c>
      <c r="C8" s="9">
        <v>0</v>
      </c>
      <c r="D8" s="9">
        <v>26</v>
      </c>
      <c r="E8" s="434">
        <f t="shared" si="0"/>
        <v>26</v>
      </c>
    </row>
    <row r="9" spans="1:7" ht="13.5" thickBot="1" x14ac:dyDescent="0.25">
      <c r="A9" s="142" t="s">
        <v>174</v>
      </c>
      <c r="B9" s="436">
        <v>0</v>
      </c>
      <c r="C9" s="143">
        <v>0</v>
      </c>
      <c r="D9" s="437">
        <v>216417.17210000003</v>
      </c>
      <c r="E9" s="438">
        <f t="shared" si="0"/>
        <v>216417.17210000003</v>
      </c>
    </row>
    <row r="10" spans="1:7" x14ac:dyDescent="0.2">
      <c r="A10" s="98"/>
      <c r="B10" s="99"/>
      <c r="C10" s="95"/>
      <c r="D10" s="95"/>
      <c r="E10" s="95"/>
    </row>
    <row r="11" spans="1:7" ht="12.75" customHeight="1" x14ac:dyDescent="0.2">
      <c r="A11" s="628" t="s">
        <v>550</v>
      </c>
      <c r="B11" s="628"/>
      <c r="C11" s="628"/>
      <c r="D11" s="628"/>
      <c r="E11" s="628"/>
    </row>
    <row r="12" spans="1:7" ht="50.25" customHeight="1" x14ac:dyDescent="0.2">
      <c r="A12" s="685" t="s">
        <v>551</v>
      </c>
      <c r="B12" s="685"/>
      <c r="C12" s="685"/>
      <c r="D12" s="685"/>
      <c r="E12" s="685"/>
    </row>
    <row r="13" spans="1:7" ht="38.25" customHeight="1" x14ac:dyDescent="0.2">
      <c r="A13" s="685" t="s">
        <v>552</v>
      </c>
      <c r="B13" s="685"/>
      <c r="C13" s="685"/>
      <c r="D13" s="685"/>
      <c r="E13" s="685"/>
    </row>
    <row r="14" spans="1:7" ht="30.75" customHeight="1" x14ac:dyDescent="0.2">
      <c r="A14" s="628" t="s">
        <v>553</v>
      </c>
      <c r="B14" s="628"/>
      <c r="C14" s="628"/>
      <c r="D14" s="628"/>
      <c r="E14" s="628"/>
      <c r="F14" s="82"/>
      <c r="G14" s="82"/>
    </row>
    <row r="15" spans="1:7" ht="30" customHeight="1" x14ac:dyDescent="0.2">
      <c r="A15" s="628" t="s">
        <v>554</v>
      </c>
      <c r="B15" s="628"/>
      <c r="C15" s="628"/>
      <c r="D15" s="628"/>
      <c r="E15" s="628"/>
      <c r="F15" s="82"/>
      <c r="G15" s="82"/>
    </row>
    <row r="16" spans="1:7" ht="30" customHeight="1" x14ac:dyDescent="0.2">
      <c r="A16" s="703" t="s">
        <v>175</v>
      </c>
      <c r="B16" s="703"/>
      <c r="C16" s="703"/>
      <c r="D16" s="703"/>
      <c r="E16" s="703"/>
      <c r="F16" s="52"/>
    </row>
    <row r="18" spans="1:7" x14ac:dyDescent="0.2">
      <c r="A18" s="2" t="s">
        <v>555</v>
      </c>
      <c r="F18" s="40"/>
    </row>
    <row r="19" spans="1:7" x14ac:dyDescent="0.2">
      <c r="A19" s="4" t="s">
        <v>556</v>
      </c>
      <c r="C19" s="4"/>
      <c r="D19" s="4"/>
      <c r="E19" s="4"/>
      <c r="F19" s="40"/>
    </row>
    <row r="20" spans="1:7" s="439" customFormat="1" ht="150" customHeight="1" x14ac:dyDescent="0.2">
      <c r="A20" s="704" t="s">
        <v>557</v>
      </c>
      <c r="B20" s="704"/>
      <c r="C20" s="704"/>
      <c r="D20" s="704"/>
      <c r="E20" s="704"/>
      <c r="F20" s="40"/>
      <c r="G20" s="1"/>
    </row>
    <row r="21" spans="1:7" ht="12.75" customHeight="1" x14ac:dyDescent="0.2">
      <c r="F21" s="299"/>
      <c r="G21" s="299"/>
    </row>
    <row r="22" spans="1:7" ht="12.75" customHeight="1" x14ac:dyDescent="0.2">
      <c r="F22" s="299"/>
      <c r="G22" s="299"/>
    </row>
  </sheetData>
  <mergeCells count="10">
    <mergeCell ref="A14:E14"/>
    <mergeCell ref="A15:E15"/>
    <mergeCell ref="A16:E16"/>
    <mergeCell ref="A20:E20"/>
    <mergeCell ref="A1:E1"/>
    <mergeCell ref="B2:C2"/>
    <mergeCell ref="E2:E3"/>
    <mergeCell ref="A11:E11"/>
    <mergeCell ref="A12:E12"/>
    <mergeCell ref="A13:E13"/>
  </mergeCells>
  <pageMargins left="0.7" right="0.7" top="0.75" bottom="0.75" header="0.3" footer="0.3"/>
  <pageSetup paperSize="9" scale="53"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14C9-FA2F-402C-9746-EDB6399EC5A9}">
  <dimension ref="A1:M263"/>
  <sheetViews>
    <sheetView tabSelected="1" zoomScaleNormal="100" workbookViewId="0">
      <pane ySplit="3" topLeftCell="A4" activePane="bottomLeft" state="frozen"/>
      <selection pane="bottomLeft" activeCell="K255" sqref="B4:K255"/>
    </sheetView>
  </sheetViews>
  <sheetFormatPr defaultColWidth="9.28515625" defaultRowHeight="12.75" x14ac:dyDescent="0.2"/>
  <cols>
    <col min="1" max="1" width="51.7109375" style="2" customWidth="1"/>
    <col min="2" max="2" width="13" style="2" bestFit="1" customWidth="1"/>
    <col min="3" max="5" width="13" style="2" customWidth="1"/>
    <col min="6" max="6" width="11.28515625" style="2" customWidth="1"/>
    <col min="7" max="10" width="15.42578125" style="2" customWidth="1"/>
    <col min="11" max="16384" width="9.28515625" style="1"/>
  </cols>
  <sheetData>
    <row r="1" spans="1:12" ht="42" customHeight="1" x14ac:dyDescent="0.25">
      <c r="A1" s="706" t="s">
        <v>672</v>
      </c>
      <c r="B1" s="707"/>
      <c r="C1" s="707"/>
      <c r="D1" s="707"/>
      <c r="E1" s="707"/>
      <c r="F1" s="707"/>
      <c r="G1" s="707"/>
      <c r="H1" s="707"/>
      <c r="I1" s="707"/>
      <c r="J1" s="707"/>
      <c r="K1" s="708"/>
      <c r="L1" s="440"/>
    </row>
    <row r="2" spans="1:12" s="6" customFormat="1" ht="15" customHeight="1" thickBot="1" x14ac:dyDescent="0.25">
      <c r="A2" s="62" t="s">
        <v>1</v>
      </c>
      <c r="B2" s="709" t="s">
        <v>176</v>
      </c>
      <c r="C2" s="710"/>
      <c r="D2" s="711"/>
      <c r="E2" s="712" t="s">
        <v>177</v>
      </c>
      <c r="F2" s="713"/>
      <c r="G2" s="714" t="s">
        <v>178</v>
      </c>
      <c r="H2" s="716" t="s">
        <v>179</v>
      </c>
      <c r="I2" s="714" t="s">
        <v>180</v>
      </c>
      <c r="J2" s="716" t="s">
        <v>181</v>
      </c>
      <c r="K2" s="718" t="s">
        <v>182</v>
      </c>
    </row>
    <row r="3" spans="1:12" s="6" customFormat="1" ht="38.25" customHeight="1" x14ac:dyDescent="0.2">
      <c r="A3" s="80" t="s">
        <v>183</v>
      </c>
      <c r="B3" s="109" t="s">
        <v>41</v>
      </c>
      <c r="C3" s="108" t="s">
        <v>558</v>
      </c>
      <c r="D3" s="501" t="s">
        <v>675</v>
      </c>
      <c r="E3" s="501" t="s">
        <v>675</v>
      </c>
      <c r="F3" s="499" t="s">
        <v>41</v>
      </c>
      <c r="G3" s="715"/>
      <c r="H3" s="717"/>
      <c r="I3" s="715"/>
      <c r="J3" s="717"/>
      <c r="K3" s="719"/>
    </row>
    <row r="4" spans="1:12" s="6" customFormat="1" x14ac:dyDescent="0.2">
      <c r="A4" s="167" t="s">
        <v>184</v>
      </c>
      <c r="B4" s="101">
        <v>0</v>
      </c>
      <c r="C4" s="102">
        <v>0</v>
      </c>
      <c r="D4" s="102">
        <v>0</v>
      </c>
      <c r="E4" s="165">
        <v>0</v>
      </c>
      <c r="F4" s="103">
        <v>0</v>
      </c>
      <c r="G4" s="104">
        <v>0</v>
      </c>
      <c r="H4" s="105">
        <v>0</v>
      </c>
      <c r="I4" s="104">
        <v>0</v>
      </c>
      <c r="J4" s="105">
        <v>0</v>
      </c>
      <c r="K4" s="106">
        <f>SUM(B4,F4:J4)</f>
        <v>0</v>
      </c>
    </row>
    <row r="5" spans="1:12" s="6" customFormat="1" x14ac:dyDescent="0.2">
      <c r="A5" s="167" t="s">
        <v>185</v>
      </c>
      <c r="B5" s="101">
        <v>0</v>
      </c>
      <c r="C5" s="102">
        <v>0</v>
      </c>
      <c r="D5" s="102">
        <v>0</v>
      </c>
      <c r="E5" s="165">
        <v>0</v>
      </c>
      <c r="F5" s="103">
        <v>0</v>
      </c>
      <c r="G5" s="104">
        <v>0</v>
      </c>
      <c r="H5" s="105">
        <v>0</v>
      </c>
      <c r="I5" s="166">
        <v>0</v>
      </c>
      <c r="J5" s="105">
        <v>0</v>
      </c>
      <c r="K5" s="106">
        <f>SUM(B5,F5:J5)</f>
        <v>0</v>
      </c>
    </row>
    <row r="6" spans="1:12" s="6" customFormat="1" x14ac:dyDescent="0.2">
      <c r="A6" s="167" t="s">
        <v>186</v>
      </c>
      <c r="B6" s="101">
        <v>0</v>
      </c>
      <c r="C6" s="102">
        <v>0</v>
      </c>
      <c r="D6" s="102">
        <v>0</v>
      </c>
      <c r="E6" s="165">
        <v>0</v>
      </c>
      <c r="F6" s="103">
        <v>0</v>
      </c>
      <c r="G6" s="104">
        <v>0</v>
      </c>
      <c r="H6" s="105">
        <v>0</v>
      </c>
      <c r="I6" s="166">
        <v>0</v>
      </c>
      <c r="J6" s="105">
        <v>0</v>
      </c>
      <c r="K6" s="106">
        <f>SUM(B6,F6:J6)</f>
        <v>0</v>
      </c>
    </row>
    <row r="7" spans="1:12" s="6" customFormat="1" x14ac:dyDescent="0.2">
      <c r="A7" s="167" t="s">
        <v>187</v>
      </c>
      <c r="B7" s="101">
        <v>0</v>
      </c>
      <c r="C7" s="102">
        <v>0</v>
      </c>
      <c r="D7" s="102">
        <v>0</v>
      </c>
      <c r="E7" s="165">
        <v>0</v>
      </c>
      <c r="F7" s="103">
        <v>0</v>
      </c>
      <c r="G7" s="104">
        <v>0</v>
      </c>
      <c r="H7" s="105">
        <v>0</v>
      </c>
      <c r="I7" s="166">
        <v>0</v>
      </c>
      <c r="J7" s="105">
        <v>0</v>
      </c>
      <c r="K7" s="106">
        <f>SUM(B7,F7:J7)</f>
        <v>0</v>
      </c>
    </row>
    <row r="8" spans="1:12" s="6" customFormat="1" x14ac:dyDescent="0.2">
      <c r="A8" s="167" t="s">
        <v>188</v>
      </c>
      <c r="B8" s="101">
        <v>0</v>
      </c>
      <c r="C8" s="102">
        <v>0</v>
      </c>
      <c r="D8" s="102">
        <v>0</v>
      </c>
      <c r="E8" s="165">
        <v>0</v>
      </c>
      <c r="F8" s="103">
        <v>0</v>
      </c>
      <c r="G8" s="104">
        <v>0</v>
      </c>
      <c r="H8" s="105">
        <v>0</v>
      </c>
      <c r="I8" s="166">
        <v>0</v>
      </c>
      <c r="J8" s="105">
        <v>0</v>
      </c>
      <c r="K8" s="106">
        <f>SUM(B8,F8:J8)</f>
        <v>0</v>
      </c>
    </row>
    <row r="9" spans="1:12" s="6" customFormat="1" x14ac:dyDescent="0.2">
      <c r="A9" s="167" t="s">
        <v>189</v>
      </c>
      <c r="B9" s="101">
        <v>0</v>
      </c>
      <c r="C9" s="102">
        <v>0</v>
      </c>
      <c r="D9" s="102">
        <v>0</v>
      </c>
      <c r="E9" s="165">
        <v>0</v>
      </c>
      <c r="F9" s="103">
        <v>0</v>
      </c>
      <c r="G9" s="104">
        <v>0</v>
      </c>
      <c r="H9" s="105">
        <v>0</v>
      </c>
      <c r="I9" s="166">
        <v>0</v>
      </c>
      <c r="J9" s="105">
        <v>0</v>
      </c>
      <c r="K9" s="106">
        <f>SUM(B9,F9:J9)</f>
        <v>0</v>
      </c>
    </row>
    <row r="10" spans="1:12" s="6" customFormat="1" x14ac:dyDescent="0.2">
      <c r="A10" s="167" t="s">
        <v>190</v>
      </c>
      <c r="B10" s="101">
        <v>0</v>
      </c>
      <c r="C10" s="102">
        <v>0</v>
      </c>
      <c r="D10" s="102">
        <v>0</v>
      </c>
      <c r="E10" s="165">
        <v>0</v>
      </c>
      <c r="F10" s="103">
        <v>0</v>
      </c>
      <c r="G10" s="104">
        <v>0</v>
      </c>
      <c r="H10" s="105">
        <v>0</v>
      </c>
      <c r="I10" s="166">
        <v>0</v>
      </c>
      <c r="J10" s="105">
        <v>0</v>
      </c>
      <c r="K10" s="106">
        <f>SUM(B10,F10:J10)</f>
        <v>0</v>
      </c>
    </row>
    <row r="11" spans="1:12" s="6" customFormat="1" x14ac:dyDescent="0.2">
      <c r="A11" s="167" t="s">
        <v>191</v>
      </c>
      <c r="B11" s="101">
        <v>0</v>
      </c>
      <c r="C11" s="102">
        <v>0</v>
      </c>
      <c r="D11" s="102">
        <v>0</v>
      </c>
      <c r="E11" s="165">
        <v>0</v>
      </c>
      <c r="F11" s="103">
        <v>0</v>
      </c>
      <c r="G11" s="104">
        <v>0</v>
      </c>
      <c r="H11" s="105">
        <v>0</v>
      </c>
      <c r="I11" s="166">
        <v>0</v>
      </c>
      <c r="J11" s="105">
        <v>0</v>
      </c>
      <c r="K11" s="106">
        <f>SUM(B11,F11:J11)</f>
        <v>0</v>
      </c>
    </row>
    <row r="12" spans="1:12" s="6" customFormat="1" x14ac:dyDescent="0.2">
      <c r="A12" s="167" t="s">
        <v>192</v>
      </c>
      <c r="B12" s="101">
        <v>0</v>
      </c>
      <c r="C12" s="102">
        <v>0</v>
      </c>
      <c r="D12" s="102">
        <v>0</v>
      </c>
      <c r="E12" s="165">
        <v>0</v>
      </c>
      <c r="F12" s="103">
        <v>0</v>
      </c>
      <c r="G12" s="104">
        <v>0</v>
      </c>
      <c r="H12" s="105">
        <v>0</v>
      </c>
      <c r="I12" s="166">
        <v>0</v>
      </c>
      <c r="J12" s="105">
        <v>0</v>
      </c>
      <c r="K12" s="106">
        <f>SUM(B12,F12:J12)</f>
        <v>0</v>
      </c>
    </row>
    <row r="13" spans="1:12" s="6" customFormat="1" x14ac:dyDescent="0.2">
      <c r="A13" s="167" t="s">
        <v>193</v>
      </c>
      <c r="B13" s="101">
        <v>1</v>
      </c>
      <c r="C13" s="102">
        <v>0</v>
      </c>
      <c r="D13" s="102">
        <v>0</v>
      </c>
      <c r="E13" s="165">
        <v>4</v>
      </c>
      <c r="F13" s="103">
        <v>10</v>
      </c>
      <c r="G13" s="104">
        <v>1</v>
      </c>
      <c r="H13" s="105">
        <v>0</v>
      </c>
      <c r="I13" s="166">
        <v>0</v>
      </c>
      <c r="J13" s="105">
        <v>0</v>
      </c>
      <c r="K13" s="106">
        <f>SUM(B13,F13:J13)</f>
        <v>12</v>
      </c>
    </row>
    <row r="14" spans="1:12" s="6" customFormat="1" x14ac:dyDescent="0.2">
      <c r="A14" s="167" t="s">
        <v>194</v>
      </c>
      <c r="B14" s="101">
        <v>0</v>
      </c>
      <c r="C14" s="102">
        <v>0</v>
      </c>
      <c r="D14" s="102">
        <v>0</v>
      </c>
      <c r="E14" s="165">
        <v>3</v>
      </c>
      <c r="F14" s="103">
        <v>6</v>
      </c>
      <c r="G14" s="104">
        <v>1</v>
      </c>
      <c r="H14" s="105">
        <v>0</v>
      </c>
      <c r="I14" s="166">
        <v>0</v>
      </c>
      <c r="J14" s="105">
        <v>0</v>
      </c>
      <c r="K14" s="106">
        <f>SUM(B14,F14:J14)</f>
        <v>7</v>
      </c>
    </row>
    <row r="15" spans="1:12" s="6" customFormat="1" x14ac:dyDescent="0.2">
      <c r="A15" s="167" t="s">
        <v>195</v>
      </c>
      <c r="B15" s="101">
        <v>0</v>
      </c>
      <c r="C15" s="102">
        <v>0</v>
      </c>
      <c r="D15" s="102">
        <v>0</v>
      </c>
      <c r="E15" s="165">
        <v>0</v>
      </c>
      <c r="F15" s="103">
        <v>0</v>
      </c>
      <c r="G15" s="104">
        <v>0</v>
      </c>
      <c r="H15" s="105">
        <v>0</v>
      </c>
      <c r="I15" s="166">
        <v>0</v>
      </c>
      <c r="J15" s="105">
        <v>0</v>
      </c>
      <c r="K15" s="106">
        <f>SUM(B15,F15:J15)</f>
        <v>0</v>
      </c>
    </row>
    <row r="16" spans="1:12" s="6" customFormat="1" x14ac:dyDescent="0.2">
      <c r="A16" s="167" t="s">
        <v>196</v>
      </c>
      <c r="B16" s="101">
        <v>0</v>
      </c>
      <c r="C16" s="102">
        <v>0</v>
      </c>
      <c r="D16" s="102">
        <v>0</v>
      </c>
      <c r="E16" s="165">
        <v>0</v>
      </c>
      <c r="F16" s="103">
        <v>0</v>
      </c>
      <c r="G16" s="104">
        <v>0</v>
      </c>
      <c r="H16" s="105">
        <v>0</v>
      </c>
      <c r="I16" s="166">
        <v>0</v>
      </c>
      <c r="J16" s="105">
        <v>0</v>
      </c>
      <c r="K16" s="106">
        <f>SUM(B16,F16:J16)</f>
        <v>0</v>
      </c>
    </row>
    <row r="17" spans="1:11" s="6" customFormat="1" x14ac:dyDescent="0.2">
      <c r="A17" s="167" t="s">
        <v>197</v>
      </c>
      <c r="B17" s="101">
        <v>0</v>
      </c>
      <c r="C17" s="102">
        <v>0</v>
      </c>
      <c r="D17" s="102">
        <v>0</v>
      </c>
      <c r="E17" s="165">
        <v>0</v>
      </c>
      <c r="F17" s="103">
        <v>0</v>
      </c>
      <c r="G17" s="104">
        <v>0</v>
      </c>
      <c r="H17" s="105">
        <v>0</v>
      </c>
      <c r="I17" s="166">
        <v>0</v>
      </c>
      <c r="J17" s="105">
        <v>0</v>
      </c>
      <c r="K17" s="106">
        <f>SUM(B17,F17:J17)</f>
        <v>0</v>
      </c>
    </row>
    <row r="18" spans="1:11" s="6" customFormat="1" x14ac:dyDescent="0.2">
      <c r="A18" s="167" t="s">
        <v>198</v>
      </c>
      <c r="B18" s="101">
        <v>0</v>
      </c>
      <c r="C18" s="102">
        <v>0</v>
      </c>
      <c r="D18" s="102">
        <v>0</v>
      </c>
      <c r="E18" s="165">
        <v>0</v>
      </c>
      <c r="F18" s="103">
        <v>0</v>
      </c>
      <c r="G18" s="104">
        <v>0</v>
      </c>
      <c r="H18" s="105">
        <v>0</v>
      </c>
      <c r="I18" s="166">
        <v>0</v>
      </c>
      <c r="J18" s="105">
        <v>0</v>
      </c>
      <c r="K18" s="106">
        <f>SUM(B18,F18:J18)</f>
        <v>0</v>
      </c>
    </row>
    <row r="19" spans="1:11" s="6" customFormat="1" x14ac:dyDescent="0.2">
      <c r="A19" s="167" t="s">
        <v>199</v>
      </c>
      <c r="B19" s="101">
        <v>0</v>
      </c>
      <c r="C19" s="102">
        <v>0</v>
      </c>
      <c r="D19" s="102">
        <v>0</v>
      </c>
      <c r="E19" s="165">
        <v>0</v>
      </c>
      <c r="F19" s="103">
        <v>0</v>
      </c>
      <c r="G19" s="104">
        <v>0</v>
      </c>
      <c r="H19" s="105">
        <v>0</v>
      </c>
      <c r="I19" s="166">
        <v>0</v>
      </c>
      <c r="J19" s="105">
        <v>0</v>
      </c>
      <c r="K19" s="106">
        <f>SUM(B19,F19:J19)</f>
        <v>0</v>
      </c>
    </row>
    <row r="20" spans="1:11" s="6" customFormat="1" x14ac:dyDescent="0.2">
      <c r="A20" s="167" t="s">
        <v>200</v>
      </c>
      <c r="B20" s="101">
        <v>0</v>
      </c>
      <c r="C20" s="102">
        <v>0</v>
      </c>
      <c r="D20" s="102">
        <v>0</v>
      </c>
      <c r="E20" s="165">
        <v>0</v>
      </c>
      <c r="F20" s="103">
        <v>0</v>
      </c>
      <c r="G20" s="104">
        <v>0</v>
      </c>
      <c r="H20" s="105">
        <v>0</v>
      </c>
      <c r="I20" s="166">
        <v>0</v>
      </c>
      <c r="J20" s="105">
        <v>0</v>
      </c>
      <c r="K20" s="106">
        <f>SUM(B20,F20:J20)</f>
        <v>0</v>
      </c>
    </row>
    <row r="21" spans="1:11" s="6" customFormat="1" x14ac:dyDescent="0.2">
      <c r="A21" s="167" t="s">
        <v>201</v>
      </c>
      <c r="B21" s="101">
        <v>0</v>
      </c>
      <c r="C21" s="102">
        <v>0</v>
      </c>
      <c r="D21" s="102">
        <v>0</v>
      </c>
      <c r="E21" s="165">
        <v>0</v>
      </c>
      <c r="F21" s="103">
        <v>0</v>
      </c>
      <c r="G21" s="104">
        <v>0</v>
      </c>
      <c r="H21" s="105">
        <v>0</v>
      </c>
      <c r="I21" s="166">
        <v>0</v>
      </c>
      <c r="J21" s="105">
        <v>0</v>
      </c>
      <c r="K21" s="106">
        <f>SUM(B21,F21:J21)</f>
        <v>0</v>
      </c>
    </row>
    <row r="22" spans="1:11" s="6" customFormat="1" x14ac:dyDescent="0.2">
      <c r="A22" s="167" t="s">
        <v>202</v>
      </c>
      <c r="B22" s="101">
        <v>0</v>
      </c>
      <c r="C22" s="102">
        <v>0</v>
      </c>
      <c r="D22" s="102">
        <v>0</v>
      </c>
      <c r="E22" s="165">
        <v>0</v>
      </c>
      <c r="F22" s="103">
        <v>0</v>
      </c>
      <c r="G22" s="104">
        <v>0</v>
      </c>
      <c r="H22" s="105">
        <v>0</v>
      </c>
      <c r="I22" s="166">
        <v>0</v>
      </c>
      <c r="J22" s="105">
        <v>0</v>
      </c>
      <c r="K22" s="106">
        <f>SUM(B22,F22:J22)</f>
        <v>0</v>
      </c>
    </row>
    <row r="23" spans="1:11" s="6" customFormat="1" x14ac:dyDescent="0.2">
      <c r="A23" s="167" t="s">
        <v>203</v>
      </c>
      <c r="B23" s="101">
        <v>4</v>
      </c>
      <c r="C23" s="102">
        <v>0</v>
      </c>
      <c r="D23" s="102">
        <v>1</v>
      </c>
      <c r="E23" s="165">
        <v>0</v>
      </c>
      <c r="F23" s="103">
        <v>2</v>
      </c>
      <c r="G23" s="104">
        <v>1</v>
      </c>
      <c r="H23" s="105">
        <v>0</v>
      </c>
      <c r="I23" s="166">
        <v>0</v>
      </c>
      <c r="J23" s="105">
        <v>0</v>
      </c>
      <c r="K23" s="106">
        <f>SUM(B23,F23:J23)</f>
        <v>7</v>
      </c>
    </row>
    <row r="24" spans="1:11" s="6" customFormat="1" x14ac:dyDescent="0.2">
      <c r="A24" s="167" t="s">
        <v>204</v>
      </c>
      <c r="B24" s="101">
        <v>0</v>
      </c>
      <c r="C24" s="102">
        <v>0</v>
      </c>
      <c r="D24" s="102">
        <v>0</v>
      </c>
      <c r="E24" s="165">
        <v>0</v>
      </c>
      <c r="F24" s="103">
        <v>0</v>
      </c>
      <c r="G24" s="104">
        <v>0</v>
      </c>
      <c r="H24" s="105">
        <v>0</v>
      </c>
      <c r="I24" s="166">
        <v>0</v>
      </c>
      <c r="J24" s="105">
        <v>0</v>
      </c>
      <c r="K24" s="106">
        <f>SUM(B24,F24:J24)</f>
        <v>0</v>
      </c>
    </row>
    <row r="25" spans="1:11" s="6" customFormat="1" x14ac:dyDescent="0.2">
      <c r="A25" s="167" t="s">
        <v>205</v>
      </c>
      <c r="B25" s="101">
        <v>0</v>
      </c>
      <c r="C25" s="102">
        <v>0</v>
      </c>
      <c r="D25" s="102">
        <v>0</v>
      </c>
      <c r="E25" s="165">
        <v>0</v>
      </c>
      <c r="F25" s="103">
        <v>0</v>
      </c>
      <c r="G25" s="104">
        <v>0</v>
      </c>
      <c r="H25" s="105">
        <v>0</v>
      </c>
      <c r="I25" s="166">
        <v>0</v>
      </c>
      <c r="J25" s="105">
        <v>0</v>
      </c>
      <c r="K25" s="106">
        <f>SUM(B25,F25:J25)</f>
        <v>0</v>
      </c>
    </row>
    <row r="26" spans="1:11" s="6" customFormat="1" x14ac:dyDescent="0.2">
      <c r="A26" s="167" t="s">
        <v>206</v>
      </c>
      <c r="B26" s="101">
        <v>0</v>
      </c>
      <c r="C26" s="102">
        <v>0</v>
      </c>
      <c r="D26" s="102">
        <v>0</v>
      </c>
      <c r="E26" s="165">
        <v>0</v>
      </c>
      <c r="F26" s="103">
        <v>0</v>
      </c>
      <c r="G26" s="104">
        <v>0</v>
      </c>
      <c r="H26" s="105">
        <v>0</v>
      </c>
      <c r="I26" s="166">
        <v>0</v>
      </c>
      <c r="J26" s="105">
        <v>0</v>
      </c>
      <c r="K26" s="106">
        <f>SUM(B26,F26:J26)</f>
        <v>0</v>
      </c>
    </row>
    <row r="27" spans="1:11" s="6" customFormat="1" x14ac:dyDescent="0.2">
      <c r="A27" s="167" t="s">
        <v>207</v>
      </c>
      <c r="B27" s="101">
        <v>0</v>
      </c>
      <c r="C27" s="102">
        <v>0</v>
      </c>
      <c r="D27" s="102">
        <v>0</v>
      </c>
      <c r="E27" s="165">
        <v>0</v>
      </c>
      <c r="F27" s="103">
        <v>0</v>
      </c>
      <c r="G27" s="104">
        <v>0</v>
      </c>
      <c r="H27" s="105">
        <v>0</v>
      </c>
      <c r="I27" s="166">
        <v>0</v>
      </c>
      <c r="J27" s="105">
        <v>0</v>
      </c>
      <c r="K27" s="106">
        <f>SUM(B27,F27:J27)</f>
        <v>0</v>
      </c>
    </row>
    <row r="28" spans="1:11" s="6" customFormat="1" x14ac:dyDescent="0.2">
      <c r="A28" s="167" t="s">
        <v>208</v>
      </c>
      <c r="B28" s="101">
        <v>0</v>
      </c>
      <c r="C28" s="102">
        <v>0</v>
      </c>
      <c r="D28" s="102">
        <v>0</v>
      </c>
      <c r="E28" s="165">
        <v>0</v>
      </c>
      <c r="F28" s="103">
        <v>0</v>
      </c>
      <c r="G28" s="104">
        <v>0</v>
      </c>
      <c r="H28" s="105">
        <v>0</v>
      </c>
      <c r="I28" s="166">
        <v>0</v>
      </c>
      <c r="J28" s="105">
        <v>0</v>
      </c>
      <c r="K28" s="106">
        <f>SUM(B28,F28:J28)</f>
        <v>0</v>
      </c>
    </row>
    <row r="29" spans="1:11" s="6" customFormat="1" x14ac:dyDescent="0.2">
      <c r="A29" s="167" t="s">
        <v>209</v>
      </c>
      <c r="B29" s="101">
        <v>0</v>
      </c>
      <c r="C29" s="102">
        <v>0</v>
      </c>
      <c r="D29" s="102">
        <v>0</v>
      </c>
      <c r="E29" s="165">
        <v>1</v>
      </c>
      <c r="F29" s="103">
        <v>5</v>
      </c>
      <c r="G29" s="104">
        <v>0</v>
      </c>
      <c r="H29" s="105">
        <v>0</v>
      </c>
      <c r="I29" s="166">
        <v>0</v>
      </c>
      <c r="J29" s="105">
        <v>0</v>
      </c>
      <c r="K29" s="106">
        <f>SUM(B29,F29:J29)</f>
        <v>5</v>
      </c>
    </row>
    <row r="30" spans="1:11" s="6" customFormat="1" x14ac:dyDescent="0.2">
      <c r="A30" s="167" t="s">
        <v>210</v>
      </c>
      <c r="B30" s="101">
        <v>0</v>
      </c>
      <c r="C30" s="102">
        <v>0</v>
      </c>
      <c r="D30" s="102">
        <v>0</v>
      </c>
      <c r="E30" s="165">
        <v>0</v>
      </c>
      <c r="F30" s="103">
        <v>0</v>
      </c>
      <c r="G30" s="104">
        <v>0</v>
      </c>
      <c r="H30" s="105">
        <v>0</v>
      </c>
      <c r="I30" s="166">
        <v>0</v>
      </c>
      <c r="J30" s="105">
        <v>0</v>
      </c>
      <c r="K30" s="106">
        <f>SUM(B30,F30:J30)</f>
        <v>0</v>
      </c>
    </row>
    <row r="31" spans="1:11" s="6" customFormat="1" x14ac:dyDescent="0.2">
      <c r="A31" s="167" t="s">
        <v>211</v>
      </c>
      <c r="B31" s="101">
        <v>0</v>
      </c>
      <c r="C31" s="102">
        <v>0</v>
      </c>
      <c r="D31" s="102">
        <v>0</v>
      </c>
      <c r="E31" s="165">
        <v>0</v>
      </c>
      <c r="F31" s="103">
        <v>0</v>
      </c>
      <c r="G31" s="104">
        <v>0</v>
      </c>
      <c r="H31" s="105">
        <v>0</v>
      </c>
      <c r="I31" s="166">
        <v>0</v>
      </c>
      <c r="J31" s="105">
        <v>0</v>
      </c>
      <c r="K31" s="106">
        <f>SUM(B31,F31:J31)</f>
        <v>0</v>
      </c>
    </row>
    <row r="32" spans="1:11" s="6" customFormat="1" x14ac:dyDescent="0.2">
      <c r="A32" s="167" t="s">
        <v>212</v>
      </c>
      <c r="B32" s="101">
        <v>0</v>
      </c>
      <c r="C32" s="102">
        <v>0</v>
      </c>
      <c r="D32" s="102">
        <v>0</v>
      </c>
      <c r="E32" s="165">
        <v>0</v>
      </c>
      <c r="F32" s="103">
        <v>0</v>
      </c>
      <c r="G32" s="104">
        <v>0</v>
      </c>
      <c r="H32" s="105">
        <v>0</v>
      </c>
      <c r="I32" s="166">
        <v>0</v>
      </c>
      <c r="J32" s="105">
        <v>0</v>
      </c>
      <c r="K32" s="106">
        <f>SUM(B32,F32:J32)</f>
        <v>0</v>
      </c>
    </row>
    <row r="33" spans="1:11" s="6" customFormat="1" x14ac:dyDescent="0.2">
      <c r="A33" s="167" t="s">
        <v>213</v>
      </c>
      <c r="B33" s="101">
        <v>0</v>
      </c>
      <c r="C33" s="102">
        <v>0</v>
      </c>
      <c r="D33" s="102">
        <v>0</v>
      </c>
      <c r="E33" s="165">
        <v>0</v>
      </c>
      <c r="F33" s="103">
        <v>0</v>
      </c>
      <c r="G33" s="104">
        <v>0</v>
      </c>
      <c r="H33" s="105">
        <v>0</v>
      </c>
      <c r="I33" s="166">
        <v>0</v>
      </c>
      <c r="J33" s="105">
        <v>0</v>
      </c>
      <c r="K33" s="106">
        <f>SUM(B33,F33:J33)</f>
        <v>0</v>
      </c>
    </row>
    <row r="34" spans="1:11" s="6" customFormat="1" x14ac:dyDescent="0.2">
      <c r="A34" s="167" t="s">
        <v>214</v>
      </c>
      <c r="B34" s="101">
        <v>1</v>
      </c>
      <c r="C34" s="102">
        <v>0</v>
      </c>
      <c r="D34" s="102">
        <v>0</v>
      </c>
      <c r="E34" s="165">
        <v>45</v>
      </c>
      <c r="F34" s="103">
        <v>56</v>
      </c>
      <c r="G34" s="104">
        <v>0</v>
      </c>
      <c r="H34" s="105">
        <v>0</v>
      </c>
      <c r="I34" s="166">
        <v>0</v>
      </c>
      <c r="J34" s="105">
        <v>0</v>
      </c>
      <c r="K34" s="106">
        <f>SUM(B34,F34:J34)</f>
        <v>57</v>
      </c>
    </row>
    <row r="35" spans="1:11" s="6" customFormat="1" x14ac:dyDescent="0.2">
      <c r="A35" s="167" t="s">
        <v>215</v>
      </c>
      <c r="B35" s="101">
        <v>0</v>
      </c>
      <c r="C35" s="102">
        <v>0</v>
      </c>
      <c r="D35" s="102">
        <v>0</v>
      </c>
      <c r="E35" s="165">
        <v>0</v>
      </c>
      <c r="F35" s="103">
        <v>0</v>
      </c>
      <c r="G35" s="104">
        <v>0</v>
      </c>
      <c r="H35" s="105">
        <v>0</v>
      </c>
      <c r="I35" s="166">
        <v>0</v>
      </c>
      <c r="J35" s="105">
        <v>0</v>
      </c>
      <c r="K35" s="106">
        <f>SUM(B35,F35:J35)</f>
        <v>0</v>
      </c>
    </row>
    <row r="36" spans="1:11" s="6" customFormat="1" x14ac:dyDescent="0.2">
      <c r="A36" s="167" t="s">
        <v>216</v>
      </c>
      <c r="B36" s="101">
        <v>0</v>
      </c>
      <c r="C36" s="102">
        <v>0</v>
      </c>
      <c r="D36" s="102">
        <v>0</v>
      </c>
      <c r="E36" s="165">
        <v>0</v>
      </c>
      <c r="F36" s="103">
        <v>0</v>
      </c>
      <c r="G36" s="104">
        <v>0</v>
      </c>
      <c r="H36" s="105">
        <v>0</v>
      </c>
      <c r="I36" s="166">
        <v>0</v>
      </c>
      <c r="J36" s="105">
        <v>0</v>
      </c>
      <c r="K36" s="106">
        <f>SUM(B36,F36:J36)</f>
        <v>0</v>
      </c>
    </row>
    <row r="37" spans="1:11" s="6" customFormat="1" x14ac:dyDescent="0.2">
      <c r="A37" s="167" t="s">
        <v>217</v>
      </c>
      <c r="B37" s="101">
        <v>3</v>
      </c>
      <c r="C37" s="102">
        <v>0</v>
      </c>
      <c r="D37" s="102">
        <v>1</v>
      </c>
      <c r="E37" s="165">
        <v>2</v>
      </c>
      <c r="F37" s="103">
        <v>3</v>
      </c>
      <c r="G37" s="104">
        <v>0</v>
      </c>
      <c r="H37" s="105">
        <v>0</v>
      </c>
      <c r="I37" s="166">
        <v>0</v>
      </c>
      <c r="J37" s="105">
        <v>0</v>
      </c>
      <c r="K37" s="106">
        <f>SUM(B37,F37:J37)</f>
        <v>6</v>
      </c>
    </row>
    <row r="38" spans="1:11" s="6" customFormat="1" x14ac:dyDescent="0.2">
      <c r="A38" s="167" t="s">
        <v>218</v>
      </c>
      <c r="B38" s="101">
        <v>0</v>
      </c>
      <c r="C38" s="102">
        <v>0</v>
      </c>
      <c r="D38" s="102">
        <v>0</v>
      </c>
      <c r="E38" s="165">
        <v>0</v>
      </c>
      <c r="F38" s="103">
        <v>0</v>
      </c>
      <c r="G38" s="104">
        <v>0</v>
      </c>
      <c r="H38" s="105">
        <v>0</v>
      </c>
      <c r="I38" s="166">
        <v>0</v>
      </c>
      <c r="J38" s="105">
        <v>0</v>
      </c>
      <c r="K38" s="106">
        <f>SUM(B38,F38:J38)</f>
        <v>0</v>
      </c>
    </row>
    <row r="39" spans="1:11" s="6" customFormat="1" x14ac:dyDescent="0.2">
      <c r="A39" s="167" t="s">
        <v>219</v>
      </c>
      <c r="B39" s="101">
        <v>0</v>
      </c>
      <c r="C39" s="102">
        <v>0</v>
      </c>
      <c r="D39" s="102">
        <v>0</v>
      </c>
      <c r="E39" s="165">
        <v>0</v>
      </c>
      <c r="F39" s="103">
        <v>0</v>
      </c>
      <c r="G39" s="104">
        <v>0</v>
      </c>
      <c r="H39" s="105">
        <v>0</v>
      </c>
      <c r="I39" s="166">
        <v>0</v>
      </c>
      <c r="J39" s="105">
        <v>0</v>
      </c>
      <c r="K39" s="106">
        <f>SUM(B39,F39:J39)</f>
        <v>0</v>
      </c>
    </row>
    <row r="40" spans="1:11" s="6" customFormat="1" x14ac:dyDescent="0.2">
      <c r="A40" s="167" t="s">
        <v>220</v>
      </c>
      <c r="B40" s="101">
        <v>0</v>
      </c>
      <c r="C40" s="102">
        <v>0</v>
      </c>
      <c r="D40" s="102">
        <v>0</v>
      </c>
      <c r="E40" s="165">
        <v>0</v>
      </c>
      <c r="F40" s="103">
        <v>0</v>
      </c>
      <c r="G40" s="104">
        <v>0</v>
      </c>
      <c r="H40" s="105">
        <v>0</v>
      </c>
      <c r="I40" s="166">
        <v>0</v>
      </c>
      <c r="J40" s="105">
        <v>0</v>
      </c>
      <c r="K40" s="106">
        <f>SUM(B40,F40:J40)</f>
        <v>0</v>
      </c>
    </row>
    <row r="41" spans="1:11" s="6" customFormat="1" x14ac:dyDescent="0.2">
      <c r="A41" s="167" t="s">
        <v>221</v>
      </c>
      <c r="B41" s="101">
        <v>0</v>
      </c>
      <c r="C41" s="102">
        <v>0</v>
      </c>
      <c r="D41" s="102">
        <v>0</v>
      </c>
      <c r="E41" s="165">
        <v>0</v>
      </c>
      <c r="F41" s="103">
        <v>0</v>
      </c>
      <c r="G41" s="104">
        <v>0</v>
      </c>
      <c r="H41" s="105">
        <v>0</v>
      </c>
      <c r="I41" s="166">
        <v>0</v>
      </c>
      <c r="J41" s="105">
        <v>0</v>
      </c>
      <c r="K41" s="106">
        <f>SUM(B41,F41:J41)</f>
        <v>0</v>
      </c>
    </row>
    <row r="42" spans="1:11" s="6" customFormat="1" x14ac:dyDescent="0.2">
      <c r="A42" s="167" t="s">
        <v>222</v>
      </c>
      <c r="B42" s="101">
        <v>0</v>
      </c>
      <c r="C42" s="102">
        <v>0</v>
      </c>
      <c r="D42" s="102">
        <v>0</v>
      </c>
      <c r="E42" s="165">
        <v>0</v>
      </c>
      <c r="F42" s="103">
        <v>0</v>
      </c>
      <c r="G42" s="104">
        <v>0</v>
      </c>
      <c r="H42" s="105">
        <v>0</v>
      </c>
      <c r="I42" s="166">
        <v>0</v>
      </c>
      <c r="J42" s="105">
        <v>0</v>
      </c>
      <c r="K42" s="106">
        <f>SUM(B42,F42:J42)</f>
        <v>0</v>
      </c>
    </row>
    <row r="43" spans="1:11" s="6" customFormat="1" x14ac:dyDescent="0.2">
      <c r="A43" s="167" t="s">
        <v>223</v>
      </c>
      <c r="B43" s="101">
        <v>0</v>
      </c>
      <c r="C43" s="102">
        <v>0</v>
      </c>
      <c r="D43" s="102">
        <v>0</v>
      </c>
      <c r="E43" s="165">
        <v>0</v>
      </c>
      <c r="F43" s="103">
        <v>0</v>
      </c>
      <c r="G43" s="104">
        <v>0</v>
      </c>
      <c r="H43" s="105">
        <v>0</v>
      </c>
      <c r="I43" s="166">
        <v>0</v>
      </c>
      <c r="J43" s="105">
        <v>0</v>
      </c>
      <c r="K43" s="106">
        <f>SUM(B43,F43:J43)</f>
        <v>0</v>
      </c>
    </row>
    <row r="44" spans="1:11" s="6" customFormat="1" x14ac:dyDescent="0.2">
      <c r="A44" s="167" t="s">
        <v>224</v>
      </c>
      <c r="B44" s="101">
        <v>0</v>
      </c>
      <c r="C44" s="102">
        <v>0</v>
      </c>
      <c r="D44" s="102">
        <v>0</v>
      </c>
      <c r="E44" s="165">
        <v>52</v>
      </c>
      <c r="F44" s="103">
        <v>53</v>
      </c>
      <c r="G44" s="104">
        <v>0</v>
      </c>
      <c r="H44" s="105">
        <v>0</v>
      </c>
      <c r="I44" s="166">
        <v>0</v>
      </c>
      <c r="J44" s="105">
        <v>0</v>
      </c>
      <c r="K44" s="106">
        <f>SUM(B44,F44:J44)</f>
        <v>53</v>
      </c>
    </row>
    <row r="45" spans="1:11" s="6" customFormat="1" x14ac:dyDescent="0.2">
      <c r="A45" s="167" t="s">
        <v>225</v>
      </c>
      <c r="B45" s="101">
        <v>10</v>
      </c>
      <c r="C45" s="102">
        <v>0</v>
      </c>
      <c r="D45" s="102">
        <v>0</v>
      </c>
      <c r="E45" s="165">
        <v>5</v>
      </c>
      <c r="F45" s="103">
        <v>59</v>
      </c>
      <c r="G45" s="104">
        <v>0</v>
      </c>
      <c r="H45" s="105">
        <v>0</v>
      </c>
      <c r="I45" s="166">
        <v>0</v>
      </c>
      <c r="J45" s="105">
        <v>0</v>
      </c>
      <c r="K45" s="106">
        <f>SUM(B45,F45:J45)</f>
        <v>69</v>
      </c>
    </row>
    <row r="46" spans="1:11" s="6" customFormat="1" x14ac:dyDescent="0.2">
      <c r="A46" s="167" t="s">
        <v>226</v>
      </c>
      <c r="B46" s="101">
        <v>2</v>
      </c>
      <c r="C46" s="102">
        <v>0</v>
      </c>
      <c r="D46" s="102">
        <v>0</v>
      </c>
      <c r="E46" s="165">
        <v>0</v>
      </c>
      <c r="F46" s="103">
        <v>0</v>
      </c>
      <c r="G46" s="104">
        <v>0</v>
      </c>
      <c r="H46" s="105">
        <v>0</v>
      </c>
      <c r="I46" s="166">
        <v>0</v>
      </c>
      <c r="J46" s="105">
        <v>0</v>
      </c>
      <c r="K46" s="106">
        <f>SUM(B46,F46:J46)</f>
        <v>2</v>
      </c>
    </row>
    <row r="47" spans="1:11" s="6" customFormat="1" x14ac:dyDescent="0.2">
      <c r="A47" s="167" t="s">
        <v>227</v>
      </c>
      <c r="B47" s="101">
        <v>0</v>
      </c>
      <c r="C47" s="102">
        <v>0</v>
      </c>
      <c r="D47" s="102">
        <v>0</v>
      </c>
      <c r="E47" s="165">
        <v>0</v>
      </c>
      <c r="F47" s="103">
        <v>0</v>
      </c>
      <c r="G47" s="104">
        <v>0</v>
      </c>
      <c r="H47" s="105">
        <v>0</v>
      </c>
      <c r="I47" s="166">
        <v>0</v>
      </c>
      <c r="J47" s="105">
        <v>0</v>
      </c>
      <c r="K47" s="106">
        <f>SUM(B47,F47:J47)</f>
        <v>0</v>
      </c>
    </row>
    <row r="48" spans="1:11" s="6" customFormat="1" x14ac:dyDescent="0.2">
      <c r="A48" s="167" t="s">
        <v>228</v>
      </c>
      <c r="B48" s="101">
        <v>0</v>
      </c>
      <c r="C48" s="102">
        <v>0</v>
      </c>
      <c r="D48" s="102">
        <v>0</v>
      </c>
      <c r="E48" s="165">
        <v>0</v>
      </c>
      <c r="F48" s="103">
        <v>0</v>
      </c>
      <c r="G48" s="104">
        <v>0</v>
      </c>
      <c r="H48" s="105">
        <v>0</v>
      </c>
      <c r="I48" s="166">
        <v>0</v>
      </c>
      <c r="J48" s="105">
        <v>0</v>
      </c>
      <c r="K48" s="106">
        <f>SUM(B48,F48:J48)</f>
        <v>0</v>
      </c>
    </row>
    <row r="49" spans="1:11" s="6" customFormat="1" x14ac:dyDescent="0.2">
      <c r="A49" s="167" t="s">
        <v>229</v>
      </c>
      <c r="B49" s="101">
        <v>0</v>
      </c>
      <c r="C49" s="102">
        <v>0</v>
      </c>
      <c r="D49" s="102">
        <v>0</v>
      </c>
      <c r="E49" s="165">
        <v>0</v>
      </c>
      <c r="F49" s="103">
        <v>0</v>
      </c>
      <c r="G49" s="104">
        <v>0</v>
      </c>
      <c r="H49" s="105">
        <v>0</v>
      </c>
      <c r="I49" s="166">
        <v>0</v>
      </c>
      <c r="J49" s="105">
        <v>0</v>
      </c>
      <c r="K49" s="106">
        <f>SUM(B49,F49:J49)</f>
        <v>0</v>
      </c>
    </row>
    <row r="50" spans="1:11" s="6" customFormat="1" x14ac:dyDescent="0.2">
      <c r="A50" s="167" t="s">
        <v>230</v>
      </c>
      <c r="B50" s="101">
        <v>0</v>
      </c>
      <c r="C50" s="102">
        <v>0</v>
      </c>
      <c r="D50" s="102">
        <v>0</v>
      </c>
      <c r="E50" s="165">
        <v>0</v>
      </c>
      <c r="F50" s="103">
        <v>0</v>
      </c>
      <c r="G50" s="104">
        <v>0</v>
      </c>
      <c r="H50" s="105">
        <v>0</v>
      </c>
      <c r="I50" s="166">
        <v>0</v>
      </c>
      <c r="J50" s="105">
        <v>0</v>
      </c>
      <c r="K50" s="106">
        <f>SUM(B50,F50:J50)</f>
        <v>0</v>
      </c>
    </row>
    <row r="51" spans="1:11" s="6" customFormat="1" x14ac:dyDescent="0.2">
      <c r="A51" s="167" t="s">
        <v>231</v>
      </c>
      <c r="B51" s="101">
        <v>0</v>
      </c>
      <c r="C51" s="102">
        <v>0</v>
      </c>
      <c r="D51" s="102">
        <v>0</v>
      </c>
      <c r="E51" s="165">
        <v>0</v>
      </c>
      <c r="F51" s="103">
        <v>0</v>
      </c>
      <c r="G51" s="104">
        <v>0</v>
      </c>
      <c r="H51" s="105">
        <v>0</v>
      </c>
      <c r="I51" s="166">
        <v>0</v>
      </c>
      <c r="J51" s="105">
        <v>0</v>
      </c>
      <c r="K51" s="106">
        <f>SUM(B51,F51:J51)</f>
        <v>0</v>
      </c>
    </row>
    <row r="52" spans="1:11" s="6" customFormat="1" x14ac:dyDescent="0.2">
      <c r="A52" s="167" t="s">
        <v>232</v>
      </c>
      <c r="B52" s="101">
        <v>0</v>
      </c>
      <c r="C52" s="102">
        <v>0</v>
      </c>
      <c r="D52" s="102">
        <v>0</v>
      </c>
      <c r="E52" s="165">
        <v>0</v>
      </c>
      <c r="F52" s="103">
        <v>0</v>
      </c>
      <c r="G52" s="104">
        <v>0</v>
      </c>
      <c r="H52" s="105">
        <v>0</v>
      </c>
      <c r="I52" s="166">
        <v>0</v>
      </c>
      <c r="J52" s="105">
        <v>0</v>
      </c>
      <c r="K52" s="106">
        <f>SUM(B52,F52:J52)</f>
        <v>0</v>
      </c>
    </row>
    <row r="53" spans="1:11" s="6" customFormat="1" x14ac:dyDescent="0.2">
      <c r="A53" s="167" t="s">
        <v>233</v>
      </c>
      <c r="B53" s="101">
        <v>0</v>
      </c>
      <c r="C53" s="102">
        <v>0</v>
      </c>
      <c r="D53" s="102">
        <v>0</v>
      </c>
      <c r="E53" s="165">
        <v>0</v>
      </c>
      <c r="F53" s="103">
        <v>0</v>
      </c>
      <c r="G53" s="104">
        <v>0</v>
      </c>
      <c r="H53" s="105">
        <v>0</v>
      </c>
      <c r="I53" s="166">
        <v>0</v>
      </c>
      <c r="J53" s="105">
        <v>0</v>
      </c>
      <c r="K53" s="106">
        <f>SUM(B53,F53:J53)</f>
        <v>0</v>
      </c>
    </row>
    <row r="54" spans="1:11" s="6" customFormat="1" x14ac:dyDescent="0.2">
      <c r="A54" s="167" t="s">
        <v>234</v>
      </c>
      <c r="B54" s="101">
        <v>2</v>
      </c>
      <c r="C54" s="102">
        <v>0</v>
      </c>
      <c r="D54" s="102">
        <v>0</v>
      </c>
      <c r="E54" s="165">
        <v>1</v>
      </c>
      <c r="F54" s="103">
        <v>6</v>
      </c>
      <c r="G54" s="104">
        <v>0</v>
      </c>
      <c r="H54" s="105">
        <v>1</v>
      </c>
      <c r="I54" s="166">
        <v>0</v>
      </c>
      <c r="J54" s="105">
        <v>0</v>
      </c>
      <c r="K54" s="106">
        <f>SUM(B54,F54:J54)</f>
        <v>9</v>
      </c>
    </row>
    <row r="55" spans="1:11" s="6" customFormat="1" x14ac:dyDescent="0.2">
      <c r="A55" s="167" t="s">
        <v>235</v>
      </c>
      <c r="B55" s="101">
        <v>1</v>
      </c>
      <c r="C55" s="102">
        <v>0</v>
      </c>
      <c r="D55" s="102">
        <v>0</v>
      </c>
      <c r="E55" s="165">
        <v>0</v>
      </c>
      <c r="F55" s="103">
        <v>0</v>
      </c>
      <c r="G55" s="104">
        <v>0</v>
      </c>
      <c r="H55" s="105">
        <v>0</v>
      </c>
      <c r="I55" s="166">
        <v>0</v>
      </c>
      <c r="J55" s="105">
        <v>0</v>
      </c>
      <c r="K55" s="106">
        <f>SUM(B55,F55:J55)</f>
        <v>1</v>
      </c>
    </row>
    <row r="56" spans="1:11" s="6" customFormat="1" x14ac:dyDescent="0.2">
      <c r="A56" s="167" t="s">
        <v>236</v>
      </c>
      <c r="B56" s="101">
        <v>1</v>
      </c>
      <c r="C56" s="102">
        <v>0</v>
      </c>
      <c r="D56" s="102">
        <v>0</v>
      </c>
      <c r="E56" s="165">
        <v>2</v>
      </c>
      <c r="F56" s="103">
        <v>3</v>
      </c>
      <c r="G56" s="104">
        <v>1</v>
      </c>
      <c r="H56" s="105">
        <v>0</v>
      </c>
      <c r="I56" s="166">
        <v>0</v>
      </c>
      <c r="J56" s="105">
        <v>0</v>
      </c>
      <c r="K56" s="106">
        <f>SUM(B56,F56:J56)</f>
        <v>5</v>
      </c>
    </row>
    <row r="57" spans="1:11" s="6" customFormat="1" x14ac:dyDescent="0.2">
      <c r="A57" s="167" t="s">
        <v>237</v>
      </c>
      <c r="B57" s="101">
        <v>0</v>
      </c>
      <c r="C57" s="102">
        <v>0</v>
      </c>
      <c r="D57" s="102">
        <v>0</v>
      </c>
      <c r="E57" s="165">
        <v>0</v>
      </c>
      <c r="F57" s="103">
        <v>0</v>
      </c>
      <c r="G57" s="104">
        <v>0</v>
      </c>
      <c r="H57" s="105">
        <v>0</v>
      </c>
      <c r="I57" s="166">
        <v>0</v>
      </c>
      <c r="J57" s="105">
        <v>0</v>
      </c>
      <c r="K57" s="106">
        <f>SUM(B57,F57:J57)</f>
        <v>0</v>
      </c>
    </row>
    <row r="58" spans="1:11" s="6" customFormat="1" x14ac:dyDescent="0.2">
      <c r="A58" s="167" t="s">
        <v>238</v>
      </c>
      <c r="B58" s="101">
        <v>0</v>
      </c>
      <c r="C58" s="102">
        <v>0</v>
      </c>
      <c r="D58" s="102">
        <v>0</v>
      </c>
      <c r="E58" s="165">
        <v>0</v>
      </c>
      <c r="F58" s="103">
        <v>0</v>
      </c>
      <c r="G58" s="104">
        <v>0</v>
      </c>
      <c r="H58" s="105">
        <v>0</v>
      </c>
      <c r="I58" s="166">
        <v>0</v>
      </c>
      <c r="J58" s="105">
        <v>0</v>
      </c>
      <c r="K58" s="106">
        <f>SUM(B58,F58:J58)</f>
        <v>0</v>
      </c>
    </row>
    <row r="59" spans="1:11" s="6" customFormat="1" x14ac:dyDescent="0.2">
      <c r="A59" s="167" t="s">
        <v>239</v>
      </c>
      <c r="B59" s="101">
        <v>0</v>
      </c>
      <c r="C59" s="102">
        <v>0</v>
      </c>
      <c r="D59" s="102">
        <v>0</v>
      </c>
      <c r="E59" s="165">
        <v>0</v>
      </c>
      <c r="F59" s="103">
        <v>0</v>
      </c>
      <c r="G59" s="104">
        <v>0</v>
      </c>
      <c r="H59" s="105">
        <v>0</v>
      </c>
      <c r="I59" s="166">
        <v>0</v>
      </c>
      <c r="J59" s="105">
        <v>0</v>
      </c>
      <c r="K59" s="106">
        <f>SUM(B59,F59:J59)</f>
        <v>0</v>
      </c>
    </row>
    <row r="60" spans="1:11" s="6" customFormat="1" x14ac:dyDescent="0.2">
      <c r="A60" s="167" t="s">
        <v>240</v>
      </c>
      <c r="B60" s="101">
        <v>0</v>
      </c>
      <c r="C60" s="102">
        <v>0</v>
      </c>
      <c r="D60" s="102">
        <v>0</v>
      </c>
      <c r="E60" s="165">
        <v>0</v>
      </c>
      <c r="F60" s="103">
        <v>0</v>
      </c>
      <c r="G60" s="104">
        <v>0</v>
      </c>
      <c r="H60" s="105">
        <v>0</v>
      </c>
      <c r="I60" s="166">
        <v>0</v>
      </c>
      <c r="J60" s="105">
        <v>0</v>
      </c>
      <c r="K60" s="106">
        <f>SUM(B60,F60:J60)</f>
        <v>0</v>
      </c>
    </row>
    <row r="61" spans="1:11" s="6" customFormat="1" x14ac:dyDescent="0.2">
      <c r="A61" s="167" t="s">
        <v>241</v>
      </c>
      <c r="B61" s="101">
        <v>0</v>
      </c>
      <c r="C61" s="102">
        <v>0</v>
      </c>
      <c r="D61" s="102">
        <v>0</v>
      </c>
      <c r="E61" s="165">
        <v>0</v>
      </c>
      <c r="F61" s="103">
        <v>0</v>
      </c>
      <c r="G61" s="104">
        <v>0</v>
      </c>
      <c r="H61" s="105">
        <v>0</v>
      </c>
      <c r="I61" s="166">
        <v>0</v>
      </c>
      <c r="J61" s="105">
        <v>0</v>
      </c>
      <c r="K61" s="106">
        <f>SUM(B61,F61:J61)</f>
        <v>0</v>
      </c>
    </row>
    <row r="62" spans="1:11" s="6" customFormat="1" x14ac:dyDescent="0.2">
      <c r="A62" s="167" t="s">
        <v>242</v>
      </c>
      <c r="B62" s="101">
        <v>0</v>
      </c>
      <c r="C62" s="102">
        <v>0</v>
      </c>
      <c r="D62" s="102">
        <v>0</v>
      </c>
      <c r="E62" s="165">
        <v>0</v>
      </c>
      <c r="F62" s="103">
        <v>0</v>
      </c>
      <c r="G62" s="104">
        <v>0</v>
      </c>
      <c r="H62" s="105">
        <v>0</v>
      </c>
      <c r="I62" s="166">
        <v>0</v>
      </c>
      <c r="J62" s="105">
        <v>0</v>
      </c>
      <c r="K62" s="106">
        <f>SUM(B62,F62:J62)</f>
        <v>0</v>
      </c>
    </row>
    <row r="63" spans="1:11" s="6" customFormat="1" x14ac:dyDescent="0.2">
      <c r="A63" s="167" t="s">
        <v>243</v>
      </c>
      <c r="B63" s="101">
        <v>2</v>
      </c>
      <c r="C63" s="102">
        <v>0</v>
      </c>
      <c r="D63" s="102">
        <v>0</v>
      </c>
      <c r="E63" s="165">
        <v>0</v>
      </c>
      <c r="F63" s="103">
        <v>0</v>
      </c>
      <c r="G63" s="104">
        <v>0</v>
      </c>
      <c r="H63" s="105">
        <v>0</v>
      </c>
      <c r="I63" s="166">
        <v>2</v>
      </c>
      <c r="J63" s="105">
        <v>0</v>
      </c>
      <c r="K63" s="106">
        <f>SUM(B63,F63:J63)</f>
        <v>4</v>
      </c>
    </row>
    <row r="64" spans="1:11" s="6" customFormat="1" x14ac:dyDescent="0.2">
      <c r="A64" s="167" t="s">
        <v>244</v>
      </c>
      <c r="B64" s="101">
        <v>0</v>
      </c>
      <c r="C64" s="102">
        <v>0</v>
      </c>
      <c r="D64" s="102">
        <v>0</v>
      </c>
      <c r="E64" s="165">
        <v>0</v>
      </c>
      <c r="F64" s="103">
        <v>0</v>
      </c>
      <c r="G64" s="104">
        <v>0</v>
      </c>
      <c r="H64" s="105">
        <v>0</v>
      </c>
      <c r="I64" s="166">
        <v>0</v>
      </c>
      <c r="J64" s="105">
        <v>0</v>
      </c>
      <c r="K64" s="106">
        <f>SUM(B64,F64:J64)</f>
        <v>0</v>
      </c>
    </row>
    <row r="65" spans="1:11" s="6" customFormat="1" x14ac:dyDescent="0.2">
      <c r="A65" s="167" t="s">
        <v>245</v>
      </c>
      <c r="B65" s="101">
        <v>0</v>
      </c>
      <c r="C65" s="102">
        <v>0</v>
      </c>
      <c r="D65" s="102">
        <v>0</v>
      </c>
      <c r="E65" s="165">
        <v>0</v>
      </c>
      <c r="F65" s="103">
        <v>0</v>
      </c>
      <c r="G65" s="104">
        <v>0</v>
      </c>
      <c r="H65" s="105">
        <v>0</v>
      </c>
      <c r="I65" s="166">
        <v>0</v>
      </c>
      <c r="J65" s="105">
        <v>0</v>
      </c>
      <c r="K65" s="106">
        <f>SUM(B65,F65:J65)</f>
        <v>0</v>
      </c>
    </row>
    <row r="66" spans="1:11" s="6" customFormat="1" x14ac:dyDescent="0.2">
      <c r="A66" s="167" t="s">
        <v>246</v>
      </c>
      <c r="B66" s="101">
        <v>0</v>
      </c>
      <c r="C66" s="102">
        <v>0</v>
      </c>
      <c r="D66" s="102">
        <v>0</v>
      </c>
      <c r="E66" s="165">
        <v>0</v>
      </c>
      <c r="F66" s="103">
        <v>0</v>
      </c>
      <c r="G66" s="104">
        <v>0</v>
      </c>
      <c r="H66" s="105">
        <v>0</v>
      </c>
      <c r="I66" s="166">
        <v>0</v>
      </c>
      <c r="J66" s="105">
        <v>0</v>
      </c>
      <c r="K66" s="106">
        <f>SUM(B66,F66:J66)</f>
        <v>0</v>
      </c>
    </row>
    <row r="67" spans="1:11" s="6" customFormat="1" x14ac:dyDescent="0.2">
      <c r="A67" s="167" t="s">
        <v>247</v>
      </c>
      <c r="B67" s="101">
        <v>2</v>
      </c>
      <c r="C67" s="102">
        <v>0</v>
      </c>
      <c r="D67" s="102">
        <v>1</v>
      </c>
      <c r="E67" s="165">
        <v>6</v>
      </c>
      <c r="F67" s="103">
        <v>16</v>
      </c>
      <c r="G67" s="104">
        <v>0</v>
      </c>
      <c r="H67" s="105">
        <v>0</v>
      </c>
      <c r="I67" s="166">
        <v>0</v>
      </c>
      <c r="J67" s="105">
        <v>0</v>
      </c>
      <c r="K67" s="106">
        <f>SUM(B67,F67:J67)</f>
        <v>18</v>
      </c>
    </row>
    <row r="68" spans="1:11" s="6" customFormat="1" x14ac:dyDescent="0.2">
      <c r="A68" s="167" t="s">
        <v>248</v>
      </c>
      <c r="B68" s="101">
        <v>0</v>
      </c>
      <c r="C68" s="102">
        <v>0</v>
      </c>
      <c r="D68" s="102">
        <v>0</v>
      </c>
      <c r="E68" s="165">
        <v>0</v>
      </c>
      <c r="F68" s="103">
        <v>0</v>
      </c>
      <c r="G68" s="104">
        <v>0</v>
      </c>
      <c r="H68" s="105">
        <v>0</v>
      </c>
      <c r="I68" s="166">
        <v>0</v>
      </c>
      <c r="J68" s="105">
        <v>0</v>
      </c>
      <c r="K68" s="106">
        <f>SUM(B68,F68:J68)</f>
        <v>0</v>
      </c>
    </row>
    <row r="69" spans="1:11" s="6" customFormat="1" x14ac:dyDescent="0.2">
      <c r="A69" s="167" t="s">
        <v>249</v>
      </c>
      <c r="B69" s="101">
        <v>0</v>
      </c>
      <c r="C69" s="102">
        <v>0</v>
      </c>
      <c r="D69" s="102">
        <v>0</v>
      </c>
      <c r="E69" s="165">
        <v>0</v>
      </c>
      <c r="F69" s="103">
        <v>0</v>
      </c>
      <c r="G69" s="104">
        <v>0</v>
      </c>
      <c r="H69" s="105">
        <v>0</v>
      </c>
      <c r="I69" s="166">
        <v>0</v>
      </c>
      <c r="J69" s="105">
        <v>0</v>
      </c>
      <c r="K69" s="106">
        <f>SUM(B69,F69:J69)</f>
        <v>0</v>
      </c>
    </row>
    <row r="70" spans="1:11" s="6" customFormat="1" x14ac:dyDescent="0.2">
      <c r="A70" s="167" t="s">
        <v>250</v>
      </c>
      <c r="B70" s="101">
        <v>0</v>
      </c>
      <c r="C70" s="102">
        <v>0</v>
      </c>
      <c r="D70" s="102">
        <v>0</v>
      </c>
      <c r="E70" s="165">
        <v>0</v>
      </c>
      <c r="F70" s="103">
        <v>2</v>
      </c>
      <c r="G70" s="104">
        <v>0</v>
      </c>
      <c r="H70" s="105">
        <v>0</v>
      </c>
      <c r="I70" s="166">
        <v>0</v>
      </c>
      <c r="J70" s="105">
        <v>0</v>
      </c>
      <c r="K70" s="106">
        <f>SUM(B70,F70:J70)</f>
        <v>2</v>
      </c>
    </row>
    <row r="71" spans="1:11" s="6" customFormat="1" x14ac:dyDescent="0.2">
      <c r="A71" s="167" t="s">
        <v>251</v>
      </c>
      <c r="B71" s="101">
        <v>0</v>
      </c>
      <c r="C71" s="102">
        <v>0</v>
      </c>
      <c r="D71" s="102">
        <v>0</v>
      </c>
      <c r="E71" s="165">
        <v>0</v>
      </c>
      <c r="F71" s="103">
        <v>0</v>
      </c>
      <c r="G71" s="104">
        <v>0</v>
      </c>
      <c r="H71" s="105">
        <v>0</v>
      </c>
      <c r="I71" s="166">
        <v>0</v>
      </c>
      <c r="J71" s="105">
        <v>0</v>
      </c>
      <c r="K71" s="106">
        <f>SUM(B71,F71:J71)</f>
        <v>0</v>
      </c>
    </row>
    <row r="72" spans="1:11" s="6" customFormat="1" x14ac:dyDescent="0.2">
      <c r="A72" s="167" t="s">
        <v>252</v>
      </c>
      <c r="B72" s="101">
        <v>0</v>
      </c>
      <c r="C72" s="102">
        <v>0</v>
      </c>
      <c r="D72" s="102">
        <v>0</v>
      </c>
      <c r="E72" s="165">
        <v>0</v>
      </c>
      <c r="F72" s="103">
        <v>0</v>
      </c>
      <c r="G72" s="104">
        <v>0</v>
      </c>
      <c r="H72" s="105">
        <v>0</v>
      </c>
      <c r="I72" s="166">
        <v>0</v>
      </c>
      <c r="J72" s="105">
        <v>0</v>
      </c>
      <c r="K72" s="106">
        <f>SUM(B72,F72:J72)</f>
        <v>0</v>
      </c>
    </row>
    <row r="73" spans="1:11" s="6" customFormat="1" x14ac:dyDescent="0.2">
      <c r="A73" s="167" t="s">
        <v>253</v>
      </c>
      <c r="B73" s="101">
        <v>0</v>
      </c>
      <c r="C73" s="102">
        <v>0</v>
      </c>
      <c r="D73" s="102">
        <v>0</v>
      </c>
      <c r="E73" s="165">
        <v>0</v>
      </c>
      <c r="F73" s="103">
        <v>0</v>
      </c>
      <c r="G73" s="104">
        <v>0</v>
      </c>
      <c r="H73" s="105">
        <v>0</v>
      </c>
      <c r="I73" s="166">
        <v>0</v>
      </c>
      <c r="J73" s="105">
        <v>0</v>
      </c>
      <c r="K73" s="106">
        <f>SUM(B73,F73:J73)</f>
        <v>0</v>
      </c>
    </row>
    <row r="74" spans="1:11" s="6" customFormat="1" x14ac:dyDescent="0.2">
      <c r="A74" s="167" t="s">
        <v>254</v>
      </c>
      <c r="B74" s="101">
        <v>0</v>
      </c>
      <c r="C74" s="102">
        <v>0</v>
      </c>
      <c r="D74" s="102">
        <v>0</v>
      </c>
      <c r="E74" s="165">
        <v>1</v>
      </c>
      <c r="F74" s="103">
        <v>1</v>
      </c>
      <c r="G74" s="104">
        <v>0</v>
      </c>
      <c r="H74" s="105">
        <v>0</v>
      </c>
      <c r="I74" s="166">
        <v>0</v>
      </c>
      <c r="J74" s="105">
        <v>0</v>
      </c>
      <c r="K74" s="106">
        <f>SUM(B74,F74:J74)</f>
        <v>1</v>
      </c>
    </row>
    <row r="75" spans="1:11" s="6" customFormat="1" x14ac:dyDescent="0.2">
      <c r="A75" s="167" t="s">
        <v>255</v>
      </c>
      <c r="B75" s="101">
        <v>0</v>
      </c>
      <c r="C75" s="102">
        <v>0</v>
      </c>
      <c r="D75" s="102">
        <v>0</v>
      </c>
      <c r="E75" s="165">
        <v>0</v>
      </c>
      <c r="F75" s="103">
        <v>0</v>
      </c>
      <c r="G75" s="104">
        <v>0</v>
      </c>
      <c r="H75" s="105">
        <v>0</v>
      </c>
      <c r="I75" s="166">
        <v>0</v>
      </c>
      <c r="J75" s="105">
        <v>0</v>
      </c>
      <c r="K75" s="106">
        <f>SUM(B75,F75:J75)</f>
        <v>0</v>
      </c>
    </row>
    <row r="76" spans="1:11" s="6" customFormat="1" x14ac:dyDescent="0.2">
      <c r="A76" s="167" t="s">
        <v>256</v>
      </c>
      <c r="B76" s="101">
        <v>0</v>
      </c>
      <c r="C76" s="102">
        <v>0</v>
      </c>
      <c r="D76" s="102">
        <v>0</v>
      </c>
      <c r="E76" s="165">
        <v>0</v>
      </c>
      <c r="F76" s="103">
        <v>0</v>
      </c>
      <c r="G76" s="104">
        <v>0</v>
      </c>
      <c r="H76" s="105">
        <v>0</v>
      </c>
      <c r="I76" s="166">
        <v>0</v>
      </c>
      <c r="J76" s="105">
        <v>0</v>
      </c>
      <c r="K76" s="106">
        <f>SUM(B76,F76:J76)</f>
        <v>0</v>
      </c>
    </row>
    <row r="77" spans="1:11" s="6" customFormat="1" x14ac:dyDescent="0.2">
      <c r="A77" s="167" t="s">
        <v>257</v>
      </c>
      <c r="B77" s="101">
        <v>0</v>
      </c>
      <c r="C77" s="102">
        <v>0</v>
      </c>
      <c r="D77" s="102">
        <v>0</v>
      </c>
      <c r="E77" s="165">
        <v>0</v>
      </c>
      <c r="F77" s="103">
        <v>0</v>
      </c>
      <c r="G77" s="104">
        <v>0</v>
      </c>
      <c r="H77" s="105">
        <v>0</v>
      </c>
      <c r="I77" s="166">
        <v>0</v>
      </c>
      <c r="J77" s="105">
        <v>0</v>
      </c>
      <c r="K77" s="106">
        <f>SUM(B77,F77:J77)</f>
        <v>0</v>
      </c>
    </row>
    <row r="78" spans="1:11" s="6" customFormat="1" x14ac:dyDescent="0.2">
      <c r="A78" s="167" t="s">
        <v>258</v>
      </c>
      <c r="B78" s="101">
        <v>0</v>
      </c>
      <c r="C78" s="102">
        <v>0</v>
      </c>
      <c r="D78" s="102">
        <v>0</v>
      </c>
      <c r="E78" s="165">
        <v>0</v>
      </c>
      <c r="F78" s="103">
        <v>0</v>
      </c>
      <c r="G78" s="104">
        <v>0</v>
      </c>
      <c r="H78" s="105">
        <v>0</v>
      </c>
      <c r="I78" s="166">
        <v>0</v>
      </c>
      <c r="J78" s="105">
        <v>0</v>
      </c>
      <c r="K78" s="106">
        <f>SUM(B78,F78:J78)</f>
        <v>0</v>
      </c>
    </row>
    <row r="79" spans="1:11" s="6" customFormat="1" x14ac:dyDescent="0.2">
      <c r="A79" s="167" t="s">
        <v>259</v>
      </c>
      <c r="B79" s="101">
        <v>0</v>
      </c>
      <c r="C79" s="102">
        <v>0</v>
      </c>
      <c r="D79" s="102">
        <v>0</v>
      </c>
      <c r="E79" s="165">
        <v>0</v>
      </c>
      <c r="F79" s="103">
        <v>0</v>
      </c>
      <c r="G79" s="104">
        <v>0</v>
      </c>
      <c r="H79" s="105">
        <v>0</v>
      </c>
      <c r="I79" s="166">
        <v>0</v>
      </c>
      <c r="J79" s="105">
        <v>0</v>
      </c>
      <c r="K79" s="106">
        <f>SUM(B79,F79:J79)</f>
        <v>0</v>
      </c>
    </row>
    <row r="80" spans="1:11" s="6" customFormat="1" x14ac:dyDescent="0.2">
      <c r="A80" s="167" t="s">
        <v>260</v>
      </c>
      <c r="B80" s="101">
        <v>0</v>
      </c>
      <c r="C80" s="102">
        <v>0</v>
      </c>
      <c r="D80" s="102">
        <v>0</v>
      </c>
      <c r="E80" s="165">
        <v>14</v>
      </c>
      <c r="F80" s="103">
        <v>17</v>
      </c>
      <c r="G80" s="104">
        <v>0</v>
      </c>
      <c r="H80" s="105">
        <v>0</v>
      </c>
      <c r="I80" s="166">
        <v>0</v>
      </c>
      <c r="J80" s="105">
        <v>0</v>
      </c>
      <c r="K80" s="106">
        <f>SUM(B80,F80:J80)</f>
        <v>17</v>
      </c>
    </row>
    <row r="81" spans="1:13" s="6" customFormat="1" x14ac:dyDescent="0.2">
      <c r="A81" s="167" t="s">
        <v>261</v>
      </c>
      <c r="B81" s="101">
        <v>5</v>
      </c>
      <c r="C81" s="102">
        <v>0</v>
      </c>
      <c r="D81" s="102">
        <v>1</v>
      </c>
      <c r="E81" s="165">
        <v>2</v>
      </c>
      <c r="F81" s="103">
        <v>3</v>
      </c>
      <c r="G81" s="104">
        <v>0</v>
      </c>
      <c r="H81" s="105">
        <v>0</v>
      </c>
      <c r="I81" s="166">
        <v>0</v>
      </c>
      <c r="J81" s="105">
        <v>0</v>
      </c>
      <c r="K81" s="106">
        <f>SUM(B81,F81:J81)</f>
        <v>8</v>
      </c>
    </row>
    <row r="82" spans="1:13" s="6" customFormat="1" x14ac:dyDescent="0.2">
      <c r="A82" s="167" t="s">
        <v>262</v>
      </c>
      <c r="B82" s="101">
        <v>0</v>
      </c>
      <c r="C82" s="102">
        <v>0</v>
      </c>
      <c r="D82" s="102">
        <v>0</v>
      </c>
      <c r="E82" s="165">
        <v>0</v>
      </c>
      <c r="F82" s="103">
        <v>0</v>
      </c>
      <c r="G82" s="104">
        <v>0</v>
      </c>
      <c r="H82" s="105">
        <v>0</v>
      </c>
      <c r="I82" s="166">
        <v>0</v>
      </c>
      <c r="J82" s="105">
        <v>0</v>
      </c>
      <c r="K82" s="106">
        <f>SUM(B82,F82:J82)</f>
        <v>0</v>
      </c>
    </row>
    <row r="83" spans="1:13" s="6" customFormat="1" x14ac:dyDescent="0.2">
      <c r="A83" s="167" t="s">
        <v>263</v>
      </c>
      <c r="B83" s="101">
        <v>2</v>
      </c>
      <c r="C83" s="102">
        <v>0</v>
      </c>
      <c r="D83" s="102">
        <v>0</v>
      </c>
      <c r="E83" s="165">
        <v>0</v>
      </c>
      <c r="F83" s="103">
        <v>0</v>
      </c>
      <c r="G83" s="104">
        <v>0</v>
      </c>
      <c r="H83" s="105">
        <v>0</v>
      </c>
      <c r="I83" s="166">
        <v>0</v>
      </c>
      <c r="J83" s="105">
        <v>0</v>
      </c>
      <c r="K83" s="106">
        <f>SUM(B83,F83:J83)</f>
        <v>2</v>
      </c>
    </row>
    <row r="84" spans="1:13" s="6" customFormat="1" x14ac:dyDescent="0.2">
      <c r="A84" s="167" t="s">
        <v>264</v>
      </c>
      <c r="B84" s="101">
        <v>0</v>
      </c>
      <c r="C84" s="102">
        <v>0</v>
      </c>
      <c r="D84" s="102">
        <v>0</v>
      </c>
      <c r="E84" s="165">
        <v>0</v>
      </c>
      <c r="F84" s="103">
        <v>0</v>
      </c>
      <c r="G84" s="104">
        <v>0</v>
      </c>
      <c r="H84" s="105">
        <v>0</v>
      </c>
      <c r="I84" s="166">
        <v>0</v>
      </c>
      <c r="J84" s="105">
        <v>0</v>
      </c>
      <c r="K84" s="106">
        <f>SUM(B84,F84:J84)</f>
        <v>0</v>
      </c>
    </row>
    <row r="85" spans="1:13" s="6" customFormat="1" x14ac:dyDescent="0.2">
      <c r="A85" s="167" t="s">
        <v>265</v>
      </c>
      <c r="B85" s="101">
        <v>0</v>
      </c>
      <c r="C85" s="102">
        <v>0</v>
      </c>
      <c r="D85" s="102">
        <v>0</v>
      </c>
      <c r="E85" s="165">
        <v>0</v>
      </c>
      <c r="F85" s="103">
        <v>0</v>
      </c>
      <c r="G85" s="104">
        <v>0</v>
      </c>
      <c r="H85" s="105">
        <v>0</v>
      </c>
      <c r="I85" s="166">
        <v>0</v>
      </c>
      <c r="J85" s="105">
        <v>0</v>
      </c>
      <c r="K85" s="106">
        <f>SUM(B85,F85:J85)</f>
        <v>0</v>
      </c>
    </row>
    <row r="86" spans="1:13" s="6" customFormat="1" x14ac:dyDescent="0.2">
      <c r="A86" s="167" t="s">
        <v>266</v>
      </c>
      <c r="B86" s="101">
        <v>1</v>
      </c>
      <c r="C86" s="102">
        <v>0</v>
      </c>
      <c r="D86" s="102">
        <v>0</v>
      </c>
      <c r="E86" s="165">
        <v>0</v>
      </c>
      <c r="F86" s="103">
        <v>0</v>
      </c>
      <c r="G86" s="104">
        <v>0</v>
      </c>
      <c r="H86" s="105">
        <v>0</v>
      </c>
      <c r="I86" s="166">
        <v>0</v>
      </c>
      <c r="J86" s="105">
        <v>0</v>
      </c>
      <c r="K86" s="106">
        <f>SUM(B86,F86:J86)</f>
        <v>1</v>
      </c>
    </row>
    <row r="87" spans="1:13" s="6" customFormat="1" x14ac:dyDescent="0.2">
      <c r="A87" s="167" t="s">
        <v>267</v>
      </c>
      <c r="B87" s="101">
        <v>0</v>
      </c>
      <c r="C87" s="102">
        <v>0</v>
      </c>
      <c r="D87" s="102">
        <v>0</v>
      </c>
      <c r="E87" s="165">
        <v>0</v>
      </c>
      <c r="F87" s="103">
        <v>0</v>
      </c>
      <c r="G87" s="104">
        <v>0</v>
      </c>
      <c r="H87" s="105">
        <v>0</v>
      </c>
      <c r="I87" s="166">
        <v>0</v>
      </c>
      <c r="J87" s="105">
        <v>0</v>
      </c>
      <c r="K87" s="106">
        <f>SUM(B87,F87:J87)</f>
        <v>0</v>
      </c>
    </row>
    <row r="88" spans="1:13" s="6" customFormat="1" x14ac:dyDescent="0.2">
      <c r="A88" s="167" t="s">
        <v>268</v>
      </c>
      <c r="B88" s="101">
        <v>9</v>
      </c>
      <c r="C88" s="102">
        <v>0</v>
      </c>
      <c r="D88" s="102">
        <v>0</v>
      </c>
      <c r="E88" s="165">
        <v>0</v>
      </c>
      <c r="F88" s="103">
        <v>13</v>
      </c>
      <c r="G88" s="104">
        <v>4</v>
      </c>
      <c r="H88" s="105">
        <v>0</v>
      </c>
      <c r="I88" s="166">
        <v>0</v>
      </c>
      <c r="J88" s="105">
        <v>0</v>
      </c>
      <c r="K88" s="106">
        <f>SUM(B88,F88:J88)</f>
        <v>26</v>
      </c>
    </row>
    <row r="89" spans="1:13" s="6" customFormat="1" x14ac:dyDescent="0.2">
      <c r="A89" s="167" t="s">
        <v>269</v>
      </c>
      <c r="B89" s="101">
        <v>0</v>
      </c>
      <c r="C89" s="102">
        <v>0</v>
      </c>
      <c r="D89" s="102">
        <v>0</v>
      </c>
      <c r="E89" s="165">
        <v>0</v>
      </c>
      <c r="F89" s="103">
        <v>0</v>
      </c>
      <c r="G89" s="104">
        <v>0</v>
      </c>
      <c r="H89" s="105">
        <v>0</v>
      </c>
      <c r="I89" s="166">
        <v>0</v>
      </c>
      <c r="J89" s="105">
        <v>0</v>
      </c>
      <c r="K89" s="106">
        <f>SUM(B89,F89:J89)</f>
        <v>0</v>
      </c>
    </row>
    <row r="90" spans="1:13" s="6" customFormat="1" x14ac:dyDescent="0.2">
      <c r="A90" s="167" t="s">
        <v>270</v>
      </c>
      <c r="B90" s="101">
        <v>2</v>
      </c>
      <c r="C90" s="102">
        <v>0</v>
      </c>
      <c r="D90" s="102">
        <v>0</v>
      </c>
      <c r="E90" s="165">
        <v>0</v>
      </c>
      <c r="F90" s="103">
        <v>2</v>
      </c>
      <c r="G90" s="104">
        <v>4</v>
      </c>
      <c r="H90" s="105">
        <v>0</v>
      </c>
      <c r="I90" s="166">
        <v>0</v>
      </c>
      <c r="J90" s="105">
        <v>0</v>
      </c>
      <c r="K90" s="106">
        <f>SUM(B90,F90:J90)</f>
        <v>8</v>
      </c>
    </row>
    <row r="91" spans="1:13" s="6" customFormat="1" x14ac:dyDescent="0.2">
      <c r="A91" s="167" t="s">
        <v>271</v>
      </c>
      <c r="B91" s="101">
        <v>0</v>
      </c>
      <c r="C91" s="102">
        <v>0</v>
      </c>
      <c r="D91" s="102">
        <v>0</v>
      </c>
      <c r="E91" s="165">
        <v>0</v>
      </c>
      <c r="F91" s="103">
        <v>0</v>
      </c>
      <c r="G91" s="104">
        <v>0</v>
      </c>
      <c r="H91" s="105">
        <v>0</v>
      </c>
      <c r="I91" s="166">
        <v>0</v>
      </c>
      <c r="J91" s="105">
        <v>0</v>
      </c>
      <c r="K91" s="106">
        <f>SUM(B91,F91:J91)</f>
        <v>0</v>
      </c>
    </row>
    <row r="92" spans="1:13" s="6" customFormat="1" x14ac:dyDescent="0.2">
      <c r="A92" s="167" t="s">
        <v>272</v>
      </c>
      <c r="B92" s="101">
        <v>0</v>
      </c>
      <c r="C92" s="102">
        <v>0</v>
      </c>
      <c r="D92" s="102">
        <v>0</v>
      </c>
      <c r="E92" s="165">
        <v>0</v>
      </c>
      <c r="F92" s="103">
        <v>0</v>
      </c>
      <c r="G92" s="104">
        <v>0</v>
      </c>
      <c r="H92" s="105">
        <v>0</v>
      </c>
      <c r="I92" s="166">
        <v>0</v>
      </c>
      <c r="J92" s="105">
        <v>0</v>
      </c>
      <c r="K92" s="106">
        <f>SUM(B92,F92:J92)</f>
        <v>0</v>
      </c>
      <c r="M92" s="1"/>
    </row>
    <row r="93" spans="1:13" s="6" customFormat="1" x14ac:dyDescent="0.2">
      <c r="A93" s="167" t="s">
        <v>273</v>
      </c>
      <c r="B93" s="101">
        <v>0</v>
      </c>
      <c r="C93" s="102">
        <v>0</v>
      </c>
      <c r="D93" s="102">
        <v>0</v>
      </c>
      <c r="E93" s="165">
        <v>0</v>
      </c>
      <c r="F93" s="103">
        <v>0</v>
      </c>
      <c r="G93" s="104">
        <v>0</v>
      </c>
      <c r="H93" s="105">
        <v>0</v>
      </c>
      <c r="I93" s="166">
        <v>0</v>
      </c>
      <c r="J93" s="105">
        <v>0</v>
      </c>
      <c r="K93" s="106">
        <f>SUM(B93,F93:J93)</f>
        <v>0</v>
      </c>
    </row>
    <row r="94" spans="1:13" s="6" customFormat="1" x14ac:dyDescent="0.2">
      <c r="A94" s="167" t="s">
        <v>274</v>
      </c>
      <c r="B94" s="101">
        <v>0</v>
      </c>
      <c r="C94" s="102">
        <v>0</v>
      </c>
      <c r="D94" s="102">
        <v>0</v>
      </c>
      <c r="E94" s="165">
        <v>0</v>
      </c>
      <c r="F94" s="103">
        <v>0</v>
      </c>
      <c r="G94" s="104">
        <v>0</v>
      </c>
      <c r="H94" s="105">
        <v>0</v>
      </c>
      <c r="I94" s="166">
        <v>0</v>
      </c>
      <c r="J94" s="105">
        <v>0</v>
      </c>
      <c r="K94" s="106">
        <f>SUM(B94,F94:J94)</f>
        <v>0</v>
      </c>
    </row>
    <row r="95" spans="1:13" s="6" customFormat="1" x14ac:dyDescent="0.2">
      <c r="A95" s="167" t="s">
        <v>275</v>
      </c>
      <c r="B95" s="101">
        <v>0</v>
      </c>
      <c r="C95" s="102">
        <v>0</v>
      </c>
      <c r="D95" s="102">
        <v>0</v>
      </c>
      <c r="E95" s="165">
        <v>0</v>
      </c>
      <c r="F95" s="103">
        <v>0</v>
      </c>
      <c r="G95" s="104">
        <v>0</v>
      </c>
      <c r="H95" s="105">
        <v>0</v>
      </c>
      <c r="I95" s="166">
        <v>0</v>
      </c>
      <c r="J95" s="105">
        <v>0</v>
      </c>
      <c r="K95" s="106">
        <f>SUM(B95,F95:J95)</f>
        <v>0</v>
      </c>
    </row>
    <row r="96" spans="1:13" s="6" customFormat="1" x14ac:dyDescent="0.2">
      <c r="A96" s="167" t="s">
        <v>276</v>
      </c>
      <c r="B96" s="101">
        <v>0</v>
      </c>
      <c r="C96" s="102">
        <v>0</v>
      </c>
      <c r="D96" s="102">
        <v>0</v>
      </c>
      <c r="E96" s="165">
        <v>0</v>
      </c>
      <c r="F96" s="103">
        <v>0</v>
      </c>
      <c r="G96" s="104">
        <v>0</v>
      </c>
      <c r="H96" s="105">
        <v>0</v>
      </c>
      <c r="I96" s="166">
        <v>0</v>
      </c>
      <c r="J96" s="105">
        <v>0</v>
      </c>
      <c r="K96" s="106">
        <f>SUM(B96,F96:J96)</f>
        <v>0</v>
      </c>
    </row>
    <row r="97" spans="1:11" s="6" customFormat="1" x14ac:dyDescent="0.2">
      <c r="A97" s="167" t="s">
        <v>277</v>
      </c>
      <c r="B97" s="101">
        <v>0</v>
      </c>
      <c r="C97" s="102">
        <v>0</v>
      </c>
      <c r="D97" s="102">
        <v>0</v>
      </c>
      <c r="E97" s="165">
        <v>0</v>
      </c>
      <c r="F97" s="103">
        <v>0</v>
      </c>
      <c r="G97" s="104">
        <v>0</v>
      </c>
      <c r="H97" s="105">
        <v>0</v>
      </c>
      <c r="I97" s="166">
        <v>0</v>
      </c>
      <c r="J97" s="105">
        <v>0</v>
      </c>
      <c r="K97" s="106">
        <f>SUM(B97,F97:J97)</f>
        <v>0</v>
      </c>
    </row>
    <row r="98" spans="1:11" s="6" customFormat="1" x14ac:dyDescent="0.2">
      <c r="A98" s="167" t="s">
        <v>278</v>
      </c>
      <c r="B98" s="101">
        <v>0</v>
      </c>
      <c r="C98" s="102">
        <v>0</v>
      </c>
      <c r="D98" s="102">
        <v>0</v>
      </c>
      <c r="E98" s="165">
        <v>0</v>
      </c>
      <c r="F98" s="103">
        <v>0</v>
      </c>
      <c r="G98" s="104">
        <v>0</v>
      </c>
      <c r="H98" s="105">
        <v>0</v>
      </c>
      <c r="I98" s="166">
        <v>0</v>
      </c>
      <c r="J98" s="105">
        <v>0</v>
      </c>
      <c r="K98" s="106">
        <f>SUM(B98,F98:J98)</f>
        <v>0</v>
      </c>
    </row>
    <row r="99" spans="1:11" s="6" customFormat="1" x14ac:dyDescent="0.2">
      <c r="A99" s="167" t="s">
        <v>279</v>
      </c>
      <c r="B99" s="101">
        <v>2</v>
      </c>
      <c r="C99" s="102">
        <v>0</v>
      </c>
      <c r="D99" s="102">
        <v>0</v>
      </c>
      <c r="E99" s="165">
        <v>0</v>
      </c>
      <c r="F99" s="103">
        <v>0</v>
      </c>
      <c r="G99" s="104">
        <v>0</v>
      </c>
      <c r="H99" s="105">
        <v>0</v>
      </c>
      <c r="I99" s="166">
        <v>0</v>
      </c>
      <c r="J99" s="105">
        <v>0</v>
      </c>
      <c r="K99" s="106">
        <f>SUM(B99,F99:J99)</f>
        <v>2</v>
      </c>
    </row>
    <row r="100" spans="1:11" s="6" customFormat="1" x14ac:dyDescent="0.2">
      <c r="A100" s="167" t="s">
        <v>280</v>
      </c>
      <c r="B100" s="101">
        <v>0</v>
      </c>
      <c r="C100" s="102">
        <v>0</v>
      </c>
      <c r="D100" s="102">
        <v>0</v>
      </c>
      <c r="E100" s="165">
        <v>0</v>
      </c>
      <c r="F100" s="103">
        <v>1</v>
      </c>
      <c r="G100" s="104">
        <v>0</v>
      </c>
      <c r="H100" s="105">
        <v>0</v>
      </c>
      <c r="I100" s="166">
        <v>0</v>
      </c>
      <c r="J100" s="105">
        <v>0</v>
      </c>
      <c r="K100" s="106">
        <f>SUM(B100,F100:J100)</f>
        <v>1</v>
      </c>
    </row>
    <row r="101" spans="1:11" s="6" customFormat="1" x14ac:dyDescent="0.2">
      <c r="A101" s="167" t="s">
        <v>281</v>
      </c>
      <c r="B101" s="101">
        <v>1</v>
      </c>
      <c r="C101" s="102">
        <v>0</v>
      </c>
      <c r="D101" s="102">
        <v>0</v>
      </c>
      <c r="E101" s="165">
        <v>0</v>
      </c>
      <c r="F101" s="103">
        <v>4</v>
      </c>
      <c r="G101" s="104">
        <v>0</v>
      </c>
      <c r="H101" s="105">
        <v>0</v>
      </c>
      <c r="I101" s="166">
        <v>0</v>
      </c>
      <c r="J101" s="105">
        <v>0</v>
      </c>
      <c r="K101" s="106">
        <f>SUM(B101,F101:J101)</f>
        <v>5</v>
      </c>
    </row>
    <row r="102" spans="1:11" s="6" customFormat="1" x14ac:dyDescent="0.2">
      <c r="A102" s="167" t="s">
        <v>282</v>
      </c>
      <c r="B102" s="101">
        <v>1</v>
      </c>
      <c r="C102" s="102">
        <v>0</v>
      </c>
      <c r="D102" s="102">
        <v>0</v>
      </c>
      <c r="E102" s="165">
        <v>3</v>
      </c>
      <c r="F102" s="103">
        <v>21</v>
      </c>
      <c r="G102" s="104">
        <v>0</v>
      </c>
      <c r="H102" s="105">
        <v>0</v>
      </c>
      <c r="I102" s="166">
        <v>0</v>
      </c>
      <c r="J102" s="105">
        <v>0</v>
      </c>
      <c r="K102" s="106">
        <f>SUM(B102,F102:J102)</f>
        <v>22</v>
      </c>
    </row>
    <row r="103" spans="1:11" s="6" customFormat="1" x14ac:dyDescent="0.2">
      <c r="A103" s="167" t="s">
        <v>283</v>
      </c>
      <c r="B103" s="101">
        <v>0</v>
      </c>
      <c r="C103" s="102">
        <v>0</v>
      </c>
      <c r="D103" s="102">
        <v>0</v>
      </c>
      <c r="E103" s="165">
        <v>0</v>
      </c>
      <c r="F103" s="103">
        <v>0</v>
      </c>
      <c r="G103" s="104">
        <v>0</v>
      </c>
      <c r="H103" s="105">
        <v>0</v>
      </c>
      <c r="I103" s="166">
        <v>0</v>
      </c>
      <c r="J103" s="105">
        <v>0</v>
      </c>
      <c r="K103" s="106">
        <f>SUM(B103,F103:J103)</f>
        <v>0</v>
      </c>
    </row>
    <row r="104" spans="1:11" s="6" customFormat="1" x14ac:dyDescent="0.2">
      <c r="A104" s="167" t="s">
        <v>284</v>
      </c>
      <c r="B104" s="101">
        <v>0</v>
      </c>
      <c r="C104" s="102">
        <v>0</v>
      </c>
      <c r="D104" s="102">
        <v>0</v>
      </c>
      <c r="E104" s="165">
        <v>0</v>
      </c>
      <c r="F104" s="103">
        <v>0</v>
      </c>
      <c r="G104" s="104">
        <v>0</v>
      </c>
      <c r="H104" s="105">
        <v>0</v>
      </c>
      <c r="I104" s="166">
        <v>0</v>
      </c>
      <c r="J104" s="105">
        <v>0</v>
      </c>
      <c r="K104" s="106">
        <f>SUM(B104,F104:J104)</f>
        <v>0</v>
      </c>
    </row>
    <row r="105" spans="1:11" s="6" customFormat="1" x14ac:dyDescent="0.2">
      <c r="A105" s="167" t="s">
        <v>285</v>
      </c>
      <c r="B105" s="101">
        <v>0</v>
      </c>
      <c r="C105" s="102">
        <v>0</v>
      </c>
      <c r="D105" s="102">
        <v>0</v>
      </c>
      <c r="E105" s="165">
        <v>0</v>
      </c>
      <c r="F105" s="103">
        <v>0</v>
      </c>
      <c r="G105" s="104">
        <v>0</v>
      </c>
      <c r="H105" s="105">
        <v>0</v>
      </c>
      <c r="I105" s="166">
        <v>0</v>
      </c>
      <c r="J105" s="105">
        <v>0</v>
      </c>
      <c r="K105" s="106">
        <f>SUM(B105,F105:J105)</f>
        <v>0</v>
      </c>
    </row>
    <row r="106" spans="1:11" s="6" customFormat="1" x14ac:dyDescent="0.2">
      <c r="A106" s="167" t="s">
        <v>286</v>
      </c>
      <c r="B106" s="101">
        <v>0</v>
      </c>
      <c r="C106" s="102">
        <v>0</v>
      </c>
      <c r="D106" s="102">
        <v>0</v>
      </c>
      <c r="E106" s="165">
        <v>0</v>
      </c>
      <c r="F106" s="103">
        <v>0</v>
      </c>
      <c r="G106" s="104">
        <v>0</v>
      </c>
      <c r="H106" s="105">
        <v>0</v>
      </c>
      <c r="I106" s="166">
        <v>0</v>
      </c>
      <c r="J106" s="105">
        <v>0</v>
      </c>
      <c r="K106" s="106">
        <f>SUM(B106,F106:J106)</f>
        <v>0</v>
      </c>
    </row>
    <row r="107" spans="1:11" s="6" customFormat="1" x14ac:dyDescent="0.2">
      <c r="A107" s="167" t="s">
        <v>287</v>
      </c>
      <c r="B107" s="101">
        <v>0</v>
      </c>
      <c r="C107" s="102">
        <v>0</v>
      </c>
      <c r="D107" s="102">
        <v>0</v>
      </c>
      <c r="E107" s="165">
        <v>0</v>
      </c>
      <c r="F107" s="103">
        <v>14</v>
      </c>
      <c r="G107" s="104">
        <v>0</v>
      </c>
      <c r="H107" s="105">
        <v>0</v>
      </c>
      <c r="I107" s="166">
        <v>0</v>
      </c>
      <c r="J107" s="105">
        <v>0</v>
      </c>
      <c r="K107" s="106">
        <f>SUM(B107,F107:J107)</f>
        <v>14</v>
      </c>
    </row>
    <row r="108" spans="1:11" s="6" customFormat="1" x14ac:dyDescent="0.2">
      <c r="A108" s="167" t="s">
        <v>288</v>
      </c>
      <c r="B108" s="101">
        <v>0</v>
      </c>
      <c r="C108" s="102">
        <v>0</v>
      </c>
      <c r="D108" s="102">
        <v>0</v>
      </c>
      <c r="E108" s="165">
        <v>0</v>
      </c>
      <c r="F108" s="103">
        <v>0</v>
      </c>
      <c r="G108" s="104">
        <v>0</v>
      </c>
      <c r="H108" s="105">
        <v>0</v>
      </c>
      <c r="I108" s="166">
        <v>0</v>
      </c>
      <c r="J108" s="105">
        <v>0</v>
      </c>
      <c r="K108" s="106">
        <f>SUM(B108,F108:J108)</f>
        <v>0</v>
      </c>
    </row>
    <row r="109" spans="1:11" s="6" customFormat="1" x14ac:dyDescent="0.2">
      <c r="A109" s="167" t="s">
        <v>289</v>
      </c>
      <c r="B109" s="101">
        <v>0</v>
      </c>
      <c r="C109" s="102">
        <v>0</v>
      </c>
      <c r="D109" s="102">
        <v>0</v>
      </c>
      <c r="E109" s="165">
        <v>0</v>
      </c>
      <c r="F109" s="103">
        <v>0</v>
      </c>
      <c r="G109" s="104">
        <v>0</v>
      </c>
      <c r="H109" s="105">
        <v>0</v>
      </c>
      <c r="I109" s="166">
        <v>0</v>
      </c>
      <c r="J109" s="105">
        <v>0</v>
      </c>
      <c r="K109" s="106">
        <f>SUM(B109,F109:J109)</f>
        <v>0</v>
      </c>
    </row>
    <row r="110" spans="1:11" s="6" customFormat="1" x14ac:dyDescent="0.2">
      <c r="A110" s="167" t="s">
        <v>290</v>
      </c>
      <c r="B110" s="101">
        <v>0</v>
      </c>
      <c r="C110" s="102">
        <v>0</v>
      </c>
      <c r="D110" s="102">
        <v>0</v>
      </c>
      <c r="E110" s="165">
        <v>0</v>
      </c>
      <c r="F110" s="103">
        <v>0</v>
      </c>
      <c r="G110" s="104">
        <v>0</v>
      </c>
      <c r="H110" s="105">
        <v>0</v>
      </c>
      <c r="I110" s="166">
        <v>0</v>
      </c>
      <c r="J110" s="105">
        <v>0</v>
      </c>
      <c r="K110" s="106">
        <f>SUM(B110,F110:J110)</f>
        <v>0</v>
      </c>
    </row>
    <row r="111" spans="1:11" s="6" customFormat="1" x14ac:dyDescent="0.2">
      <c r="A111" s="167" t="s">
        <v>291</v>
      </c>
      <c r="B111" s="101">
        <v>0</v>
      </c>
      <c r="C111" s="102">
        <v>0</v>
      </c>
      <c r="D111" s="102">
        <v>0</v>
      </c>
      <c r="E111" s="165">
        <v>0</v>
      </c>
      <c r="F111" s="103">
        <v>0</v>
      </c>
      <c r="G111" s="104">
        <v>0</v>
      </c>
      <c r="H111" s="105">
        <v>0</v>
      </c>
      <c r="I111" s="166">
        <v>0</v>
      </c>
      <c r="J111" s="105">
        <v>0</v>
      </c>
      <c r="K111" s="106">
        <f>SUM(B111,F111:J111)</f>
        <v>0</v>
      </c>
    </row>
    <row r="112" spans="1:11" s="6" customFormat="1" x14ac:dyDescent="0.2">
      <c r="A112" s="167" t="s">
        <v>292</v>
      </c>
      <c r="B112" s="101">
        <v>0</v>
      </c>
      <c r="C112" s="102">
        <v>0</v>
      </c>
      <c r="D112" s="102">
        <v>0</v>
      </c>
      <c r="E112" s="165">
        <v>0</v>
      </c>
      <c r="F112" s="103">
        <v>0</v>
      </c>
      <c r="G112" s="104">
        <v>0</v>
      </c>
      <c r="H112" s="105">
        <v>0</v>
      </c>
      <c r="I112" s="166">
        <v>0</v>
      </c>
      <c r="J112" s="105">
        <v>0</v>
      </c>
      <c r="K112" s="106">
        <f>SUM(B112,F112:J112)</f>
        <v>0</v>
      </c>
    </row>
    <row r="113" spans="1:11" s="6" customFormat="1" x14ac:dyDescent="0.2">
      <c r="A113" s="167" t="s">
        <v>293</v>
      </c>
      <c r="B113" s="101">
        <v>0</v>
      </c>
      <c r="C113" s="102">
        <v>0</v>
      </c>
      <c r="D113" s="102">
        <v>0</v>
      </c>
      <c r="E113" s="165">
        <v>0</v>
      </c>
      <c r="F113" s="103">
        <v>0</v>
      </c>
      <c r="G113" s="104">
        <v>0</v>
      </c>
      <c r="H113" s="105">
        <v>0</v>
      </c>
      <c r="I113" s="166">
        <v>0</v>
      </c>
      <c r="J113" s="105">
        <v>0</v>
      </c>
      <c r="K113" s="106">
        <f>SUM(B113,F113:J113)</f>
        <v>0</v>
      </c>
    </row>
    <row r="114" spans="1:11" s="6" customFormat="1" x14ac:dyDescent="0.2">
      <c r="A114" s="167" t="s">
        <v>294</v>
      </c>
      <c r="B114" s="101">
        <v>0</v>
      </c>
      <c r="C114" s="102">
        <v>0</v>
      </c>
      <c r="D114" s="102">
        <v>0</v>
      </c>
      <c r="E114" s="165">
        <v>0</v>
      </c>
      <c r="F114" s="103">
        <v>0</v>
      </c>
      <c r="G114" s="104">
        <v>0</v>
      </c>
      <c r="H114" s="105">
        <v>0</v>
      </c>
      <c r="I114" s="166">
        <v>0</v>
      </c>
      <c r="J114" s="105">
        <v>0</v>
      </c>
      <c r="K114" s="106">
        <f>SUM(B114,F114:J114)</f>
        <v>0</v>
      </c>
    </row>
    <row r="115" spans="1:11" s="6" customFormat="1" x14ac:dyDescent="0.2">
      <c r="A115" s="167" t="s">
        <v>295</v>
      </c>
      <c r="B115" s="101">
        <v>0</v>
      </c>
      <c r="C115" s="102">
        <v>0</v>
      </c>
      <c r="D115" s="102">
        <v>0</v>
      </c>
      <c r="E115" s="165">
        <v>1</v>
      </c>
      <c r="F115" s="103">
        <v>4</v>
      </c>
      <c r="G115" s="104">
        <v>0</v>
      </c>
      <c r="H115" s="105">
        <v>0</v>
      </c>
      <c r="I115" s="166">
        <v>0</v>
      </c>
      <c r="J115" s="105">
        <v>0</v>
      </c>
      <c r="K115" s="106">
        <f>SUM(B115,F115:J115)</f>
        <v>4</v>
      </c>
    </row>
    <row r="116" spans="1:11" s="6" customFormat="1" x14ac:dyDescent="0.2">
      <c r="A116" s="167" t="s">
        <v>296</v>
      </c>
      <c r="B116" s="101">
        <v>0</v>
      </c>
      <c r="C116" s="102">
        <v>0</v>
      </c>
      <c r="D116" s="102">
        <v>0</v>
      </c>
      <c r="E116" s="165">
        <v>0</v>
      </c>
      <c r="F116" s="103">
        <v>0</v>
      </c>
      <c r="G116" s="104">
        <v>0</v>
      </c>
      <c r="H116" s="105">
        <v>0</v>
      </c>
      <c r="I116" s="166">
        <v>0</v>
      </c>
      <c r="J116" s="105">
        <v>0</v>
      </c>
      <c r="K116" s="106">
        <f>SUM(B116,F116:J116)</f>
        <v>0</v>
      </c>
    </row>
    <row r="117" spans="1:11" s="6" customFormat="1" x14ac:dyDescent="0.2">
      <c r="A117" s="167" t="s">
        <v>297</v>
      </c>
      <c r="B117" s="101">
        <v>0</v>
      </c>
      <c r="C117" s="102">
        <v>0</v>
      </c>
      <c r="D117" s="102">
        <v>0</v>
      </c>
      <c r="E117" s="165">
        <v>0</v>
      </c>
      <c r="F117" s="103">
        <v>0</v>
      </c>
      <c r="G117" s="104">
        <v>0</v>
      </c>
      <c r="H117" s="105">
        <v>0</v>
      </c>
      <c r="I117" s="166">
        <v>0</v>
      </c>
      <c r="J117" s="105">
        <v>0</v>
      </c>
      <c r="K117" s="106">
        <f>SUM(B117,F117:J117)</f>
        <v>0</v>
      </c>
    </row>
    <row r="118" spans="1:11" s="6" customFormat="1" x14ac:dyDescent="0.2">
      <c r="A118" s="167" t="s">
        <v>298</v>
      </c>
      <c r="B118" s="101">
        <v>0</v>
      </c>
      <c r="C118" s="102">
        <v>0</v>
      </c>
      <c r="D118" s="102">
        <v>0</v>
      </c>
      <c r="E118" s="165">
        <v>0</v>
      </c>
      <c r="F118" s="103">
        <v>0</v>
      </c>
      <c r="G118" s="104">
        <v>0</v>
      </c>
      <c r="H118" s="105">
        <v>0</v>
      </c>
      <c r="I118" s="166">
        <v>0</v>
      </c>
      <c r="J118" s="105">
        <v>0</v>
      </c>
      <c r="K118" s="106">
        <f>SUM(B118,F118:J118)</f>
        <v>0</v>
      </c>
    </row>
    <row r="119" spans="1:11" s="6" customFormat="1" x14ac:dyDescent="0.2">
      <c r="A119" s="167" t="s">
        <v>299</v>
      </c>
      <c r="B119" s="101">
        <v>0</v>
      </c>
      <c r="C119" s="102">
        <v>0</v>
      </c>
      <c r="D119" s="102">
        <v>0</v>
      </c>
      <c r="E119" s="165">
        <v>0</v>
      </c>
      <c r="F119" s="103">
        <v>0</v>
      </c>
      <c r="G119" s="104">
        <v>0</v>
      </c>
      <c r="H119" s="105">
        <v>0</v>
      </c>
      <c r="I119" s="166">
        <v>0</v>
      </c>
      <c r="J119" s="105">
        <v>0</v>
      </c>
      <c r="K119" s="106">
        <f>SUM(B119,F119:J119)</f>
        <v>0</v>
      </c>
    </row>
    <row r="120" spans="1:11" s="6" customFormat="1" x14ac:dyDescent="0.2">
      <c r="A120" s="167" t="s">
        <v>300</v>
      </c>
      <c r="B120" s="101">
        <v>0</v>
      </c>
      <c r="C120" s="102">
        <v>0</v>
      </c>
      <c r="D120" s="102">
        <v>0</v>
      </c>
      <c r="E120" s="165">
        <v>0</v>
      </c>
      <c r="F120" s="103">
        <v>0</v>
      </c>
      <c r="G120" s="104">
        <v>0</v>
      </c>
      <c r="H120" s="105">
        <v>0</v>
      </c>
      <c r="I120" s="166">
        <v>0</v>
      </c>
      <c r="J120" s="105">
        <v>0</v>
      </c>
      <c r="K120" s="106">
        <f>SUM(B120,F120:J120)</f>
        <v>0</v>
      </c>
    </row>
    <row r="121" spans="1:11" s="6" customFormat="1" x14ac:dyDescent="0.2">
      <c r="A121" s="167" t="s">
        <v>301</v>
      </c>
      <c r="B121" s="101">
        <v>0</v>
      </c>
      <c r="C121" s="102">
        <v>0</v>
      </c>
      <c r="D121" s="102">
        <v>0</v>
      </c>
      <c r="E121" s="165">
        <v>0</v>
      </c>
      <c r="F121" s="103">
        <v>0</v>
      </c>
      <c r="G121" s="104">
        <v>0</v>
      </c>
      <c r="H121" s="105">
        <v>0</v>
      </c>
      <c r="I121" s="166">
        <v>0</v>
      </c>
      <c r="J121" s="105">
        <v>0</v>
      </c>
      <c r="K121" s="106">
        <f>SUM(B121,F121:J121)</f>
        <v>0</v>
      </c>
    </row>
    <row r="122" spans="1:11" s="6" customFormat="1" x14ac:dyDescent="0.2">
      <c r="A122" s="167" t="s">
        <v>302</v>
      </c>
      <c r="B122" s="101">
        <v>0</v>
      </c>
      <c r="C122" s="102">
        <v>0</v>
      </c>
      <c r="D122" s="102">
        <v>0</v>
      </c>
      <c r="E122" s="165">
        <v>0</v>
      </c>
      <c r="F122" s="103">
        <v>0</v>
      </c>
      <c r="G122" s="104">
        <v>0</v>
      </c>
      <c r="H122" s="105">
        <v>0</v>
      </c>
      <c r="I122" s="166">
        <v>0</v>
      </c>
      <c r="J122" s="105">
        <v>0</v>
      </c>
      <c r="K122" s="106">
        <f>SUM(B122,F122:J122)</f>
        <v>0</v>
      </c>
    </row>
    <row r="123" spans="1:11" s="6" customFormat="1" x14ac:dyDescent="0.2">
      <c r="A123" s="167" t="s">
        <v>303</v>
      </c>
      <c r="B123" s="101">
        <v>1</v>
      </c>
      <c r="C123" s="102">
        <v>0</v>
      </c>
      <c r="D123" s="102">
        <v>0</v>
      </c>
      <c r="E123" s="165">
        <v>0</v>
      </c>
      <c r="F123" s="103">
        <v>2</v>
      </c>
      <c r="G123" s="104">
        <v>0</v>
      </c>
      <c r="H123" s="105">
        <v>0</v>
      </c>
      <c r="I123" s="166">
        <v>0</v>
      </c>
      <c r="J123" s="105">
        <v>0</v>
      </c>
      <c r="K123" s="106">
        <f>SUM(B123,F123:J123)</f>
        <v>3</v>
      </c>
    </row>
    <row r="124" spans="1:11" s="6" customFormat="1" x14ac:dyDescent="0.2">
      <c r="A124" s="167" t="s">
        <v>304</v>
      </c>
      <c r="B124" s="101">
        <v>3</v>
      </c>
      <c r="C124" s="102">
        <v>0</v>
      </c>
      <c r="D124" s="102">
        <v>2</v>
      </c>
      <c r="E124" s="165">
        <v>0</v>
      </c>
      <c r="F124" s="103">
        <v>1</v>
      </c>
      <c r="G124" s="104">
        <v>0</v>
      </c>
      <c r="H124" s="105">
        <v>0</v>
      </c>
      <c r="I124" s="166">
        <v>0</v>
      </c>
      <c r="J124" s="105">
        <v>0</v>
      </c>
      <c r="K124" s="106">
        <f>SUM(B124,F124:J124)</f>
        <v>4</v>
      </c>
    </row>
    <row r="125" spans="1:11" s="6" customFormat="1" x14ac:dyDescent="0.2">
      <c r="A125" s="167" t="s">
        <v>305</v>
      </c>
      <c r="B125" s="101">
        <v>0</v>
      </c>
      <c r="C125" s="102">
        <v>0</v>
      </c>
      <c r="D125" s="102">
        <v>0</v>
      </c>
      <c r="E125" s="165">
        <v>0</v>
      </c>
      <c r="F125" s="103">
        <v>0</v>
      </c>
      <c r="G125" s="104">
        <v>0</v>
      </c>
      <c r="H125" s="105">
        <v>0</v>
      </c>
      <c r="I125" s="166">
        <v>0</v>
      </c>
      <c r="J125" s="105">
        <v>0</v>
      </c>
      <c r="K125" s="106">
        <f>SUM(B125,F125:J125)</f>
        <v>0</v>
      </c>
    </row>
    <row r="126" spans="1:11" s="6" customFormat="1" x14ac:dyDescent="0.2">
      <c r="A126" s="167" t="s">
        <v>306</v>
      </c>
      <c r="B126" s="101">
        <v>0</v>
      </c>
      <c r="C126" s="102">
        <v>0</v>
      </c>
      <c r="D126" s="102">
        <v>0</v>
      </c>
      <c r="E126" s="165">
        <v>0</v>
      </c>
      <c r="F126" s="103">
        <v>0</v>
      </c>
      <c r="G126" s="104">
        <v>0</v>
      </c>
      <c r="H126" s="105">
        <v>0</v>
      </c>
      <c r="I126" s="166">
        <v>0</v>
      </c>
      <c r="J126" s="105">
        <v>0</v>
      </c>
      <c r="K126" s="106">
        <f>SUM(B126,F126:J126)</f>
        <v>0</v>
      </c>
    </row>
    <row r="127" spans="1:11" s="6" customFormat="1" x14ac:dyDescent="0.2">
      <c r="A127" s="167" t="s">
        <v>307</v>
      </c>
      <c r="B127" s="101">
        <v>1</v>
      </c>
      <c r="C127" s="102">
        <v>0</v>
      </c>
      <c r="D127" s="102">
        <v>0</v>
      </c>
      <c r="E127" s="165">
        <v>0</v>
      </c>
      <c r="F127" s="103">
        <v>1</v>
      </c>
      <c r="G127" s="104">
        <v>0</v>
      </c>
      <c r="H127" s="105">
        <v>0</v>
      </c>
      <c r="I127" s="166">
        <v>0</v>
      </c>
      <c r="J127" s="105">
        <v>0</v>
      </c>
      <c r="K127" s="106">
        <f>SUM(B127,F127:J127)</f>
        <v>2</v>
      </c>
    </row>
    <row r="128" spans="1:11" s="6" customFormat="1" x14ac:dyDescent="0.2">
      <c r="A128" s="167" t="s">
        <v>308</v>
      </c>
      <c r="B128" s="101">
        <v>0</v>
      </c>
      <c r="C128" s="102">
        <v>0</v>
      </c>
      <c r="D128" s="102">
        <v>0</v>
      </c>
      <c r="E128" s="165">
        <v>1</v>
      </c>
      <c r="F128" s="103">
        <v>4</v>
      </c>
      <c r="G128" s="104">
        <v>0</v>
      </c>
      <c r="H128" s="105">
        <v>0</v>
      </c>
      <c r="I128" s="166">
        <v>0</v>
      </c>
      <c r="J128" s="105">
        <v>0</v>
      </c>
      <c r="K128" s="106">
        <f>SUM(B128,F128:J128)</f>
        <v>4</v>
      </c>
    </row>
    <row r="129" spans="1:11" s="6" customFormat="1" x14ac:dyDescent="0.2">
      <c r="A129" s="167" t="s">
        <v>309</v>
      </c>
      <c r="B129" s="101">
        <v>0</v>
      </c>
      <c r="C129" s="102">
        <v>0</v>
      </c>
      <c r="D129" s="102">
        <v>0</v>
      </c>
      <c r="E129" s="165">
        <v>0</v>
      </c>
      <c r="F129" s="103">
        <v>0</v>
      </c>
      <c r="G129" s="104">
        <v>0</v>
      </c>
      <c r="H129" s="105">
        <v>0</v>
      </c>
      <c r="I129" s="166">
        <v>0</v>
      </c>
      <c r="J129" s="105">
        <v>0</v>
      </c>
      <c r="K129" s="106">
        <f>SUM(B129,F129:J129)</f>
        <v>0</v>
      </c>
    </row>
    <row r="130" spans="1:11" s="6" customFormat="1" x14ac:dyDescent="0.2">
      <c r="A130" s="167" t="s">
        <v>310</v>
      </c>
      <c r="B130" s="101">
        <v>0</v>
      </c>
      <c r="C130" s="102">
        <v>0</v>
      </c>
      <c r="D130" s="102">
        <v>0</v>
      </c>
      <c r="E130" s="165">
        <v>0</v>
      </c>
      <c r="F130" s="103">
        <v>0</v>
      </c>
      <c r="G130" s="104">
        <v>0</v>
      </c>
      <c r="H130" s="105">
        <v>0</v>
      </c>
      <c r="I130" s="166">
        <v>0</v>
      </c>
      <c r="J130" s="105">
        <v>0</v>
      </c>
      <c r="K130" s="106">
        <f>SUM(B130,F130:J130)</f>
        <v>0</v>
      </c>
    </row>
    <row r="131" spans="1:11" s="6" customFormat="1" x14ac:dyDescent="0.2">
      <c r="A131" s="167" t="s">
        <v>311</v>
      </c>
      <c r="B131" s="101">
        <v>0</v>
      </c>
      <c r="C131" s="102">
        <v>0</v>
      </c>
      <c r="D131" s="102">
        <v>0</v>
      </c>
      <c r="E131" s="165">
        <v>0</v>
      </c>
      <c r="F131" s="103">
        <v>0</v>
      </c>
      <c r="G131" s="104">
        <v>0</v>
      </c>
      <c r="H131" s="105">
        <v>0</v>
      </c>
      <c r="I131" s="166">
        <v>0</v>
      </c>
      <c r="J131" s="105">
        <v>0</v>
      </c>
      <c r="K131" s="106">
        <f>SUM(B131,F131:J131)</f>
        <v>0</v>
      </c>
    </row>
    <row r="132" spans="1:11" s="6" customFormat="1" x14ac:dyDescent="0.2">
      <c r="A132" s="167" t="s">
        <v>312</v>
      </c>
      <c r="B132" s="101">
        <v>0</v>
      </c>
      <c r="C132" s="102">
        <v>0</v>
      </c>
      <c r="D132" s="102">
        <v>0</v>
      </c>
      <c r="E132" s="165">
        <v>0</v>
      </c>
      <c r="F132" s="103">
        <v>0</v>
      </c>
      <c r="G132" s="104">
        <v>0</v>
      </c>
      <c r="H132" s="105">
        <v>0</v>
      </c>
      <c r="I132" s="166">
        <v>0</v>
      </c>
      <c r="J132" s="105">
        <v>0</v>
      </c>
      <c r="K132" s="106">
        <f>SUM(B132,F132:J132)</f>
        <v>0</v>
      </c>
    </row>
    <row r="133" spans="1:11" s="6" customFormat="1" x14ac:dyDescent="0.2">
      <c r="A133" s="167" t="s">
        <v>313</v>
      </c>
      <c r="B133" s="101">
        <v>0</v>
      </c>
      <c r="C133" s="102">
        <v>0</v>
      </c>
      <c r="D133" s="102">
        <v>0</v>
      </c>
      <c r="E133" s="165">
        <v>0</v>
      </c>
      <c r="F133" s="103">
        <v>0</v>
      </c>
      <c r="G133" s="104">
        <v>0</v>
      </c>
      <c r="H133" s="105">
        <v>0</v>
      </c>
      <c r="I133" s="166">
        <v>0</v>
      </c>
      <c r="J133" s="105">
        <v>0</v>
      </c>
      <c r="K133" s="106">
        <f>SUM(B133,F133:J133)</f>
        <v>0</v>
      </c>
    </row>
    <row r="134" spans="1:11" s="6" customFormat="1" x14ac:dyDescent="0.2">
      <c r="A134" s="167" t="s">
        <v>314</v>
      </c>
      <c r="B134" s="101">
        <v>0</v>
      </c>
      <c r="C134" s="102">
        <v>0</v>
      </c>
      <c r="D134" s="102">
        <v>0</v>
      </c>
      <c r="E134" s="165">
        <v>0</v>
      </c>
      <c r="F134" s="103">
        <v>0</v>
      </c>
      <c r="G134" s="104">
        <v>0</v>
      </c>
      <c r="H134" s="105">
        <v>0</v>
      </c>
      <c r="I134" s="166">
        <v>0</v>
      </c>
      <c r="J134" s="105">
        <v>0</v>
      </c>
      <c r="K134" s="106">
        <f>SUM(B134,F134:J134)</f>
        <v>0</v>
      </c>
    </row>
    <row r="135" spans="1:11" s="6" customFormat="1" x14ac:dyDescent="0.2">
      <c r="A135" s="167" t="s">
        <v>315</v>
      </c>
      <c r="B135" s="101">
        <v>0</v>
      </c>
      <c r="C135" s="102">
        <v>0</v>
      </c>
      <c r="D135" s="102">
        <v>0</v>
      </c>
      <c r="E135" s="165">
        <v>0</v>
      </c>
      <c r="F135" s="103">
        <v>0</v>
      </c>
      <c r="G135" s="104">
        <v>0</v>
      </c>
      <c r="H135" s="105">
        <v>0</v>
      </c>
      <c r="I135" s="166">
        <v>0</v>
      </c>
      <c r="J135" s="105">
        <v>0</v>
      </c>
      <c r="K135" s="106">
        <f>SUM(B135,F135:J135)</f>
        <v>0</v>
      </c>
    </row>
    <row r="136" spans="1:11" s="6" customFormat="1" x14ac:dyDescent="0.2">
      <c r="A136" s="167" t="s">
        <v>316</v>
      </c>
      <c r="B136" s="101">
        <v>0</v>
      </c>
      <c r="C136" s="102">
        <v>0</v>
      </c>
      <c r="D136" s="102">
        <v>0</v>
      </c>
      <c r="E136" s="165">
        <v>0</v>
      </c>
      <c r="F136" s="103">
        <v>0</v>
      </c>
      <c r="G136" s="104">
        <v>0</v>
      </c>
      <c r="H136" s="105">
        <v>0</v>
      </c>
      <c r="I136" s="166">
        <v>0</v>
      </c>
      <c r="J136" s="105">
        <v>0</v>
      </c>
      <c r="K136" s="106">
        <f>SUM(B136,F136:J136)</f>
        <v>0</v>
      </c>
    </row>
    <row r="137" spans="1:11" s="6" customFormat="1" x14ac:dyDescent="0.2">
      <c r="A137" s="167" t="s">
        <v>317</v>
      </c>
      <c r="B137" s="101">
        <v>1</v>
      </c>
      <c r="C137" s="102">
        <v>0</v>
      </c>
      <c r="D137" s="102">
        <v>0</v>
      </c>
      <c r="E137" s="165">
        <v>2</v>
      </c>
      <c r="F137" s="103">
        <v>5</v>
      </c>
      <c r="G137" s="104">
        <v>0</v>
      </c>
      <c r="H137" s="105">
        <v>0</v>
      </c>
      <c r="I137" s="166">
        <v>0</v>
      </c>
      <c r="J137" s="105">
        <v>0</v>
      </c>
      <c r="K137" s="106">
        <f>SUM(B137,F137:J137)</f>
        <v>6</v>
      </c>
    </row>
    <row r="138" spans="1:11" s="6" customFormat="1" x14ac:dyDescent="0.2">
      <c r="A138" s="167" t="s">
        <v>318</v>
      </c>
      <c r="B138" s="101">
        <v>0</v>
      </c>
      <c r="C138" s="102">
        <v>0</v>
      </c>
      <c r="D138" s="102">
        <v>0</v>
      </c>
      <c r="E138" s="165">
        <v>0</v>
      </c>
      <c r="F138" s="103">
        <v>0</v>
      </c>
      <c r="G138" s="104">
        <v>0</v>
      </c>
      <c r="H138" s="105">
        <v>0</v>
      </c>
      <c r="I138" s="166">
        <v>0</v>
      </c>
      <c r="J138" s="105">
        <v>0</v>
      </c>
      <c r="K138" s="106">
        <f>SUM(B138,F138:J138)</f>
        <v>0</v>
      </c>
    </row>
    <row r="139" spans="1:11" s="6" customFormat="1" x14ac:dyDescent="0.2">
      <c r="A139" s="167" t="s">
        <v>319</v>
      </c>
      <c r="B139" s="101">
        <v>0</v>
      </c>
      <c r="C139" s="102">
        <v>0</v>
      </c>
      <c r="D139" s="102">
        <v>0</v>
      </c>
      <c r="E139" s="165">
        <v>0</v>
      </c>
      <c r="F139" s="103">
        <v>0</v>
      </c>
      <c r="G139" s="104">
        <v>0</v>
      </c>
      <c r="H139" s="105">
        <v>0</v>
      </c>
      <c r="I139" s="166">
        <v>0</v>
      </c>
      <c r="J139" s="105">
        <v>0</v>
      </c>
      <c r="K139" s="106">
        <f>SUM(B139,F139:J139)</f>
        <v>0</v>
      </c>
    </row>
    <row r="140" spans="1:11" s="6" customFormat="1" x14ac:dyDescent="0.2">
      <c r="A140" s="167" t="s">
        <v>320</v>
      </c>
      <c r="B140" s="101">
        <v>0</v>
      </c>
      <c r="C140" s="102">
        <v>0</v>
      </c>
      <c r="D140" s="102">
        <v>0</v>
      </c>
      <c r="E140" s="165">
        <v>0</v>
      </c>
      <c r="F140" s="103">
        <v>0</v>
      </c>
      <c r="G140" s="104">
        <v>0</v>
      </c>
      <c r="H140" s="105">
        <v>0</v>
      </c>
      <c r="I140" s="166">
        <v>0</v>
      </c>
      <c r="J140" s="105">
        <v>0</v>
      </c>
      <c r="K140" s="106">
        <f>SUM(B140,F140:J140)</f>
        <v>0</v>
      </c>
    </row>
    <row r="141" spans="1:11" s="6" customFormat="1" x14ac:dyDescent="0.2">
      <c r="A141" s="167" t="s">
        <v>321</v>
      </c>
      <c r="B141" s="101">
        <v>0</v>
      </c>
      <c r="C141" s="102">
        <v>0</v>
      </c>
      <c r="D141" s="102">
        <v>0</v>
      </c>
      <c r="E141" s="165">
        <v>0</v>
      </c>
      <c r="F141" s="103">
        <v>0</v>
      </c>
      <c r="G141" s="104">
        <v>0</v>
      </c>
      <c r="H141" s="105">
        <v>0</v>
      </c>
      <c r="I141" s="166">
        <v>0</v>
      </c>
      <c r="J141" s="105">
        <v>0</v>
      </c>
      <c r="K141" s="106">
        <f>SUM(B141,F141:J141)</f>
        <v>0</v>
      </c>
    </row>
    <row r="142" spans="1:11" s="6" customFormat="1" x14ac:dyDescent="0.2">
      <c r="A142" s="167" t="s">
        <v>322</v>
      </c>
      <c r="B142" s="101">
        <v>0</v>
      </c>
      <c r="C142" s="102">
        <v>0</v>
      </c>
      <c r="D142" s="102">
        <v>0</v>
      </c>
      <c r="E142" s="165">
        <v>0</v>
      </c>
      <c r="F142" s="103">
        <v>0</v>
      </c>
      <c r="G142" s="104">
        <v>0</v>
      </c>
      <c r="H142" s="105">
        <v>0</v>
      </c>
      <c r="I142" s="166">
        <v>0</v>
      </c>
      <c r="J142" s="105">
        <v>0</v>
      </c>
      <c r="K142" s="106">
        <f>SUM(B142,F142:J142)</f>
        <v>0</v>
      </c>
    </row>
    <row r="143" spans="1:11" s="6" customFormat="1" x14ac:dyDescent="0.2">
      <c r="A143" s="167" t="s">
        <v>323</v>
      </c>
      <c r="B143" s="101">
        <v>0</v>
      </c>
      <c r="C143" s="102">
        <v>0</v>
      </c>
      <c r="D143" s="102">
        <v>0</v>
      </c>
      <c r="E143" s="165">
        <v>2</v>
      </c>
      <c r="F143" s="103">
        <v>2</v>
      </c>
      <c r="G143" s="104">
        <v>0</v>
      </c>
      <c r="H143" s="105">
        <v>0</v>
      </c>
      <c r="I143" s="166">
        <v>0</v>
      </c>
      <c r="J143" s="105">
        <v>0</v>
      </c>
      <c r="K143" s="106">
        <f>SUM(B143,F143:J143)</f>
        <v>2</v>
      </c>
    </row>
    <row r="144" spans="1:11" s="6" customFormat="1" x14ac:dyDescent="0.2">
      <c r="A144" s="167" t="s">
        <v>324</v>
      </c>
      <c r="B144" s="101">
        <v>0</v>
      </c>
      <c r="C144" s="102">
        <v>0</v>
      </c>
      <c r="D144" s="102">
        <v>0</v>
      </c>
      <c r="E144" s="165">
        <v>0</v>
      </c>
      <c r="F144" s="103">
        <v>0</v>
      </c>
      <c r="G144" s="104">
        <v>0</v>
      </c>
      <c r="H144" s="105">
        <v>0</v>
      </c>
      <c r="I144" s="166">
        <v>0</v>
      </c>
      <c r="J144" s="105">
        <v>0</v>
      </c>
      <c r="K144" s="106">
        <f>SUM(B144,F144:J144)</f>
        <v>0</v>
      </c>
    </row>
    <row r="145" spans="1:13" s="6" customFormat="1" x14ac:dyDescent="0.2">
      <c r="A145" s="167" t="s">
        <v>325</v>
      </c>
      <c r="B145" s="101">
        <v>0</v>
      </c>
      <c r="C145" s="102">
        <v>0</v>
      </c>
      <c r="D145" s="102">
        <v>0</v>
      </c>
      <c r="E145" s="165">
        <v>0</v>
      </c>
      <c r="F145" s="103">
        <v>0</v>
      </c>
      <c r="G145" s="104">
        <v>0</v>
      </c>
      <c r="H145" s="105">
        <v>0</v>
      </c>
      <c r="I145" s="166">
        <v>0</v>
      </c>
      <c r="J145" s="105">
        <v>0</v>
      </c>
      <c r="K145" s="106">
        <f>SUM(B145,F145:J145)</f>
        <v>0</v>
      </c>
    </row>
    <row r="146" spans="1:13" s="6" customFormat="1" x14ac:dyDescent="0.2">
      <c r="A146" s="167" t="s">
        <v>326</v>
      </c>
      <c r="B146" s="101">
        <v>0</v>
      </c>
      <c r="C146" s="102">
        <v>0</v>
      </c>
      <c r="D146" s="102">
        <v>0</v>
      </c>
      <c r="E146" s="165">
        <v>0</v>
      </c>
      <c r="F146" s="103">
        <v>0</v>
      </c>
      <c r="G146" s="104">
        <v>0</v>
      </c>
      <c r="H146" s="105">
        <v>0</v>
      </c>
      <c r="I146" s="166">
        <v>0</v>
      </c>
      <c r="J146" s="105">
        <v>0</v>
      </c>
      <c r="K146" s="106">
        <f>SUM(B146,F146:J146)</f>
        <v>0</v>
      </c>
    </row>
    <row r="147" spans="1:13" s="6" customFormat="1" x14ac:dyDescent="0.2">
      <c r="A147" s="167" t="s">
        <v>327</v>
      </c>
      <c r="B147" s="101">
        <v>0</v>
      </c>
      <c r="C147" s="102">
        <v>0</v>
      </c>
      <c r="D147" s="102">
        <v>0</v>
      </c>
      <c r="E147" s="165">
        <v>2</v>
      </c>
      <c r="F147" s="103">
        <v>5</v>
      </c>
      <c r="G147" s="104">
        <v>0</v>
      </c>
      <c r="H147" s="105">
        <v>0</v>
      </c>
      <c r="I147" s="166">
        <v>0</v>
      </c>
      <c r="J147" s="105">
        <v>0</v>
      </c>
      <c r="K147" s="106">
        <f>SUM(B147,F147:J147)</f>
        <v>5</v>
      </c>
    </row>
    <row r="148" spans="1:13" s="6" customFormat="1" x14ac:dyDescent="0.2">
      <c r="A148" s="167" t="s">
        <v>328</v>
      </c>
      <c r="B148" s="101">
        <v>0</v>
      </c>
      <c r="C148" s="102">
        <v>0</v>
      </c>
      <c r="D148" s="102">
        <v>0</v>
      </c>
      <c r="E148" s="165">
        <v>0</v>
      </c>
      <c r="F148" s="103">
        <v>0</v>
      </c>
      <c r="G148" s="104">
        <v>0</v>
      </c>
      <c r="H148" s="105">
        <v>0</v>
      </c>
      <c r="I148" s="166">
        <v>0</v>
      </c>
      <c r="J148" s="105">
        <v>0</v>
      </c>
      <c r="K148" s="106">
        <f>SUM(B148,F148:J148)</f>
        <v>0</v>
      </c>
    </row>
    <row r="149" spans="1:13" s="6" customFormat="1" x14ac:dyDescent="0.2">
      <c r="A149" s="167" t="s">
        <v>329</v>
      </c>
      <c r="B149" s="101">
        <v>0</v>
      </c>
      <c r="C149" s="102">
        <v>0</v>
      </c>
      <c r="D149" s="102">
        <v>0</v>
      </c>
      <c r="E149" s="165">
        <v>0</v>
      </c>
      <c r="F149" s="103">
        <v>5</v>
      </c>
      <c r="G149" s="104">
        <v>0</v>
      </c>
      <c r="H149" s="105">
        <v>0</v>
      </c>
      <c r="I149" s="166">
        <v>0</v>
      </c>
      <c r="J149" s="105">
        <v>0</v>
      </c>
      <c r="K149" s="106">
        <f>SUM(B149,F149:J149)</f>
        <v>5</v>
      </c>
    </row>
    <row r="150" spans="1:13" s="6" customFormat="1" x14ac:dyDescent="0.2">
      <c r="A150" s="167" t="s">
        <v>330</v>
      </c>
      <c r="B150" s="101">
        <v>0</v>
      </c>
      <c r="C150" s="102">
        <v>0</v>
      </c>
      <c r="D150" s="102">
        <v>0</v>
      </c>
      <c r="E150" s="165">
        <v>0</v>
      </c>
      <c r="F150" s="103">
        <v>0</v>
      </c>
      <c r="G150" s="104">
        <v>0</v>
      </c>
      <c r="H150" s="105">
        <v>0</v>
      </c>
      <c r="I150" s="166">
        <v>0</v>
      </c>
      <c r="J150" s="105">
        <v>0</v>
      </c>
      <c r="K150" s="106">
        <f>SUM(B150,F150:J150)</f>
        <v>0</v>
      </c>
    </row>
    <row r="151" spans="1:13" s="6" customFormat="1" x14ac:dyDescent="0.2">
      <c r="A151" s="167" t="s">
        <v>331</v>
      </c>
      <c r="B151" s="101">
        <v>1</v>
      </c>
      <c r="C151" s="102">
        <v>0</v>
      </c>
      <c r="D151" s="102">
        <v>0</v>
      </c>
      <c r="E151" s="165">
        <v>0</v>
      </c>
      <c r="F151" s="103">
        <v>2</v>
      </c>
      <c r="G151" s="104">
        <v>0</v>
      </c>
      <c r="H151" s="105">
        <v>0</v>
      </c>
      <c r="I151" s="166">
        <v>0</v>
      </c>
      <c r="J151" s="105">
        <v>0</v>
      </c>
      <c r="K151" s="106">
        <f>SUM(B151,F151:J151)</f>
        <v>3</v>
      </c>
    </row>
    <row r="152" spans="1:13" s="6" customFormat="1" x14ac:dyDescent="0.2">
      <c r="A152" s="167" t="s">
        <v>332</v>
      </c>
      <c r="B152" s="101">
        <v>5</v>
      </c>
      <c r="C152" s="102">
        <v>0</v>
      </c>
      <c r="D152" s="102">
        <v>0</v>
      </c>
      <c r="E152" s="165">
        <v>1</v>
      </c>
      <c r="F152" s="103">
        <v>1</v>
      </c>
      <c r="G152" s="104">
        <v>3</v>
      </c>
      <c r="H152" s="105">
        <v>0</v>
      </c>
      <c r="I152" s="166">
        <v>0</v>
      </c>
      <c r="J152" s="105">
        <v>0</v>
      </c>
      <c r="K152" s="106">
        <f>SUM(B152,F152:J152)</f>
        <v>9</v>
      </c>
    </row>
    <row r="153" spans="1:13" s="6" customFormat="1" x14ac:dyDescent="0.2">
      <c r="A153" s="167" t="s">
        <v>333</v>
      </c>
      <c r="B153" s="101">
        <v>0</v>
      </c>
      <c r="C153" s="102">
        <v>0</v>
      </c>
      <c r="D153" s="102">
        <v>0</v>
      </c>
      <c r="E153" s="165">
        <v>0</v>
      </c>
      <c r="F153" s="103">
        <v>0</v>
      </c>
      <c r="G153" s="104">
        <v>0</v>
      </c>
      <c r="H153" s="105">
        <v>0</v>
      </c>
      <c r="I153" s="166">
        <v>0</v>
      </c>
      <c r="J153" s="105">
        <v>0</v>
      </c>
      <c r="K153" s="106">
        <f>SUM(B153,F153:J153)</f>
        <v>0</v>
      </c>
    </row>
    <row r="154" spans="1:13" s="6" customFormat="1" x14ac:dyDescent="0.2">
      <c r="A154" s="167" t="s">
        <v>334</v>
      </c>
      <c r="B154" s="101">
        <v>0</v>
      </c>
      <c r="C154" s="102">
        <v>0</v>
      </c>
      <c r="D154" s="102">
        <v>0</v>
      </c>
      <c r="E154" s="165">
        <v>0</v>
      </c>
      <c r="F154" s="103">
        <v>0</v>
      </c>
      <c r="G154" s="104">
        <v>0</v>
      </c>
      <c r="H154" s="105">
        <v>0</v>
      </c>
      <c r="I154" s="166">
        <v>0</v>
      </c>
      <c r="J154" s="105">
        <v>0</v>
      </c>
      <c r="K154" s="106">
        <f>SUM(B154,F154:J154)</f>
        <v>0</v>
      </c>
    </row>
    <row r="155" spans="1:13" s="6" customFormat="1" x14ac:dyDescent="0.2">
      <c r="A155" s="167" t="s">
        <v>335</v>
      </c>
      <c r="B155" s="101">
        <v>0</v>
      </c>
      <c r="C155" s="102">
        <v>0</v>
      </c>
      <c r="D155" s="102">
        <v>0</v>
      </c>
      <c r="E155" s="165">
        <v>0</v>
      </c>
      <c r="F155" s="103">
        <v>0</v>
      </c>
      <c r="G155" s="104">
        <v>0</v>
      </c>
      <c r="H155" s="105">
        <v>0</v>
      </c>
      <c r="I155" s="166">
        <v>0</v>
      </c>
      <c r="J155" s="105">
        <v>0</v>
      </c>
      <c r="K155" s="106">
        <f>SUM(B155,F155:J155)</f>
        <v>0</v>
      </c>
      <c r="M155" s="1"/>
    </row>
    <row r="156" spans="1:13" s="6" customFormat="1" x14ac:dyDescent="0.2">
      <c r="A156" s="167" t="s">
        <v>336</v>
      </c>
      <c r="B156" s="101">
        <v>0</v>
      </c>
      <c r="C156" s="102">
        <v>0</v>
      </c>
      <c r="D156" s="102">
        <v>0</v>
      </c>
      <c r="E156" s="165">
        <v>0</v>
      </c>
      <c r="F156" s="103">
        <v>0</v>
      </c>
      <c r="G156" s="104">
        <v>0</v>
      </c>
      <c r="H156" s="105">
        <v>0</v>
      </c>
      <c r="I156" s="166">
        <v>0</v>
      </c>
      <c r="J156" s="105">
        <v>0</v>
      </c>
      <c r="K156" s="106">
        <f>SUM(B156,F156:J156)</f>
        <v>0</v>
      </c>
    </row>
    <row r="157" spans="1:13" s="6" customFormat="1" x14ac:dyDescent="0.2">
      <c r="A157" s="167" t="s">
        <v>337</v>
      </c>
      <c r="B157" s="101">
        <v>0</v>
      </c>
      <c r="C157" s="102">
        <v>0</v>
      </c>
      <c r="D157" s="102">
        <v>0</v>
      </c>
      <c r="E157" s="165">
        <v>0</v>
      </c>
      <c r="F157" s="103">
        <v>0</v>
      </c>
      <c r="G157" s="104">
        <v>0</v>
      </c>
      <c r="H157" s="105">
        <v>0</v>
      </c>
      <c r="I157" s="166">
        <v>0</v>
      </c>
      <c r="J157" s="105">
        <v>0</v>
      </c>
      <c r="K157" s="106">
        <f>SUM(B157,F157:J157)</f>
        <v>0</v>
      </c>
    </row>
    <row r="158" spans="1:13" s="6" customFormat="1" x14ac:dyDescent="0.2">
      <c r="A158" s="167" t="s">
        <v>338</v>
      </c>
      <c r="B158" s="101">
        <v>0</v>
      </c>
      <c r="C158" s="102">
        <v>0</v>
      </c>
      <c r="D158" s="102">
        <v>0</v>
      </c>
      <c r="E158" s="165">
        <v>0</v>
      </c>
      <c r="F158" s="103">
        <v>0</v>
      </c>
      <c r="G158" s="104">
        <v>0</v>
      </c>
      <c r="H158" s="105">
        <v>0</v>
      </c>
      <c r="I158" s="166">
        <v>0</v>
      </c>
      <c r="J158" s="105">
        <v>0</v>
      </c>
      <c r="K158" s="106">
        <f>SUM(B158,F158:J158)</f>
        <v>0</v>
      </c>
    </row>
    <row r="159" spans="1:13" s="6" customFormat="1" x14ac:dyDescent="0.2">
      <c r="A159" s="167" t="s">
        <v>339</v>
      </c>
      <c r="B159" s="101">
        <v>0</v>
      </c>
      <c r="C159" s="102">
        <v>0</v>
      </c>
      <c r="D159" s="102">
        <v>0</v>
      </c>
      <c r="E159" s="165">
        <v>0</v>
      </c>
      <c r="F159" s="103">
        <v>0</v>
      </c>
      <c r="G159" s="104">
        <v>0</v>
      </c>
      <c r="H159" s="105">
        <v>0</v>
      </c>
      <c r="I159" s="166">
        <v>0</v>
      </c>
      <c r="J159" s="105">
        <v>0</v>
      </c>
      <c r="K159" s="106">
        <f>SUM(B159,F159:J159)</f>
        <v>0</v>
      </c>
      <c r="M159" s="1"/>
    </row>
    <row r="160" spans="1:13" s="6" customFormat="1" x14ac:dyDescent="0.2">
      <c r="A160" s="167" t="s">
        <v>340</v>
      </c>
      <c r="B160" s="101">
        <v>0</v>
      </c>
      <c r="C160" s="102">
        <v>0</v>
      </c>
      <c r="D160" s="102">
        <v>0</v>
      </c>
      <c r="E160" s="165">
        <v>0</v>
      </c>
      <c r="F160" s="103">
        <v>0</v>
      </c>
      <c r="G160" s="104">
        <v>0</v>
      </c>
      <c r="H160" s="105">
        <v>0</v>
      </c>
      <c r="I160" s="166">
        <v>0</v>
      </c>
      <c r="J160" s="105">
        <v>0</v>
      </c>
      <c r="K160" s="106">
        <f>SUM(B160,F160:J160)</f>
        <v>0</v>
      </c>
    </row>
    <row r="161" spans="1:11" s="6" customFormat="1" x14ac:dyDescent="0.2">
      <c r="A161" s="167" t="s">
        <v>341</v>
      </c>
      <c r="B161" s="101">
        <v>2</v>
      </c>
      <c r="C161" s="102">
        <v>0</v>
      </c>
      <c r="D161" s="102">
        <v>0</v>
      </c>
      <c r="E161" s="165">
        <v>6</v>
      </c>
      <c r="F161" s="103">
        <v>11</v>
      </c>
      <c r="G161" s="104">
        <v>0</v>
      </c>
      <c r="H161" s="105">
        <v>0</v>
      </c>
      <c r="I161" s="166">
        <v>0</v>
      </c>
      <c r="J161" s="105">
        <v>0</v>
      </c>
      <c r="K161" s="106">
        <f>SUM(B161,F161:J161)</f>
        <v>13</v>
      </c>
    </row>
    <row r="162" spans="1:11" s="6" customFormat="1" x14ac:dyDescent="0.2">
      <c r="A162" s="167" t="s">
        <v>342</v>
      </c>
      <c r="B162" s="101">
        <v>0</v>
      </c>
      <c r="C162" s="102">
        <v>0</v>
      </c>
      <c r="D162" s="102">
        <v>0</v>
      </c>
      <c r="E162" s="165">
        <v>0</v>
      </c>
      <c r="F162" s="103">
        <v>0</v>
      </c>
      <c r="G162" s="104">
        <v>0</v>
      </c>
      <c r="H162" s="105">
        <v>0</v>
      </c>
      <c r="I162" s="166">
        <v>0</v>
      </c>
      <c r="J162" s="105">
        <v>0</v>
      </c>
      <c r="K162" s="106">
        <f>SUM(B162,F162:J162)</f>
        <v>0</v>
      </c>
    </row>
    <row r="163" spans="1:11" s="6" customFormat="1" x14ac:dyDescent="0.2">
      <c r="A163" s="167" t="s">
        <v>343</v>
      </c>
      <c r="B163" s="101">
        <v>8</v>
      </c>
      <c r="C163" s="102">
        <v>0</v>
      </c>
      <c r="D163" s="102">
        <v>1</v>
      </c>
      <c r="E163" s="165">
        <v>0</v>
      </c>
      <c r="F163" s="103">
        <v>1</v>
      </c>
      <c r="G163" s="104">
        <v>6</v>
      </c>
      <c r="H163" s="105">
        <v>8</v>
      </c>
      <c r="I163" s="166">
        <v>0</v>
      </c>
      <c r="J163" s="105">
        <v>2</v>
      </c>
      <c r="K163" s="106">
        <f>SUM(B163,F163:J163)</f>
        <v>25</v>
      </c>
    </row>
    <row r="164" spans="1:11" s="6" customFormat="1" x14ac:dyDescent="0.2">
      <c r="A164" s="167" t="s">
        <v>344</v>
      </c>
      <c r="B164" s="101">
        <v>0</v>
      </c>
      <c r="C164" s="102">
        <v>0</v>
      </c>
      <c r="D164" s="102">
        <v>0</v>
      </c>
      <c r="E164" s="165">
        <v>0</v>
      </c>
      <c r="F164" s="103">
        <v>0</v>
      </c>
      <c r="G164" s="104">
        <v>0</v>
      </c>
      <c r="H164" s="105">
        <v>0</v>
      </c>
      <c r="I164" s="166">
        <v>0</v>
      </c>
      <c r="J164" s="105">
        <v>0</v>
      </c>
      <c r="K164" s="106">
        <f>SUM(B164,F164:J164)</f>
        <v>0</v>
      </c>
    </row>
    <row r="165" spans="1:11" s="6" customFormat="1" x14ac:dyDescent="0.2">
      <c r="A165" s="167" t="s">
        <v>345</v>
      </c>
      <c r="B165" s="101">
        <v>17</v>
      </c>
      <c r="C165" s="102">
        <v>0</v>
      </c>
      <c r="D165" s="102">
        <v>0</v>
      </c>
      <c r="E165" s="165">
        <v>7</v>
      </c>
      <c r="F165" s="103">
        <v>16</v>
      </c>
      <c r="G165" s="104">
        <v>0</v>
      </c>
      <c r="H165" s="105">
        <v>0</v>
      </c>
      <c r="I165" s="166">
        <v>0</v>
      </c>
      <c r="J165" s="105">
        <v>0</v>
      </c>
      <c r="K165" s="106">
        <f>SUM(B165,F165:J165)</f>
        <v>33</v>
      </c>
    </row>
    <row r="166" spans="1:11" s="6" customFormat="1" x14ac:dyDescent="0.2">
      <c r="A166" s="167" t="s">
        <v>346</v>
      </c>
      <c r="B166" s="101">
        <v>0</v>
      </c>
      <c r="C166" s="102">
        <v>0</v>
      </c>
      <c r="D166" s="102">
        <v>0</v>
      </c>
      <c r="E166" s="165">
        <v>0</v>
      </c>
      <c r="F166" s="103">
        <v>0</v>
      </c>
      <c r="G166" s="104">
        <v>0</v>
      </c>
      <c r="H166" s="105">
        <v>0</v>
      </c>
      <c r="I166" s="166">
        <v>0</v>
      </c>
      <c r="J166" s="105">
        <v>0</v>
      </c>
      <c r="K166" s="106">
        <f>SUM(B166,F166:J166)</f>
        <v>0</v>
      </c>
    </row>
    <row r="167" spans="1:11" s="6" customFormat="1" x14ac:dyDescent="0.2">
      <c r="A167" s="167" t="s">
        <v>347</v>
      </c>
      <c r="B167" s="101">
        <v>8</v>
      </c>
      <c r="C167" s="102">
        <v>0</v>
      </c>
      <c r="D167" s="102">
        <v>0</v>
      </c>
      <c r="E167" s="165">
        <v>0</v>
      </c>
      <c r="F167" s="103">
        <v>0</v>
      </c>
      <c r="G167" s="104">
        <v>4</v>
      </c>
      <c r="H167" s="105">
        <v>0</v>
      </c>
      <c r="I167" s="166">
        <v>0</v>
      </c>
      <c r="J167" s="105">
        <v>0</v>
      </c>
      <c r="K167" s="106">
        <f>SUM(B167,F167:J167)</f>
        <v>12</v>
      </c>
    </row>
    <row r="168" spans="1:11" s="6" customFormat="1" x14ac:dyDescent="0.2">
      <c r="A168" s="167" t="s">
        <v>348</v>
      </c>
      <c r="B168" s="101">
        <v>0</v>
      </c>
      <c r="C168" s="102">
        <v>0</v>
      </c>
      <c r="D168" s="102">
        <v>0</v>
      </c>
      <c r="E168" s="165">
        <v>0</v>
      </c>
      <c r="F168" s="103">
        <v>0</v>
      </c>
      <c r="G168" s="104">
        <v>0</v>
      </c>
      <c r="H168" s="105">
        <v>0</v>
      </c>
      <c r="I168" s="166">
        <v>0</v>
      </c>
      <c r="J168" s="105">
        <v>0</v>
      </c>
      <c r="K168" s="106">
        <f>SUM(B168,F168:J168)</f>
        <v>0</v>
      </c>
    </row>
    <row r="169" spans="1:11" s="6" customFormat="1" x14ac:dyDescent="0.2">
      <c r="A169" s="167" t="s">
        <v>349</v>
      </c>
      <c r="B169" s="101">
        <v>0</v>
      </c>
      <c r="C169" s="102">
        <v>0</v>
      </c>
      <c r="D169" s="102">
        <v>0</v>
      </c>
      <c r="E169" s="165">
        <v>0</v>
      </c>
      <c r="F169" s="103">
        <v>0</v>
      </c>
      <c r="G169" s="104">
        <v>0</v>
      </c>
      <c r="H169" s="105">
        <v>0</v>
      </c>
      <c r="I169" s="166">
        <v>0</v>
      </c>
      <c r="J169" s="105">
        <v>0</v>
      </c>
      <c r="K169" s="106">
        <f>SUM(B169,F169:J169)</f>
        <v>0</v>
      </c>
    </row>
    <row r="170" spans="1:11" s="6" customFormat="1" x14ac:dyDescent="0.2">
      <c r="A170" s="167" t="s">
        <v>350</v>
      </c>
      <c r="B170" s="101">
        <v>0</v>
      </c>
      <c r="C170" s="102">
        <v>0</v>
      </c>
      <c r="D170" s="102">
        <v>0</v>
      </c>
      <c r="E170" s="165">
        <v>0</v>
      </c>
      <c r="F170" s="103">
        <v>0</v>
      </c>
      <c r="G170" s="104">
        <v>0</v>
      </c>
      <c r="H170" s="105">
        <v>0</v>
      </c>
      <c r="I170" s="166">
        <v>0</v>
      </c>
      <c r="J170" s="105">
        <v>0</v>
      </c>
      <c r="K170" s="106">
        <f>SUM(B170,F170:J170)</f>
        <v>0</v>
      </c>
    </row>
    <row r="171" spans="1:11" s="6" customFormat="1" x14ac:dyDescent="0.2">
      <c r="A171" s="167" t="s">
        <v>351</v>
      </c>
      <c r="B171" s="101">
        <v>0</v>
      </c>
      <c r="C171" s="102">
        <v>0</v>
      </c>
      <c r="D171" s="102">
        <v>0</v>
      </c>
      <c r="E171" s="165">
        <v>0</v>
      </c>
      <c r="F171" s="103">
        <v>0</v>
      </c>
      <c r="G171" s="104">
        <v>0</v>
      </c>
      <c r="H171" s="105">
        <v>0</v>
      </c>
      <c r="I171" s="166">
        <v>0</v>
      </c>
      <c r="J171" s="105">
        <v>0</v>
      </c>
      <c r="K171" s="106">
        <f>SUM(B171,F171:J171)</f>
        <v>0</v>
      </c>
    </row>
    <row r="172" spans="1:11" s="6" customFormat="1" x14ac:dyDescent="0.2">
      <c r="A172" s="167" t="s">
        <v>352</v>
      </c>
      <c r="B172" s="101">
        <v>0</v>
      </c>
      <c r="C172" s="102">
        <v>0</v>
      </c>
      <c r="D172" s="102">
        <v>0</v>
      </c>
      <c r="E172" s="165">
        <v>0</v>
      </c>
      <c r="F172" s="103">
        <v>5</v>
      </c>
      <c r="G172" s="104">
        <v>0</v>
      </c>
      <c r="H172" s="105">
        <v>0</v>
      </c>
      <c r="I172" s="166">
        <v>0</v>
      </c>
      <c r="J172" s="105">
        <v>0</v>
      </c>
      <c r="K172" s="106">
        <f>SUM(B172,F172:J172)</f>
        <v>5</v>
      </c>
    </row>
    <row r="173" spans="1:11" s="6" customFormat="1" x14ac:dyDescent="0.2">
      <c r="A173" s="167" t="s">
        <v>353</v>
      </c>
      <c r="B173" s="101">
        <v>0</v>
      </c>
      <c r="C173" s="102">
        <v>0</v>
      </c>
      <c r="D173" s="102">
        <v>0</v>
      </c>
      <c r="E173" s="165">
        <v>0</v>
      </c>
      <c r="F173" s="103">
        <v>0</v>
      </c>
      <c r="G173" s="104">
        <v>0</v>
      </c>
      <c r="H173" s="105">
        <v>0</v>
      </c>
      <c r="I173" s="166">
        <v>0</v>
      </c>
      <c r="J173" s="105">
        <v>0</v>
      </c>
      <c r="K173" s="106">
        <f>SUM(B173,F173:J173)</f>
        <v>0</v>
      </c>
    </row>
    <row r="174" spans="1:11" s="6" customFormat="1" x14ac:dyDescent="0.2">
      <c r="A174" s="167" t="s">
        <v>354</v>
      </c>
      <c r="B174" s="101">
        <v>0</v>
      </c>
      <c r="C174" s="102">
        <v>0</v>
      </c>
      <c r="D174" s="102">
        <v>0</v>
      </c>
      <c r="E174" s="165">
        <v>0</v>
      </c>
      <c r="F174" s="103">
        <v>0</v>
      </c>
      <c r="G174" s="104">
        <v>0</v>
      </c>
      <c r="H174" s="105">
        <v>0</v>
      </c>
      <c r="I174" s="166">
        <v>0</v>
      </c>
      <c r="J174" s="105">
        <v>0</v>
      </c>
      <c r="K174" s="106">
        <f>SUM(B174,F174:J174)</f>
        <v>0</v>
      </c>
    </row>
    <row r="175" spans="1:11" s="6" customFormat="1" x14ac:dyDescent="0.2">
      <c r="A175" s="167" t="s">
        <v>355</v>
      </c>
      <c r="B175" s="101">
        <v>0</v>
      </c>
      <c r="C175" s="102">
        <v>0</v>
      </c>
      <c r="D175" s="102">
        <v>0</v>
      </c>
      <c r="E175" s="165">
        <v>0</v>
      </c>
      <c r="F175" s="103">
        <v>0</v>
      </c>
      <c r="G175" s="104">
        <v>0</v>
      </c>
      <c r="H175" s="105">
        <v>0</v>
      </c>
      <c r="I175" s="166">
        <v>0</v>
      </c>
      <c r="J175" s="105">
        <v>0</v>
      </c>
      <c r="K175" s="106">
        <f>SUM(B175,F175:J175)</f>
        <v>0</v>
      </c>
    </row>
    <row r="176" spans="1:11" s="6" customFormat="1" x14ac:dyDescent="0.2">
      <c r="A176" s="167" t="s">
        <v>356</v>
      </c>
      <c r="B176" s="101">
        <v>0</v>
      </c>
      <c r="C176" s="102">
        <v>0</v>
      </c>
      <c r="D176" s="102">
        <v>0</v>
      </c>
      <c r="E176" s="165">
        <v>0</v>
      </c>
      <c r="F176" s="103">
        <v>0</v>
      </c>
      <c r="G176" s="104">
        <v>0</v>
      </c>
      <c r="H176" s="105">
        <v>0</v>
      </c>
      <c r="I176" s="166">
        <v>0</v>
      </c>
      <c r="J176" s="105">
        <v>0</v>
      </c>
      <c r="K176" s="106">
        <f>SUM(B176,F176:J176)</f>
        <v>0</v>
      </c>
    </row>
    <row r="177" spans="1:11" s="6" customFormat="1" x14ac:dyDescent="0.2">
      <c r="A177" s="167" t="s">
        <v>357</v>
      </c>
      <c r="B177" s="101">
        <v>0</v>
      </c>
      <c r="C177" s="102">
        <v>0</v>
      </c>
      <c r="D177" s="102">
        <v>0</v>
      </c>
      <c r="E177" s="165">
        <v>0</v>
      </c>
      <c r="F177" s="103">
        <v>0</v>
      </c>
      <c r="G177" s="104">
        <v>0</v>
      </c>
      <c r="H177" s="105">
        <v>0</v>
      </c>
      <c r="I177" s="166">
        <v>0</v>
      </c>
      <c r="J177" s="105">
        <v>0</v>
      </c>
      <c r="K177" s="106">
        <f>SUM(B177,F177:J177)</f>
        <v>0</v>
      </c>
    </row>
    <row r="178" spans="1:11" s="6" customFormat="1" x14ac:dyDescent="0.2">
      <c r="A178" s="167" t="s">
        <v>358</v>
      </c>
      <c r="B178" s="101">
        <v>0</v>
      </c>
      <c r="C178" s="102">
        <v>0</v>
      </c>
      <c r="D178" s="102">
        <v>0</v>
      </c>
      <c r="E178" s="165">
        <v>0</v>
      </c>
      <c r="F178" s="103">
        <v>0</v>
      </c>
      <c r="G178" s="104">
        <v>0</v>
      </c>
      <c r="H178" s="105">
        <v>0</v>
      </c>
      <c r="I178" s="166">
        <v>0</v>
      </c>
      <c r="J178" s="105">
        <v>0</v>
      </c>
      <c r="K178" s="106">
        <f>SUM(B178,F178:J178)</f>
        <v>0</v>
      </c>
    </row>
    <row r="179" spans="1:11" s="6" customFormat="1" x14ac:dyDescent="0.2">
      <c r="A179" s="167" t="s">
        <v>359</v>
      </c>
      <c r="B179" s="101">
        <v>0</v>
      </c>
      <c r="C179" s="102">
        <v>0</v>
      </c>
      <c r="D179" s="102">
        <v>0</v>
      </c>
      <c r="E179" s="165">
        <v>0</v>
      </c>
      <c r="F179" s="103">
        <v>0</v>
      </c>
      <c r="G179" s="104">
        <v>0</v>
      </c>
      <c r="H179" s="105">
        <v>0</v>
      </c>
      <c r="I179" s="166">
        <v>0</v>
      </c>
      <c r="J179" s="105">
        <v>0</v>
      </c>
      <c r="K179" s="106">
        <f>SUM(B179,F179:J179)</f>
        <v>0</v>
      </c>
    </row>
    <row r="180" spans="1:11" s="6" customFormat="1" x14ac:dyDescent="0.2">
      <c r="A180" s="167" t="s">
        <v>360</v>
      </c>
      <c r="B180" s="101">
        <v>0</v>
      </c>
      <c r="C180" s="102">
        <v>0</v>
      </c>
      <c r="D180" s="102">
        <v>0</v>
      </c>
      <c r="E180" s="165">
        <v>0</v>
      </c>
      <c r="F180" s="103">
        <v>0</v>
      </c>
      <c r="G180" s="104">
        <v>0</v>
      </c>
      <c r="H180" s="105">
        <v>0</v>
      </c>
      <c r="I180" s="166">
        <v>0</v>
      </c>
      <c r="J180" s="105">
        <v>0</v>
      </c>
      <c r="K180" s="106">
        <f>SUM(B180,F180:J180)</f>
        <v>0</v>
      </c>
    </row>
    <row r="181" spans="1:11" s="6" customFormat="1" x14ac:dyDescent="0.2">
      <c r="A181" s="167" t="s">
        <v>361</v>
      </c>
      <c r="B181" s="101">
        <v>0</v>
      </c>
      <c r="C181" s="102">
        <v>0</v>
      </c>
      <c r="D181" s="102">
        <v>0</v>
      </c>
      <c r="E181" s="165">
        <v>0</v>
      </c>
      <c r="F181" s="103">
        <v>0</v>
      </c>
      <c r="G181" s="104">
        <v>0</v>
      </c>
      <c r="H181" s="105">
        <v>0</v>
      </c>
      <c r="I181" s="166">
        <v>0</v>
      </c>
      <c r="J181" s="105">
        <v>0</v>
      </c>
      <c r="K181" s="106">
        <f>SUM(B181,F181:J181)</f>
        <v>0</v>
      </c>
    </row>
    <row r="182" spans="1:11" s="6" customFormat="1" x14ac:dyDescent="0.2">
      <c r="A182" s="167" t="s">
        <v>362</v>
      </c>
      <c r="B182" s="101">
        <v>1</v>
      </c>
      <c r="C182" s="102">
        <v>0</v>
      </c>
      <c r="D182" s="102">
        <v>1</v>
      </c>
      <c r="E182" s="165">
        <v>0</v>
      </c>
      <c r="F182" s="103">
        <v>0</v>
      </c>
      <c r="G182" s="104">
        <v>0</v>
      </c>
      <c r="H182" s="105">
        <v>0</v>
      </c>
      <c r="I182" s="166">
        <v>0</v>
      </c>
      <c r="J182" s="105">
        <v>0</v>
      </c>
      <c r="K182" s="106">
        <f>SUM(B182,F182:J182)</f>
        <v>1</v>
      </c>
    </row>
    <row r="183" spans="1:11" s="6" customFormat="1" x14ac:dyDescent="0.2">
      <c r="A183" s="167" t="s">
        <v>363</v>
      </c>
      <c r="B183" s="101">
        <v>0</v>
      </c>
      <c r="C183" s="102">
        <v>0</v>
      </c>
      <c r="D183" s="102">
        <v>0</v>
      </c>
      <c r="E183" s="165">
        <v>0</v>
      </c>
      <c r="F183" s="103">
        <v>0</v>
      </c>
      <c r="G183" s="104">
        <v>0</v>
      </c>
      <c r="H183" s="105">
        <v>0</v>
      </c>
      <c r="I183" s="166">
        <v>0</v>
      </c>
      <c r="J183" s="105">
        <v>0</v>
      </c>
      <c r="K183" s="106">
        <f>SUM(B183,F183:J183)</f>
        <v>0</v>
      </c>
    </row>
    <row r="184" spans="1:11" s="6" customFormat="1" x14ac:dyDescent="0.2">
      <c r="A184" s="167" t="s">
        <v>364</v>
      </c>
      <c r="B184" s="101">
        <v>0</v>
      </c>
      <c r="C184" s="102">
        <v>0</v>
      </c>
      <c r="D184" s="102">
        <v>0</v>
      </c>
      <c r="E184" s="165">
        <v>0</v>
      </c>
      <c r="F184" s="103">
        <v>0</v>
      </c>
      <c r="G184" s="104">
        <v>0</v>
      </c>
      <c r="H184" s="105">
        <v>0</v>
      </c>
      <c r="I184" s="166">
        <v>0</v>
      </c>
      <c r="J184" s="105">
        <v>0</v>
      </c>
      <c r="K184" s="106">
        <f>SUM(B184,F184:J184)</f>
        <v>0</v>
      </c>
    </row>
    <row r="185" spans="1:11" s="6" customFormat="1" x14ac:dyDescent="0.2">
      <c r="A185" s="167" t="s">
        <v>365</v>
      </c>
      <c r="B185" s="101">
        <v>0</v>
      </c>
      <c r="C185" s="102">
        <v>0</v>
      </c>
      <c r="D185" s="102">
        <v>0</v>
      </c>
      <c r="E185" s="165">
        <v>0</v>
      </c>
      <c r="F185" s="103">
        <v>0</v>
      </c>
      <c r="G185" s="104">
        <v>0</v>
      </c>
      <c r="H185" s="105">
        <v>0</v>
      </c>
      <c r="I185" s="166">
        <v>0</v>
      </c>
      <c r="J185" s="105">
        <v>0</v>
      </c>
      <c r="K185" s="106">
        <f>SUM(B185,F185:J185)</f>
        <v>0</v>
      </c>
    </row>
    <row r="186" spans="1:11" s="6" customFormat="1" x14ac:dyDescent="0.2">
      <c r="A186" s="167" t="s">
        <v>366</v>
      </c>
      <c r="B186" s="101">
        <v>0</v>
      </c>
      <c r="C186" s="102">
        <v>0</v>
      </c>
      <c r="D186" s="102">
        <v>0</v>
      </c>
      <c r="E186" s="165">
        <v>0</v>
      </c>
      <c r="F186" s="103">
        <v>0</v>
      </c>
      <c r="G186" s="104">
        <v>0</v>
      </c>
      <c r="H186" s="105">
        <v>0</v>
      </c>
      <c r="I186" s="166">
        <v>0</v>
      </c>
      <c r="J186" s="105">
        <v>0</v>
      </c>
      <c r="K186" s="106">
        <f>SUM(B186,F186:J186)</f>
        <v>0</v>
      </c>
    </row>
    <row r="187" spans="1:11" s="6" customFormat="1" x14ac:dyDescent="0.2">
      <c r="A187" s="167" t="s">
        <v>367</v>
      </c>
      <c r="B187" s="101">
        <v>0</v>
      </c>
      <c r="C187" s="102">
        <v>0</v>
      </c>
      <c r="D187" s="102">
        <v>0</v>
      </c>
      <c r="E187" s="165">
        <v>0</v>
      </c>
      <c r="F187" s="103">
        <v>0</v>
      </c>
      <c r="G187" s="104">
        <v>0</v>
      </c>
      <c r="H187" s="105">
        <v>0</v>
      </c>
      <c r="I187" s="166">
        <v>0</v>
      </c>
      <c r="J187" s="105">
        <v>0</v>
      </c>
      <c r="K187" s="106">
        <f>SUM(B187,F187:J187)</f>
        <v>0</v>
      </c>
    </row>
    <row r="188" spans="1:11" s="6" customFormat="1" x14ac:dyDescent="0.2">
      <c r="A188" s="167" t="s">
        <v>368</v>
      </c>
      <c r="B188" s="101">
        <v>4</v>
      </c>
      <c r="C188" s="102">
        <v>0</v>
      </c>
      <c r="D188" s="102">
        <v>0</v>
      </c>
      <c r="E188" s="165">
        <v>1</v>
      </c>
      <c r="F188" s="103">
        <v>5</v>
      </c>
      <c r="G188" s="104">
        <v>0</v>
      </c>
      <c r="H188" s="105">
        <v>0</v>
      </c>
      <c r="I188" s="166">
        <v>0</v>
      </c>
      <c r="J188" s="105">
        <v>0</v>
      </c>
      <c r="K188" s="106">
        <f>SUM(B188,F188:J188)</f>
        <v>9</v>
      </c>
    </row>
    <row r="189" spans="1:11" s="6" customFormat="1" x14ac:dyDescent="0.2">
      <c r="A189" s="167" t="s">
        <v>369</v>
      </c>
      <c r="B189" s="101">
        <v>5</v>
      </c>
      <c r="C189" s="102">
        <v>0</v>
      </c>
      <c r="D189" s="102">
        <v>2</v>
      </c>
      <c r="E189" s="165">
        <v>4</v>
      </c>
      <c r="F189" s="103">
        <v>17</v>
      </c>
      <c r="G189" s="104">
        <v>2</v>
      </c>
      <c r="H189" s="105">
        <v>1</v>
      </c>
      <c r="I189" s="166">
        <v>0</v>
      </c>
      <c r="J189" s="105">
        <v>0</v>
      </c>
      <c r="K189" s="106">
        <f>SUM(B189,F189:J189)</f>
        <v>25</v>
      </c>
    </row>
    <row r="190" spans="1:11" s="6" customFormat="1" x14ac:dyDescent="0.2">
      <c r="A190" s="167" t="s">
        <v>370</v>
      </c>
      <c r="B190" s="101">
        <v>0</v>
      </c>
      <c r="C190" s="102">
        <v>0</v>
      </c>
      <c r="D190" s="102">
        <v>0</v>
      </c>
      <c r="E190" s="165">
        <v>0</v>
      </c>
      <c r="F190" s="103">
        <v>0</v>
      </c>
      <c r="G190" s="104">
        <v>0</v>
      </c>
      <c r="H190" s="105">
        <v>0</v>
      </c>
      <c r="I190" s="166">
        <v>0</v>
      </c>
      <c r="J190" s="105">
        <v>0</v>
      </c>
      <c r="K190" s="106">
        <f>SUM(B190,F190:J190)</f>
        <v>0</v>
      </c>
    </row>
    <row r="191" spans="1:11" s="6" customFormat="1" x14ac:dyDescent="0.2">
      <c r="A191" s="167" t="s">
        <v>371</v>
      </c>
      <c r="B191" s="101">
        <v>2</v>
      </c>
      <c r="C191" s="102">
        <v>0</v>
      </c>
      <c r="D191" s="102">
        <v>0</v>
      </c>
      <c r="E191" s="165">
        <v>0</v>
      </c>
      <c r="F191" s="103">
        <v>2</v>
      </c>
      <c r="G191" s="104">
        <v>0</v>
      </c>
      <c r="H191" s="105">
        <v>0</v>
      </c>
      <c r="I191" s="166">
        <v>0</v>
      </c>
      <c r="J191" s="105">
        <v>0</v>
      </c>
      <c r="K191" s="106">
        <f>SUM(B191,F191:J191)</f>
        <v>4</v>
      </c>
    </row>
    <row r="192" spans="1:11" s="6" customFormat="1" x14ac:dyDescent="0.2">
      <c r="A192" s="167" t="s">
        <v>372</v>
      </c>
      <c r="B192" s="101">
        <v>0</v>
      </c>
      <c r="C192" s="102">
        <v>0</v>
      </c>
      <c r="D192" s="102">
        <v>0</v>
      </c>
      <c r="E192" s="165">
        <v>0</v>
      </c>
      <c r="F192" s="103">
        <v>0</v>
      </c>
      <c r="G192" s="104">
        <v>0</v>
      </c>
      <c r="H192" s="105">
        <v>0</v>
      </c>
      <c r="I192" s="166">
        <v>0</v>
      </c>
      <c r="J192" s="105">
        <v>0</v>
      </c>
      <c r="K192" s="106">
        <f>SUM(B192,F192:J192)</f>
        <v>0</v>
      </c>
    </row>
    <row r="193" spans="1:11" s="6" customFormat="1" x14ac:dyDescent="0.2">
      <c r="A193" s="167" t="s">
        <v>373</v>
      </c>
      <c r="B193" s="101">
        <v>0</v>
      </c>
      <c r="C193" s="102">
        <v>0</v>
      </c>
      <c r="D193" s="102">
        <v>0</v>
      </c>
      <c r="E193" s="165">
        <v>0</v>
      </c>
      <c r="F193" s="103">
        <v>0</v>
      </c>
      <c r="G193" s="104">
        <v>0</v>
      </c>
      <c r="H193" s="105">
        <v>0</v>
      </c>
      <c r="I193" s="166">
        <v>0</v>
      </c>
      <c r="J193" s="105">
        <v>0</v>
      </c>
      <c r="K193" s="106">
        <f>SUM(B193,F193:J193)</f>
        <v>0</v>
      </c>
    </row>
    <row r="194" spans="1:11" s="6" customFormat="1" x14ac:dyDescent="0.2">
      <c r="A194" s="167" t="s">
        <v>374</v>
      </c>
      <c r="B194" s="101">
        <v>0</v>
      </c>
      <c r="C194" s="102">
        <v>0</v>
      </c>
      <c r="D194" s="102">
        <v>0</v>
      </c>
      <c r="E194" s="165">
        <v>0</v>
      </c>
      <c r="F194" s="103">
        <v>0</v>
      </c>
      <c r="G194" s="104">
        <v>0</v>
      </c>
      <c r="H194" s="105">
        <v>0</v>
      </c>
      <c r="I194" s="166">
        <v>0</v>
      </c>
      <c r="J194" s="105">
        <v>0</v>
      </c>
      <c r="K194" s="106">
        <f>SUM(B194,F194:J194)</f>
        <v>0</v>
      </c>
    </row>
    <row r="195" spans="1:11" s="6" customFormat="1" x14ac:dyDescent="0.2">
      <c r="A195" s="167" t="s">
        <v>375</v>
      </c>
      <c r="B195" s="101">
        <v>0</v>
      </c>
      <c r="C195" s="102">
        <v>0</v>
      </c>
      <c r="D195" s="102">
        <v>0</v>
      </c>
      <c r="E195" s="165">
        <v>0</v>
      </c>
      <c r="F195" s="103">
        <v>0</v>
      </c>
      <c r="G195" s="104">
        <v>0</v>
      </c>
      <c r="H195" s="105">
        <v>0</v>
      </c>
      <c r="I195" s="166">
        <v>0</v>
      </c>
      <c r="J195" s="105">
        <v>0</v>
      </c>
      <c r="K195" s="106">
        <f>SUM(B195,F195:J195)</f>
        <v>0</v>
      </c>
    </row>
    <row r="196" spans="1:11" s="6" customFormat="1" x14ac:dyDescent="0.2">
      <c r="A196" s="167" t="s">
        <v>376</v>
      </c>
      <c r="B196" s="101">
        <v>0</v>
      </c>
      <c r="C196" s="102">
        <v>0</v>
      </c>
      <c r="D196" s="102">
        <v>0</v>
      </c>
      <c r="E196" s="165">
        <v>0</v>
      </c>
      <c r="F196" s="103">
        <v>0</v>
      </c>
      <c r="G196" s="104">
        <v>0</v>
      </c>
      <c r="H196" s="105">
        <v>0</v>
      </c>
      <c r="I196" s="166">
        <v>0</v>
      </c>
      <c r="J196" s="105">
        <v>0</v>
      </c>
      <c r="K196" s="106">
        <f>SUM(B196,F196:J196)</f>
        <v>0</v>
      </c>
    </row>
    <row r="197" spans="1:11" s="6" customFormat="1" x14ac:dyDescent="0.2">
      <c r="A197" s="167" t="s">
        <v>377</v>
      </c>
      <c r="B197" s="101">
        <v>10</v>
      </c>
      <c r="C197" s="102">
        <v>0</v>
      </c>
      <c r="D197" s="102">
        <v>1</v>
      </c>
      <c r="E197" s="165">
        <v>0</v>
      </c>
      <c r="F197" s="103">
        <v>0</v>
      </c>
      <c r="G197" s="104">
        <v>4</v>
      </c>
      <c r="H197" s="105">
        <v>5</v>
      </c>
      <c r="I197" s="166">
        <v>0</v>
      </c>
      <c r="J197" s="105">
        <v>0</v>
      </c>
      <c r="K197" s="106">
        <f>SUM(B197,F197:J197)</f>
        <v>19</v>
      </c>
    </row>
    <row r="198" spans="1:11" s="6" customFormat="1" x14ac:dyDescent="0.2">
      <c r="A198" s="167" t="s">
        <v>378</v>
      </c>
      <c r="B198" s="101">
        <v>10</v>
      </c>
      <c r="C198" s="102">
        <v>0</v>
      </c>
      <c r="D198" s="102">
        <v>3</v>
      </c>
      <c r="E198" s="165">
        <v>0</v>
      </c>
      <c r="F198" s="103">
        <v>0</v>
      </c>
      <c r="G198" s="104">
        <v>0</v>
      </c>
      <c r="H198" s="105">
        <v>0</v>
      </c>
      <c r="I198" s="166">
        <v>0</v>
      </c>
      <c r="J198" s="105">
        <v>0</v>
      </c>
      <c r="K198" s="106">
        <f>SUM(B198,F198:J198)</f>
        <v>10</v>
      </c>
    </row>
    <row r="199" spans="1:11" s="6" customFormat="1" x14ac:dyDescent="0.2">
      <c r="A199" s="167" t="s">
        <v>379</v>
      </c>
      <c r="B199" s="101">
        <v>0</v>
      </c>
      <c r="C199" s="102">
        <v>0</v>
      </c>
      <c r="D199" s="102">
        <v>0</v>
      </c>
      <c r="E199" s="165">
        <v>0</v>
      </c>
      <c r="F199" s="103">
        <v>0</v>
      </c>
      <c r="G199" s="104">
        <v>0</v>
      </c>
      <c r="H199" s="105">
        <v>0</v>
      </c>
      <c r="I199" s="166">
        <v>0</v>
      </c>
      <c r="J199" s="105">
        <v>0</v>
      </c>
      <c r="K199" s="106">
        <f>SUM(B199,F199:J199)</f>
        <v>0</v>
      </c>
    </row>
    <row r="200" spans="1:11" s="6" customFormat="1" x14ac:dyDescent="0.2">
      <c r="A200" s="167" t="s">
        <v>380</v>
      </c>
      <c r="B200" s="101">
        <v>8</v>
      </c>
      <c r="C200" s="102">
        <v>0</v>
      </c>
      <c r="D200" s="102">
        <v>2</v>
      </c>
      <c r="E200" s="165">
        <v>0</v>
      </c>
      <c r="F200" s="103">
        <v>1</v>
      </c>
      <c r="G200" s="104">
        <v>0</v>
      </c>
      <c r="H200" s="105">
        <v>0</v>
      </c>
      <c r="I200" s="166">
        <v>0</v>
      </c>
      <c r="J200" s="105">
        <v>0</v>
      </c>
      <c r="K200" s="106">
        <f>SUM(B200,F200:J200)</f>
        <v>9</v>
      </c>
    </row>
    <row r="201" spans="1:11" s="6" customFormat="1" x14ac:dyDescent="0.2">
      <c r="A201" s="167" t="s">
        <v>381</v>
      </c>
      <c r="B201" s="101">
        <v>2</v>
      </c>
      <c r="C201" s="102">
        <v>0</v>
      </c>
      <c r="D201" s="102">
        <v>0</v>
      </c>
      <c r="E201" s="165">
        <v>3</v>
      </c>
      <c r="F201" s="103">
        <v>4</v>
      </c>
      <c r="G201" s="104">
        <v>0</v>
      </c>
      <c r="H201" s="105">
        <v>0</v>
      </c>
      <c r="I201" s="166">
        <v>0</v>
      </c>
      <c r="J201" s="105">
        <v>0</v>
      </c>
      <c r="K201" s="106">
        <f>SUM(B201,F201:J201)</f>
        <v>6</v>
      </c>
    </row>
    <row r="202" spans="1:11" s="6" customFormat="1" x14ac:dyDescent="0.2">
      <c r="A202" s="167" t="s">
        <v>382</v>
      </c>
      <c r="B202" s="101">
        <v>7</v>
      </c>
      <c r="C202" s="102">
        <v>0</v>
      </c>
      <c r="D202" s="102">
        <v>0</v>
      </c>
      <c r="E202" s="165">
        <v>1</v>
      </c>
      <c r="F202" s="103">
        <v>22</v>
      </c>
      <c r="G202" s="104">
        <v>0</v>
      </c>
      <c r="H202" s="105">
        <v>0</v>
      </c>
      <c r="I202" s="166">
        <v>0</v>
      </c>
      <c r="J202" s="105">
        <v>0</v>
      </c>
      <c r="K202" s="106">
        <f>SUM(B202,F202:J202)</f>
        <v>29</v>
      </c>
    </row>
    <row r="203" spans="1:11" s="6" customFormat="1" x14ac:dyDescent="0.2">
      <c r="A203" s="167" t="s">
        <v>383</v>
      </c>
      <c r="B203" s="101">
        <v>0</v>
      </c>
      <c r="C203" s="102">
        <v>0</v>
      </c>
      <c r="D203" s="102">
        <v>0</v>
      </c>
      <c r="E203" s="165">
        <v>0</v>
      </c>
      <c r="F203" s="103">
        <v>0</v>
      </c>
      <c r="G203" s="104">
        <v>0</v>
      </c>
      <c r="H203" s="105">
        <v>0</v>
      </c>
      <c r="I203" s="166">
        <v>0</v>
      </c>
      <c r="J203" s="105">
        <v>0</v>
      </c>
      <c r="K203" s="106">
        <f>SUM(B203,F203:J203)</f>
        <v>0</v>
      </c>
    </row>
    <row r="204" spans="1:11" s="6" customFormat="1" x14ac:dyDescent="0.2">
      <c r="A204" s="167" t="s">
        <v>384</v>
      </c>
      <c r="B204" s="101">
        <v>0</v>
      </c>
      <c r="C204" s="102">
        <v>0</v>
      </c>
      <c r="D204" s="102">
        <v>0</v>
      </c>
      <c r="E204" s="165">
        <v>0</v>
      </c>
      <c r="F204" s="103">
        <v>0</v>
      </c>
      <c r="G204" s="104">
        <v>0</v>
      </c>
      <c r="H204" s="105">
        <v>0</v>
      </c>
      <c r="I204" s="166">
        <v>0</v>
      </c>
      <c r="J204" s="105">
        <v>0</v>
      </c>
      <c r="K204" s="106">
        <f>SUM(B204,F204:J204)</f>
        <v>0</v>
      </c>
    </row>
    <row r="205" spans="1:11" s="6" customFormat="1" x14ac:dyDescent="0.2">
      <c r="A205" s="167" t="s">
        <v>385</v>
      </c>
      <c r="B205" s="101">
        <v>0</v>
      </c>
      <c r="C205" s="102">
        <v>0</v>
      </c>
      <c r="D205" s="102">
        <v>0</v>
      </c>
      <c r="E205" s="165">
        <v>0</v>
      </c>
      <c r="F205" s="103">
        <v>0</v>
      </c>
      <c r="G205" s="104">
        <v>0</v>
      </c>
      <c r="H205" s="105">
        <v>0</v>
      </c>
      <c r="I205" s="166">
        <v>0</v>
      </c>
      <c r="J205" s="105">
        <v>0</v>
      </c>
      <c r="K205" s="106">
        <f>SUM(B205,F205:J205)</f>
        <v>0</v>
      </c>
    </row>
    <row r="206" spans="1:11" s="6" customFormat="1" x14ac:dyDescent="0.2">
      <c r="A206" s="167" t="s">
        <v>386</v>
      </c>
      <c r="B206" s="101">
        <v>6</v>
      </c>
      <c r="C206" s="102">
        <v>0</v>
      </c>
      <c r="D206" s="102">
        <v>0</v>
      </c>
      <c r="E206" s="165">
        <v>3</v>
      </c>
      <c r="F206" s="103">
        <v>7</v>
      </c>
      <c r="G206" s="104">
        <v>4</v>
      </c>
      <c r="H206" s="105">
        <v>0</v>
      </c>
      <c r="I206" s="166">
        <v>0</v>
      </c>
      <c r="J206" s="105">
        <v>0</v>
      </c>
      <c r="K206" s="106">
        <f>SUM(B206,F206:J206)</f>
        <v>17</v>
      </c>
    </row>
    <row r="207" spans="1:11" s="6" customFormat="1" x14ac:dyDescent="0.2">
      <c r="A207" s="167" t="s">
        <v>387</v>
      </c>
      <c r="B207" s="101">
        <v>0</v>
      </c>
      <c r="C207" s="102">
        <v>0</v>
      </c>
      <c r="D207" s="102">
        <v>0</v>
      </c>
      <c r="E207" s="165">
        <v>0</v>
      </c>
      <c r="F207" s="103">
        <v>0</v>
      </c>
      <c r="G207" s="104">
        <v>0</v>
      </c>
      <c r="H207" s="105">
        <v>0</v>
      </c>
      <c r="I207" s="166">
        <v>0</v>
      </c>
      <c r="J207" s="105">
        <v>0</v>
      </c>
      <c r="K207" s="106">
        <f>SUM(B207,F207:J207)</f>
        <v>0</v>
      </c>
    </row>
    <row r="208" spans="1:11" s="6" customFormat="1" x14ac:dyDescent="0.2">
      <c r="A208" s="167" t="s">
        <v>388</v>
      </c>
      <c r="B208" s="101">
        <v>0</v>
      </c>
      <c r="C208" s="102">
        <v>0</v>
      </c>
      <c r="D208" s="102">
        <v>0</v>
      </c>
      <c r="E208" s="165">
        <v>0</v>
      </c>
      <c r="F208" s="103">
        <v>0</v>
      </c>
      <c r="G208" s="104">
        <v>0</v>
      </c>
      <c r="H208" s="105">
        <v>0</v>
      </c>
      <c r="I208" s="166">
        <v>0</v>
      </c>
      <c r="J208" s="105">
        <v>0</v>
      </c>
      <c r="K208" s="106">
        <f>SUM(B208,F208:J208)</f>
        <v>0</v>
      </c>
    </row>
    <row r="209" spans="1:13" s="6" customFormat="1" x14ac:dyDescent="0.2">
      <c r="A209" s="167" t="s">
        <v>389</v>
      </c>
      <c r="B209" s="101">
        <v>0</v>
      </c>
      <c r="C209" s="102">
        <v>0</v>
      </c>
      <c r="D209" s="102">
        <v>0</v>
      </c>
      <c r="E209" s="165">
        <v>0</v>
      </c>
      <c r="F209" s="103">
        <v>0</v>
      </c>
      <c r="G209" s="104">
        <v>0</v>
      </c>
      <c r="H209" s="105">
        <v>0</v>
      </c>
      <c r="I209" s="166">
        <v>0</v>
      </c>
      <c r="J209" s="105">
        <v>0</v>
      </c>
      <c r="K209" s="106">
        <f>SUM(B209,F209:J209)</f>
        <v>0</v>
      </c>
    </row>
    <row r="210" spans="1:13" s="6" customFormat="1" x14ac:dyDescent="0.2">
      <c r="A210" s="167" t="s">
        <v>390</v>
      </c>
      <c r="B210" s="101">
        <v>0</v>
      </c>
      <c r="C210" s="102">
        <v>0</v>
      </c>
      <c r="D210" s="102">
        <v>0</v>
      </c>
      <c r="E210" s="165">
        <v>0</v>
      </c>
      <c r="F210" s="103">
        <v>0</v>
      </c>
      <c r="G210" s="104">
        <v>0</v>
      </c>
      <c r="H210" s="105">
        <v>0</v>
      </c>
      <c r="I210" s="166">
        <v>0</v>
      </c>
      <c r="J210" s="105">
        <v>0</v>
      </c>
      <c r="K210" s="106">
        <f>SUM(B210,F210:J210)</f>
        <v>0</v>
      </c>
    </row>
    <row r="211" spans="1:13" s="6" customFormat="1" x14ac:dyDescent="0.2">
      <c r="A211" s="167" t="s">
        <v>391</v>
      </c>
      <c r="B211" s="101">
        <v>0</v>
      </c>
      <c r="C211" s="102">
        <v>0</v>
      </c>
      <c r="D211" s="102">
        <v>0</v>
      </c>
      <c r="E211" s="165">
        <v>0</v>
      </c>
      <c r="F211" s="103">
        <v>0</v>
      </c>
      <c r="G211" s="104">
        <v>0</v>
      </c>
      <c r="H211" s="105">
        <v>0</v>
      </c>
      <c r="I211" s="166">
        <v>0</v>
      </c>
      <c r="J211" s="105">
        <v>0</v>
      </c>
      <c r="K211" s="106">
        <f>SUM(B211,F211:J211)</f>
        <v>0</v>
      </c>
    </row>
    <row r="212" spans="1:13" s="6" customFormat="1" x14ac:dyDescent="0.2">
      <c r="A212" s="167" t="s">
        <v>392</v>
      </c>
      <c r="B212" s="101">
        <v>0</v>
      </c>
      <c r="C212" s="102">
        <v>0</v>
      </c>
      <c r="D212" s="102">
        <v>0</v>
      </c>
      <c r="E212" s="165">
        <v>0</v>
      </c>
      <c r="F212" s="103">
        <v>0</v>
      </c>
      <c r="G212" s="104">
        <v>0</v>
      </c>
      <c r="H212" s="105">
        <v>0</v>
      </c>
      <c r="I212" s="166">
        <v>0</v>
      </c>
      <c r="J212" s="105">
        <v>0</v>
      </c>
      <c r="K212" s="106">
        <f>SUM(B212,F212:J212)</f>
        <v>0</v>
      </c>
      <c r="M212" s="1"/>
    </row>
    <row r="213" spans="1:13" s="6" customFormat="1" x14ac:dyDescent="0.2">
      <c r="A213" s="167" t="s">
        <v>393</v>
      </c>
      <c r="B213" s="101">
        <v>0</v>
      </c>
      <c r="C213" s="102">
        <v>0</v>
      </c>
      <c r="D213" s="102">
        <v>0</v>
      </c>
      <c r="E213" s="165">
        <v>0</v>
      </c>
      <c r="F213" s="103">
        <v>0</v>
      </c>
      <c r="G213" s="104">
        <v>0</v>
      </c>
      <c r="H213" s="105">
        <v>0</v>
      </c>
      <c r="I213" s="166">
        <v>0</v>
      </c>
      <c r="J213" s="105">
        <v>0</v>
      </c>
      <c r="K213" s="106">
        <f>SUM(B213,F213:J213)</f>
        <v>0</v>
      </c>
      <c r="M213" s="1"/>
    </row>
    <row r="214" spans="1:13" s="6" customFormat="1" x14ac:dyDescent="0.2">
      <c r="A214" s="167" t="s">
        <v>394</v>
      </c>
      <c r="B214" s="101">
        <v>0</v>
      </c>
      <c r="C214" s="102">
        <v>0</v>
      </c>
      <c r="D214" s="102">
        <v>0</v>
      </c>
      <c r="E214" s="165">
        <v>0</v>
      </c>
      <c r="F214" s="103">
        <v>0</v>
      </c>
      <c r="G214" s="104">
        <v>0</v>
      </c>
      <c r="H214" s="105">
        <v>0</v>
      </c>
      <c r="I214" s="166">
        <v>0</v>
      </c>
      <c r="J214" s="105">
        <v>0</v>
      </c>
      <c r="K214" s="106">
        <f>SUM(B214,F214:J214)</f>
        <v>0</v>
      </c>
    </row>
    <row r="215" spans="1:13" s="6" customFormat="1" x14ac:dyDescent="0.2">
      <c r="A215" s="167" t="s">
        <v>395</v>
      </c>
      <c r="B215" s="101">
        <v>0</v>
      </c>
      <c r="C215" s="102">
        <v>0</v>
      </c>
      <c r="D215" s="102">
        <v>0</v>
      </c>
      <c r="E215" s="165">
        <v>0</v>
      </c>
      <c r="F215" s="103">
        <v>0</v>
      </c>
      <c r="G215" s="104">
        <v>0</v>
      </c>
      <c r="H215" s="105">
        <v>0</v>
      </c>
      <c r="I215" s="166">
        <v>0</v>
      </c>
      <c r="J215" s="105">
        <v>0</v>
      </c>
      <c r="K215" s="106">
        <f>SUM(B215,F215:J215)</f>
        <v>0</v>
      </c>
    </row>
    <row r="216" spans="1:13" s="6" customFormat="1" x14ac:dyDescent="0.2">
      <c r="A216" s="167" t="s">
        <v>396</v>
      </c>
      <c r="B216" s="101">
        <v>0</v>
      </c>
      <c r="C216" s="102">
        <v>0</v>
      </c>
      <c r="D216" s="102">
        <v>0</v>
      </c>
      <c r="E216" s="165">
        <v>0</v>
      </c>
      <c r="F216" s="103">
        <v>0</v>
      </c>
      <c r="G216" s="104">
        <v>0</v>
      </c>
      <c r="H216" s="105">
        <v>0</v>
      </c>
      <c r="I216" s="166">
        <v>0</v>
      </c>
      <c r="J216" s="105">
        <v>0</v>
      </c>
      <c r="K216" s="106">
        <f>SUM(B216,F216:J216)</f>
        <v>0</v>
      </c>
    </row>
    <row r="217" spans="1:13" s="6" customFormat="1" x14ac:dyDescent="0.2">
      <c r="A217" s="167" t="s">
        <v>397</v>
      </c>
      <c r="B217" s="101">
        <v>0</v>
      </c>
      <c r="C217" s="102">
        <v>0</v>
      </c>
      <c r="D217" s="102">
        <v>0</v>
      </c>
      <c r="E217" s="165">
        <v>0</v>
      </c>
      <c r="F217" s="103">
        <v>0</v>
      </c>
      <c r="G217" s="104">
        <v>0</v>
      </c>
      <c r="H217" s="105">
        <v>0</v>
      </c>
      <c r="I217" s="166">
        <v>0</v>
      </c>
      <c r="J217" s="105">
        <v>0</v>
      </c>
      <c r="K217" s="106">
        <f>SUM(B217,F217:J217)</f>
        <v>0</v>
      </c>
    </row>
    <row r="218" spans="1:13" s="6" customFormat="1" x14ac:dyDescent="0.2">
      <c r="A218" s="167" t="s">
        <v>398</v>
      </c>
      <c r="B218" s="101">
        <v>0</v>
      </c>
      <c r="C218" s="102">
        <v>0</v>
      </c>
      <c r="D218" s="102">
        <v>0</v>
      </c>
      <c r="E218" s="165">
        <v>0</v>
      </c>
      <c r="F218" s="103">
        <v>0</v>
      </c>
      <c r="G218" s="104">
        <v>0</v>
      </c>
      <c r="H218" s="105">
        <v>0</v>
      </c>
      <c r="I218" s="166">
        <v>0</v>
      </c>
      <c r="J218" s="105">
        <v>0</v>
      </c>
      <c r="K218" s="106">
        <f>SUM(B218,F218:J218)</f>
        <v>0</v>
      </c>
    </row>
    <row r="219" spans="1:13" s="6" customFormat="1" x14ac:dyDescent="0.2">
      <c r="A219" s="167" t="s">
        <v>399</v>
      </c>
      <c r="B219" s="101">
        <v>0</v>
      </c>
      <c r="C219" s="102">
        <v>0</v>
      </c>
      <c r="D219" s="102">
        <v>0</v>
      </c>
      <c r="E219" s="165">
        <v>0</v>
      </c>
      <c r="F219" s="103">
        <v>0</v>
      </c>
      <c r="G219" s="104">
        <v>0</v>
      </c>
      <c r="H219" s="105">
        <v>0</v>
      </c>
      <c r="I219" s="166">
        <v>0</v>
      </c>
      <c r="J219" s="105">
        <v>0</v>
      </c>
      <c r="K219" s="106">
        <f>SUM(B219,F219:J219)</f>
        <v>0</v>
      </c>
    </row>
    <row r="220" spans="1:13" s="6" customFormat="1" x14ac:dyDescent="0.2">
      <c r="A220" s="167" t="s">
        <v>400</v>
      </c>
      <c r="B220" s="101">
        <v>0</v>
      </c>
      <c r="C220" s="102">
        <v>0</v>
      </c>
      <c r="D220" s="102">
        <v>0</v>
      </c>
      <c r="E220" s="165">
        <v>0</v>
      </c>
      <c r="F220" s="103">
        <v>0</v>
      </c>
      <c r="G220" s="104">
        <v>0</v>
      </c>
      <c r="H220" s="105">
        <v>0</v>
      </c>
      <c r="I220" s="166">
        <v>0</v>
      </c>
      <c r="J220" s="105">
        <v>0</v>
      </c>
      <c r="K220" s="106">
        <f>SUM(B220,F220:J220)</f>
        <v>0</v>
      </c>
    </row>
    <row r="221" spans="1:13" s="6" customFormat="1" x14ac:dyDescent="0.2">
      <c r="A221" s="167" t="s">
        <v>401</v>
      </c>
      <c r="B221" s="101">
        <v>0</v>
      </c>
      <c r="C221" s="102">
        <v>0</v>
      </c>
      <c r="D221" s="102">
        <v>0</v>
      </c>
      <c r="E221" s="165">
        <v>0</v>
      </c>
      <c r="F221" s="103">
        <v>0</v>
      </c>
      <c r="G221" s="104">
        <v>0</v>
      </c>
      <c r="H221" s="105">
        <v>0</v>
      </c>
      <c r="I221" s="166">
        <v>0</v>
      </c>
      <c r="J221" s="105">
        <v>0</v>
      </c>
      <c r="K221" s="106">
        <f>SUM(B221,F221:J221)</f>
        <v>0</v>
      </c>
    </row>
    <row r="222" spans="1:13" s="6" customFormat="1" x14ac:dyDescent="0.2">
      <c r="A222" s="167" t="s">
        <v>402</v>
      </c>
      <c r="B222" s="101">
        <v>0</v>
      </c>
      <c r="C222" s="102">
        <v>0</v>
      </c>
      <c r="D222" s="102">
        <v>0</v>
      </c>
      <c r="E222" s="165">
        <v>0</v>
      </c>
      <c r="F222" s="103">
        <v>0</v>
      </c>
      <c r="G222" s="104">
        <v>0</v>
      </c>
      <c r="H222" s="105">
        <v>0</v>
      </c>
      <c r="I222" s="166">
        <v>0</v>
      </c>
      <c r="J222" s="105">
        <v>0</v>
      </c>
      <c r="K222" s="106">
        <f>SUM(B222,F222:J222)</f>
        <v>0</v>
      </c>
    </row>
    <row r="223" spans="1:13" s="6" customFormat="1" x14ac:dyDescent="0.2">
      <c r="A223" s="167" t="s">
        <v>403</v>
      </c>
      <c r="B223" s="101">
        <v>0</v>
      </c>
      <c r="C223" s="102">
        <v>0</v>
      </c>
      <c r="D223" s="102">
        <v>0</v>
      </c>
      <c r="E223" s="165">
        <v>0</v>
      </c>
      <c r="F223" s="103">
        <v>0</v>
      </c>
      <c r="G223" s="104">
        <v>0</v>
      </c>
      <c r="H223" s="105">
        <v>0</v>
      </c>
      <c r="I223" s="166">
        <v>0</v>
      </c>
      <c r="J223" s="105">
        <v>0</v>
      </c>
      <c r="K223" s="106">
        <f>SUM(B223,F223:J223)</f>
        <v>0</v>
      </c>
    </row>
    <row r="224" spans="1:13" s="6" customFormat="1" x14ac:dyDescent="0.2">
      <c r="A224" s="167" t="s">
        <v>404</v>
      </c>
      <c r="B224" s="101">
        <v>21</v>
      </c>
      <c r="C224" s="102">
        <v>0</v>
      </c>
      <c r="D224" s="102">
        <v>6</v>
      </c>
      <c r="E224" s="165">
        <v>1</v>
      </c>
      <c r="F224" s="103">
        <v>30</v>
      </c>
      <c r="G224" s="104">
        <v>2</v>
      </c>
      <c r="H224" s="105">
        <v>0</v>
      </c>
      <c r="I224" s="166">
        <v>2</v>
      </c>
      <c r="J224" s="105">
        <v>0</v>
      </c>
      <c r="K224" s="106">
        <f>SUM(B224,F224:J224)</f>
        <v>55</v>
      </c>
    </row>
    <row r="225" spans="1:11" s="6" customFormat="1" x14ac:dyDescent="0.2">
      <c r="A225" s="167" t="s">
        <v>405</v>
      </c>
      <c r="B225" s="101">
        <v>0</v>
      </c>
      <c r="C225" s="102">
        <v>0</v>
      </c>
      <c r="D225" s="102">
        <v>0</v>
      </c>
      <c r="E225" s="165">
        <v>0</v>
      </c>
      <c r="F225" s="103">
        <v>0</v>
      </c>
      <c r="G225" s="104">
        <v>0</v>
      </c>
      <c r="H225" s="105">
        <v>0</v>
      </c>
      <c r="I225" s="166">
        <v>0</v>
      </c>
      <c r="J225" s="105">
        <v>0</v>
      </c>
      <c r="K225" s="106">
        <f>SUM(B225,F225:J225)</f>
        <v>0</v>
      </c>
    </row>
    <row r="226" spans="1:11" s="6" customFormat="1" x14ac:dyDescent="0.2">
      <c r="A226" s="167" t="s">
        <v>406</v>
      </c>
      <c r="B226" s="101">
        <v>0</v>
      </c>
      <c r="C226" s="102">
        <v>0</v>
      </c>
      <c r="D226" s="102">
        <v>0</v>
      </c>
      <c r="E226" s="165">
        <v>0</v>
      </c>
      <c r="F226" s="103">
        <v>0</v>
      </c>
      <c r="G226" s="104">
        <v>0</v>
      </c>
      <c r="H226" s="105">
        <v>0</v>
      </c>
      <c r="I226" s="166">
        <v>0</v>
      </c>
      <c r="J226" s="105">
        <v>0</v>
      </c>
      <c r="K226" s="106">
        <f>SUM(B226,F226:J226)</f>
        <v>0</v>
      </c>
    </row>
    <row r="227" spans="1:11" s="6" customFormat="1" x14ac:dyDescent="0.2">
      <c r="A227" s="167" t="s">
        <v>407</v>
      </c>
      <c r="B227" s="101">
        <v>2</v>
      </c>
      <c r="C227" s="102">
        <v>0</v>
      </c>
      <c r="D227" s="102">
        <v>0</v>
      </c>
      <c r="E227" s="165">
        <v>0</v>
      </c>
      <c r="F227" s="103">
        <v>0</v>
      </c>
      <c r="G227" s="104">
        <v>0</v>
      </c>
      <c r="H227" s="105">
        <v>0</v>
      </c>
      <c r="I227" s="166">
        <v>0</v>
      </c>
      <c r="J227" s="105">
        <v>0</v>
      </c>
      <c r="K227" s="106">
        <f>SUM(B227,F227:J227)</f>
        <v>2</v>
      </c>
    </row>
    <row r="228" spans="1:11" s="6" customFormat="1" x14ac:dyDescent="0.2">
      <c r="A228" s="167" t="s">
        <v>408</v>
      </c>
      <c r="B228" s="101">
        <v>1</v>
      </c>
      <c r="C228" s="102">
        <v>0</v>
      </c>
      <c r="D228" s="102">
        <v>0</v>
      </c>
      <c r="E228" s="165">
        <v>0</v>
      </c>
      <c r="F228" s="103">
        <v>0</v>
      </c>
      <c r="G228" s="104">
        <v>0</v>
      </c>
      <c r="H228" s="105">
        <v>0</v>
      </c>
      <c r="I228" s="166">
        <v>0</v>
      </c>
      <c r="J228" s="105">
        <v>0</v>
      </c>
      <c r="K228" s="106">
        <f>SUM(B228,F228:J228)</f>
        <v>1</v>
      </c>
    </row>
    <row r="229" spans="1:11" s="6" customFormat="1" x14ac:dyDescent="0.2">
      <c r="A229" s="167" t="s">
        <v>409</v>
      </c>
      <c r="B229" s="101">
        <v>0</v>
      </c>
      <c r="C229" s="102">
        <v>0</v>
      </c>
      <c r="D229" s="102">
        <v>0</v>
      </c>
      <c r="E229" s="165">
        <v>0</v>
      </c>
      <c r="F229" s="103">
        <v>0</v>
      </c>
      <c r="G229" s="104">
        <v>0</v>
      </c>
      <c r="H229" s="105">
        <v>0</v>
      </c>
      <c r="I229" s="166">
        <v>0</v>
      </c>
      <c r="J229" s="105">
        <v>0</v>
      </c>
      <c r="K229" s="106">
        <f>SUM(B229,F229:J229)</f>
        <v>0</v>
      </c>
    </row>
    <row r="230" spans="1:11" s="6" customFormat="1" x14ac:dyDescent="0.2">
      <c r="A230" s="167" t="s">
        <v>410</v>
      </c>
      <c r="B230" s="101">
        <v>0</v>
      </c>
      <c r="C230" s="102">
        <v>0</v>
      </c>
      <c r="D230" s="102">
        <v>0</v>
      </c>
      <c r="E230" s="165">
        <v>0</v>
      </c>
      <c r="F230" s="103">
        <v>0</v>
      </c>
      <c r="G230" s="104">
        <v>0</v>
      </c>
      <c r="H230" s="105">
        <v>0</v>
      </c>
      <c r="I230" s="166">
        <v>0</v>
      </c>
      <c r="J230" s="105">
        <v>0</v>
      </c>
      <c r="K230" s="106">
        <f>SUM(B230,F230:J230)</f>
        <v>0</v>
      </c>
    </row>
    <row r="231" spans="1:11" s="6" customFormat="1" x14ac:dyDescent="0.2">
      <c r="A231" s="167" t="s">
        <v>411</v>
      </c>
      <c r="B231" s="101">
        <v>0</v>
      </c>
      <c r="C231" s="102">
        <v>0</v>
      </c>
      <c r="D231" s="102">
        <v>0</v>
      </c>
      <c r="E231" s="165">
        <v>0</v>
      </c>
      <c r="F231" s="103">
        <v>0</v>
      </c>
      <c r="G231" s="104">
        <v>0</v>
      </c>
      <c r="H231" s="105">
        <v>0</v>
      </c>
      <c r="I231" s="166">
        <v>0</v>
      </c>
      <c r="J231" s="105">
        <v>0</v>
      </c>
      <c r="K231" s="106">
        <f>SUM(B231,F231:J231)</f>
        <v>0</v>
      </c>
    </row>
    <row r="232" spans="1:11" s="6" customFormat="1" x14ac:dyDescent="0.2">
      <c r="A232" s="167" t="s">
        <v>412</v>
      </c>
      <c r="B232" s="101">
        <v>2</v>
      </c>
      <c r="C232" s="102">
        <v>0</v>
      </c>
      <c r="D232" s="102">
        <v>0</v>
      </c>
      <c r="E232" s="165">
        <v>1</v>
      </c>
      <c r="F232" s="103">
        <v>7</v>
      </c>
      <c r="G232" s="104">
        <v>0</v>
      </c>
      <c r="H232" s="105">
        <v>0</v>
      </c>
      <c r="I232" s="166">
        <v>0</v>
      </c>
      <c r="J232" s="105">
        <v>0</v>
      </c>
      <c r="K232" s="106">
        <f>SUM(B232,F232:J232)</f>
        <v>9</v>
      </c>
    </row>
    <row r="233" spans="1:11" s="6" customFormat="1" x14ac:dyDescent="0.2">
      <c r="A233" s="167" t="s">
        <v>413</v>
      </c>
      <c r="B233" s="101">
        <v>0</v>
      </c>
      <c r="C233" s="102">
        <v>0</v>
      </c>
      <c r="D233" s="102">
        <v>0</v>
      </c>
      <c r="E233" s="165">
        <v>0</v>
      </c>
      <c r="F233" s="103">
        <v>0</v>
      </c>
      <c r="G233" s="104">
        <v>0</v>
      </c>
      <c r="H233" s="105">
        <v>0</v>
      </c>
      <c r="I233" s="166">
        <v>0</v>
      </c>
      <c r="J233" s="105">
        <v>0</v>
      </c>
      <c r="K233" s="106">
        <f>SUM(B233,F233:J233)</f>
        <v>0</v>
      </c>
    </row>
    <row r="234" spans="1:11" s="6" customFormat="1" x14ac:dyDescent="0.2">
      <c r="A234" s="167" t="s">
        <v>414</v>
      </c>
      <c r="B234" s="101">
        <v>0</v>
      </c>
      <c r="C234" s="102">
        <v>0</v>
      </c>
      <c r="D234" s="102">
        <v>0</v>
      </c>
      <c r="E234" s="165">
        <v>0</v>
      </c>
      <c r="F234" s="103">
        <v>0</v>
      </c>
      <c r="G234" s="104">
        <v>0</v>
      </c>
      <c r="H234" s="105">
        <v>0</v>
      </c>
      <c r="I234" s="166">
        <v>0</v>
      </c>
      <c r="J234" s="105">
        <v>0</v>
      </c>
      <c r="K234" s="106">
        <f>SUM(B234,F234:J234)</f>
        <v>0</v>
      </c>
    </row>
    <row r="235" spans="1:11" s="6" customFormat="1" x14ac:dyDescent="0.2">
      <c r="A235" s="167" t="s">
        <v>415</v>
      </c>
      <c r="B235" s="101">
        <v>0</v>
      </c>
      <c r="C235" s="102">
        <v>0</v>
      </c>
      <c r="D235" s="102">
        <v>0</v>
      </c>
      <c r="E235" s="165">
        <v>0</v>
      </c>
      <c r="F235" s="103">
        <v>0</v>
      </c>
      <c r="G235" s="104">
        <v>0</v>
      </c>
      <c r="H235" s="105">
        <v>0</v>
      </c>
      <c r="I235" s="166">
        <v>0</v>
      </c>
      <c r="J235" s="105">
        <v>0</v>
      </c>
      <c r="K235" s="106">
        <f>SUM(B235,F235:J235)</f>
        <v>0</v>
      </c>
    </row>
    <row r="236" spans="1:11" s="6" customFormat="1" x14ac:dyDescent="0.2">
      <c r="A236" s="167" t="s">
        <v>416</v>
      </c>
      <c r="B236" s="101">
        <v>0</v>
      </c>
      <c r="C236" s="102">
        <v>0</v>
      </c>
      <c r="D236" s="102">
        <v>0</v>
      </c>
      <c r="E236" s="165">
        <v>0</v>
      </c>
      <c r="F236" s="103">
        <v>25</v>
      </c>
      <c r="G236" s="104">
        <v>0</v>
      </c>
      <c r="H236" s="105">
        <v>1</v>
      </c>
      <c r="I236" s="166">
        <v>0</v>
      </c>
      <c r="J236" s="105">
        <v>0</v>
      </c>
      <c r="K236" s="106">
        <f>SUM(B236,F236:J236)</f>
        <v>26</v>
      </c>
    </row>
    <row r="237" spans="1:11" s="6" customFormat="1" x14ac:dyDescent="0.2">
      <c r="A237" s="167" t="s">
        <v>417</v>
      </c>
      <c r="B237" s="101">
        <v>0</v>
      </c>
      <c r="C237" s="102">
        <v>0</v>
      </c>
      <c r="D237" s="102">
        <v>0</v>
      </c>
      <c r="E237" s="165">
        <v>0</v>
      </c>
      <c r="F237" s="103">
        <v>0</v>
      </c>
      <c r="G237" s="104">
        <v>0</v>
      </c>
      <c r="H237" s="105">
        <v>0</v>
      </c>
      <c r="I237" s="166">
        <v>0</v>
      </c>
      <c r="J237" s="105">
        <v>0</v>
      </c>
      <c r="K237" s="106">
        <f>SUM(B237,F237:J237)</f>
        <v>0</v>
      </c>
    </row>
    <row r="238" spans="1:11" s="6" customFormat="1" x14ac:dyDescent="0.2">
      <c r="A238" s="167" t="s">
        <v>418</v>
      </c>
      <c r="B238" s="101">
        <v>0</v>
      </c>
      <c r="C238" s="102">
        <v>0</v>
      </c>
      <c r="D238" s="102">
        <v>0</v>
      </c>
      <c r="E238" s="165">
        <v>0</v>
      </c>
      <c r="F238" s="103">
        <v>0</v>
      </c>
      <c r="G238" s="104">
        <v>0</v>
      </c>
      <c r="H238" s="105">
        <v>0</v>
      </c>
      <c r="I238" s="166">
        <v>0</v>
      </c>
      <c r="J238" s="105">
        <v>0</v>
      </c>
      <c r="K238" s="106">
        <f>SUM(B238,F238:J238)</f>
        <v>0</v>
      </c>
    </row>
    <row r="239" spans="1:11" s="6" customFormat="1" x14ac:dyDescent="0.2">
      <c r="A239" s="167" t="s">
        <v>419</v>
      </c>
      <c r="B239" s="101">
        <v>0</v>
      </c>
      <c r="C239" s="102">
        <v>0</v>
      </c>
      <c r="D239" s="102">
        <v>0</v>
      </c>
      <c r="E239" s="165">
        <v>0</v>
      </c>
      <c r="F239" s="103">
        <v>0</v>
      </c>
      <c r="G239" s="104">
        <v>0</v>
      </c>
      <c r="H239" s="105">
        <v>0</v>
      </c>
      <c r="I239" s="166">
        <v>0</v>
      </c>
      <c r="J239" s="105">
        <v>0</v>
      </c>
      <c r="K239" s="106">
        <f>SUM(B239,F239:J239)</f>
        <v>0</v>
      </c>
    </row>
    <row r="240" spans="1:11" s="6" customFormat="1" x14ac:dyDescent="0.2">
      <c r="A240" s="167" t="s">
        <v>420</v>
      </c>
      <c r="B240" s="101">
        <v>1</v>
      </c>
      <c r="C240" s="102">
        <v>0</v>
      </c>
      <c r="D240" s="102">
        <v>1</v>
      </c>
      <c r="E240" s="165">
        <v>0</v>
      </c>
      <c r="F240" s="103">
        <v>0</v>
      </c>
      <c r="G240" s="104">
        <v>0</v>
      </c>
      <c r="H240" s="105">
        <v>0</v>
      </c>
      <c r="I240" s="166">
        <v>0</v>
      </c>
      <c r="J240" s="105">
        <v>0</v>
      </c>
      <c r="K240" s="106">
        <f>SUM(B240,F240:J240)</f>
        <v>1</v>
      </c>
    </row>
    <row r="241" spans="1:13" s="6" customFormat="1" x14ac:dyDescent="0.2">
      <c r="A241" s="167" t="s">
        <v>421</v>
      </c>
      <c r="B241" s="101">
        <v>0</v>
      </c>
      <c r="C241" s="102">
        <v>0</v>
      </c>
      <c r="D241" s="102">
        <v>0</v>
      </c>
      <c r="E241" s="165">
        <v>0</v>
      </c>
      <c r="F241" s="103">
        <v>0</v>
      </c>
      <c r="G241" s="104">
        <v>0</v>
      </c>
      <c r="H241" s="105">
        <v>0</v>
      </c>
      <c r="I241" s="166">
        <v>0</v>
      </c>
      <c r="J241" s="105">
        <v>0</v>
      </c>
      <c r="K241" s="106">
        <f>SUM(B241,F241:J241)</f>
        <v>0</v>
      </c>
    </row>
    <row r="242" spans="1:13" s="6" customFormat="1" x14ac:dyDescent="0.2">
      <c r="A242" s="167" t="s">
        <v>422</v>
      </c>
      <c r="B242" s="101">
        <v>0</v>
      </c>
      <c r="C242" s="102">
        <v>0</v>
      </c>
      <c r="D242" s="102">
        <v>0</v>
      </c>
      <c r="E242" s="165">
        <v>0</v>
      </c>
      <c r="F242" s="103">
        <v>0</v>
      </c>
      <c r="G242" s="104">
        <v>0</v>
      </c>
      <c r="H242" s="105">
        <v>0</v>
      </c>
      <c r="I242" s="166">
        <v>0</v>
      </c>
      <c r="J242" s="105">
        <v>0</v>
      </c>
      <c r="K242" s="106">
        <f>SUM(B242,F242:J242)</f>
        <v>0</v>
      </c>
    </row>
    <row r="243" spans="1:13" s="6" customFormat="1" x14ac:dyDescent="0.2">
      <c r="A243" s="167" t="s">
        <v>423</v>
      </c>
      <c r="B243" s="101">
        <v>0</v>
      </c>
      <c r="C243" s="102">
        <v>0</v>
      </c>
      <c r="D243" s="102">
        <v>0</v>
      </c>
      <c r="E243" s="165">
        <v>0</v>
      </c>
      <c r="F243" s="103">
        <v>0</v>
      </c>
      <c r="G243" s="104">
        <v>0</v>
      </c>
      <c r="H243" s="105">
        <v>0</v>
      </c>
      <c r="I243" s="166">
        <v>0</v>
      </c>
      <c r="J243" s="105">
        <v>0</v>
      </c>
      <c r="K243" s="106">
        <f>SUM(B243,F243:J243)</f>
        <v>0</v>
      </c>
    </row>
    <row r="244" spans="1:13" s="6" customFormat="1" x14ac:dyDescent="0.2">
      <c r="A244" s="167" t="s">
        <v>424</v>
      </c>
      <c r="B244" s="101">
        <v>0</v>
      </c>
      <c r="C244" s="102">
        <v>0</v>
      </c>
      <c r="D244" s="102">
        <v>0</v>
      </c>
      <c r="E244" s="165">
        <v>0</v>
      </c>
      <c r="F244" s="103">
        <v>0</v>
      </c>
      <c r="G244" s="104">
        <v>0</v>
      </c>
      <c r="H244" s="105">
        <v>0</v>
      </c>
      <c r="I244" s="166">
        <v>0</v>
      </c>
      <c r="J244" s="105">
        <v>0</v>
      </c>
      <c r="K244" s="106">
        <f>SUM(B244,F244:J244)</f>
        <v>0</v>
      </c>
    </row>
    <row r="245" spans="1:13" s="6" customFormat="1" x14ac:dyDescent="0.2">
      <c r="A245" s="167" t="s">
        <v>425</v>
      </c>
      <c r="B245" s="101">
        <v>0</v>
      </c>
      <c r="C245" s="102">
        <v>0</v>
      </c>
      <c r="D245" s="102">
        <v>0</v>
      </c>
      <c r="E245" s="165">
        <v>0</v>
      </c>
      <c r="F245" s="103">
        <v>0</v>
      </c>
      <c r="G245" s="104">
        <v>0</v>
      </c>
      <c r="H245" s="105">
        <v>0</v>
      </c>
      <c r="I245" s="166">
        <v>0</v>
      </c>
      <c r="J245" s="105">
        <v>0</v>
      </c>
      <c r="K245" s="106">
        <f>SUM(B245,F245:J245)</f>
        <v>0</v>
      </c>
    </row>
    <row r="246" spans="1:13" s="6" customFormat="1" x14ac:dyDescent="0.2">
      <c r="A246" s="167" t="s">
        <v>426</v>
      </c>
      <c r="B246" s="101">
        <v>0</v>
      </c>
      <c r="C246" s="102">
        <v>0</v>
      </c>
      <c r="D246" s="102">
        <v>0</v>
      </c>
      <c r="E246" s="165">
        <v>0</v>
      </c>
      <c r="F246" s="103">
        <v>0</v>
      </c>
      <c r="G246" s="104">
        <v>0</v>
      </c>
      <c r="H246" s="105">
        <v>0</v>
      </c>
      <c r="I246" s="166">
        <v>0</v>
      </c>
      <c r="J246" s="105">
        <v>0</v>
      </c>
      <c r="K246" s="106">
        <f>SUM(B246,F246:J246)</f>
        <v>0</v>
      </c>
    </row>
    <row r="247" spans="1:13" s="6" customFormat="1" x14ac:dyDescent="0.2">
      <c r="A247" s="167" t="s">
        <v>427</v>
      </c>
      <c r="B247" s="101">
        <v>0</v>
      </c>
      <c r="C247" s="102">
        <v>0</v>
      </c>
      <c r="D247" s="102">
        <v>0</v>
      </c>
      <c r="E247" s="165">
        <v>0</v>
      </c>
      <c r="F247" s="103">
        <v>0</v>
      </c>
      <c r="G247" s="104">
        <v>0</v>
      </c>
      <c r="H247" s="105">
        <v>0</v>
      </c>
      <c r="I247" s="166">
        <v>0</v>
      </c>
      <c r="J247" s="105">
        <v>0</v>
      </c>
      <c r="K247" s="106">
        <f>SUM(B247,F247:J247)</f>
        <v>0</v>
      </c>
    </row>
    <row r="248" spans="1:13" s="6" customFormat="1" x14ac:dyDescent="0.2">
      <c r="A248" s="167" t="s">
        <v>428</v>
      </c>
      <c r="B248" s="101">
        <v>0</v>
      </c>
      <c r="C248" s="102">
        <v>0</v>
      </c>
      <c r="D248" s="102">
        <v>0</v>
      </c>
      <c r="E248" s="165">
        <v>0</v>
      </c>
      <c r="F248" s="103">
        <v>0</v>
      </c>
      <c r="G248" s="104">
        <v>0</v>
      </c>
      <c r="H248" s="105">
        <v>0</v>
      </c>
      <c r="I248" s="166">
        <v>0</v>
      </c>
      <c r="J248" s="105">
        <v>0</v>
      </c>
      <c r="K248" s="106">
        <f>SUM(B248,F248:J248)</f>
        <v>0</v>
      </c>
    </row>
    <row r="249" spans="1:13" s="6" customFormat="1" x14ac:dyDescent="0.2">
      <c r="A249" s="167" t="s">
        <v>429</v>
      </c>
      <c r="B249" s="101">
        <v>1</v>
      </c>
      <c r="C249" s="102">
        <v>0</v>
      </c>
      <c r="D249" s="102">
        <v>0</v>
      </c>
      <c r="E249" s="165">
        <v>0</v>
      </c>
      <c r="F249" s="103">
        <v>4</v>
      </c>
      <c r="G249" s="104">
        <v>0</v>
      </c>
      <c r="H249" s="105">
        <v>0</v>
      </c>
      <c r="I249" s="166">
        <v>0</v>
      </c>
      <c r="J249" s="105">
        <v>0</v>
      </c>
      <c r="K249" s="106">
        <f>SUM(B249,F249:J249)</f>
        <v>5</v>
      </c>
    </row>
    <row r="250" spans="1:13" s="6" customFormat="1" x14ac:dyDescent="0.2">
      <c r="A250" s="167" t="s">
        <v>559</v>
      </c>
      <c r="B250" s="101">
        <v>0</v>
      </c>
      <c r="C250" s="102">
        <v>0</v>
      </c>
      <c r="D250" s="102">
        <v>0</v>
      </c>
      <c r="E250" s="165">
        <v>0</v>
      </c>
      <c r="F250" s="103">
        <v>0</v>
      </c>
      <c r="G250" s="104">
        <v>0</v>
      </c>
      <c r="H250" s="105">
        <v>0</v>
      </c>
      <c r="I250" s="166">
        <v>0</v>
      </c>
      <c r="J250" s="105">
        <v>0</v>
      </c>
      <c r="K250" s="106">
        <f>SUM(B250,F250:J250)</f>
        <v>0</v>
      </c>
    </row>
    <row r="251" spans="1:13" s="6" customFormat="1" x14ac:dyDescent="0.2">
      <c r="A251" s="167" t="s">
        <v>430</v>
      </c>
      <c r="B251" s="101">
        <v>0</v>
      </c>
      <c r="C251" s="102">
        <v>0</v>
      </c>
      <c r="D251" s="102">
        <v>0</v>
      </c>
      <c r="E251" s="165">
        <v>0</v>
      </c>
      <c r="F251" s="103">
        <v>0</v>
      </c>
      <c r="G251" s="104">
        <v>0</v>
      </c>
      <c r="H251" s="105">
        <v>0</v>
      </c>
      <c r="I251" s="166">
        <v>0</v>
      </c>
      <c r="J251" s="105">
        <v>0</v>
      </c>
      <c r="K251" s="106">
        <f>SUM(B251,F251:J251)</f>
        <v>0</v>
      </c>
    </row>
    <row r="252" spans="1:13" s="6" customFormat="1" x14ac:dyDescent="0.2">
      <c r="A252" s="167" t="s">
        <v>431</v>
      </c>
      <c r="B252" s="101">
        <v>0</v>
      </c>
      <c r="C252" s="102">
        <v>0</v>
      </c>
      <c r="D252" s="102">
        <v>0</v>
      </c>
      <c r="E252" s="165">
        <v>6</v>
      </c>
      <c r="F252" s="103">
        <v>12</v>
      </c>
      <c r="G252" s="104">
        <v>0</v>
      </c>
      <c r="H252" s="105">
        <v>0</v>
      </c>
      <c r="I252" s="166">
        <v>0</v>
      </c>
      <c r="J252" s="105">
        <v>0</v>
      </c>
      <c r="K252" s="106">
        <f>SUM(B252,F252:J252)</f>
        <v>12</v>
      </c>
    </row>
    <row r="253" spans="1:13" s="6" customFormat="1" x14ac:dyDescent="0.2">
      <c r="A253" s="167" t="s">
        <v>432</v>
      </c>
      <c r="B253" s="101">
        <v>0</v>
      </c>
      <c r="C253" s="102">
        <v>0</v>
      </c>
      <c r="D253" s="102">
        <v>0</v>
      </c>
      <c r="E253" s="165">
        <v>0</v>
      </c>
      <c r="F253" s="103">
        <v>0</v>
      </c>
      <c r="G253" s="104">
        <v>0</v>
      </c>
      <c r="H253" s="105">
        <v>0</v>
      </c>
      <c r="I253" s="166">
        <v>0</v>
      </c>
      <c r="J253" s="105">
        <v>0</v>
      </c>
      <c r="K253" s="106">
        <f>SUM(B253,F253:J253)</f>
        <v>0</v>
      </c>
    </row>
    <row r="254" spans="1:13" s="6" customFormat="1" x14ac:dyDescent="0.2">
      <c r="A254" s="167" t="s">
        <v>168</v>
      </c>
      <c r="B254" s="192">
        <v>0</v>
      </c>
      <c r="C254" s="102">
        <v>0</v>
      </c>
      <c r="D254" s="102">
        <v>0</v>
      </c>
      <c r="E254" s="193">
        <v>0</v>
      </c>
      <c r="F254" s="194">
        <v>0</v>
      </c>
      <c r="G254" s="195">
        <v>0</v>
      </c>
      <c r="H254" s="107">
        <v>0</v>
      </c>
      <c r="I254" s="196">
        <v>0</v>
      </c>
      <c r="J254" s="107">
        <v>0</v>
      </c>
      <c r="K254" s="106">
        <f t="shared" ref="K196:K254" si="0">SUM(B254,F254:J254)</f>
        <v>0</v>
      </c>
    </row>
    <row r="255" spans="1:13" ht="13.5" thickBot="1" x14ac:dyDescent="0.25">
      <c r="A255" s="63" t="s">
        <v>6</v>
      </c>
      <c r="B255" s="61">
        <f t="shared" ref="B255:K255" si="1">SUM(B4:B254)</f>
        <v>182</v>
      </c>
      <c r="C255" s="79">
        <f t="shared" si="1"/>
        <v>0</v>
      </c>
      <c r="D255" s="30">
        <f t="shared" si="1"/>
        <v>23</v>
      </c>
      <c r="E255" s="79">
        <f t="shared" si="1"/>
        <v>183</v>
      </c>
      <c r="F255" s="81">
        <f t="shared" si="1"/>
        <v>498</v>
      </c>
      <c r="G255" s="21">
        <f t="shared" si="1"/>
        <v>37</v>
      </c>
      <c r="H255" s="31">
        <f t="shared" si="1"/>
        <v>16</v>
      </c>
      <c r="I255" s="60">
        <f t="shared" si="1"/>
        <v>4</v>
      </c>
      <c r="J255" s="31">
        <f t="shared" si="1"/>
        <v>2</v>
      </c>
      <c r="K255" s="74">
        <f t="shared" si="1"/>
        <v>739</v>
      </c>
      <c r="M255" s="6"/>
    </row>
    <row r="256" spans="1:13" x14ac:dyDescent="0.2">
      <c r="M256" s="6"/>
    </row>
    <row r="257" spans="1:13" ht="30" customHeight="1" x14ac:dyDescent="0.2">
      <c r="A257" s="607" t="s">
        <v>560</v>
      </c>
      <c r="B257" s="607"/>
      <c r="C257" s="607"/>
      <c r="D257" s="607"/>
      <c r="E257" s="607"/>
      <c r="F257" s="607"/>
      <c r="G257" s="607"/>
      <c r="H257" s="607"/>
      <c r="I257" s="607"/>
      <c r="J257" s="607"/>
      <c r="K257" s="607"/>
    </row>
    <row r="258" spans="1:13" ht="15" customHeight="1" x14ac:dyDescent="0.2">
      <c r="A258" s="607" t="s">
        <v>561</v>
      </c>
      <c r="B258" s="607"/>
      <c r="C258" s="607"/>
      <c r="D258" s="607"/>
      <c r="E258" s="607"/>
      <c r="F258" s="607"/>
      <c r="G258" s="607"/>
      <c r="H258" s="607"/>
      <c r="I258" s="607"/>
      <c r="J258" s="607"/>
      <c r="K258" s="607"/>
      <c r="M258" s="6"/>
    </row>
    <row r="259" spans="1:13" ht="25.5" customHeight="1" x14ac:dyDescent="0.2">
      <c r="A259" s="607" t="s">
        <v>562</v>
      </c>
      <c r="B259" s="607"/>
      <c r="C259" s="607"/>
      <c r="D259" s="607"/>
      <c r="E259" s="607"/>
      <c r="F259" s="607"/>
      <c r="G259" s="607"/>
      <c r="H259" s="607"/>
      <c r="I259" s="607"/>
      <c r="J259" s="607"/>
      <c r="K259" s="607"/>
      <c r="M259" s="6"/>
    </row>
    <row r="260" spans="1:13" ht="15" customHeight="1" x14ac:dyDescent="0.2">
      <c r="A260" s="607" t="s">
        <v>563</v>
      </c>
      <c r="B260" s="607"/>
      <c r="C260" s="607"/>
      <c r="D260" s="607"/>
      <c r="E260" s="607"/>
      <c r="F260" s="607"/>
      <c r="G260" s="607"/>
      <c r="H260" s="607"/>
      <c r="I260" s="607"/>
      <c r="J260" s="607"/>
      <c r="K260" s="607"/>
      <c r="M260" s="6"/>
    </row>
    <row r="261" spans="1:13" ht="26.25" customHeight="1" x14ac:dyDescent="0.2">
      <c r="A261" s="720" t="s">
        <v>564</v>
      </c>
      <c r="B261" s="720"/>
      <c r="C261" s="720"/>
      <c r="D261" s="720"/>
      <c r="E261" s="720"/>
      <c r="F261" s="720"/>
      <c r="G261" s="720"/>
      <c r="H261" s="720"/>
      <c r="I261" s="720"/>
      <c r="J261" s="720"/>
      <c r="K261" s="720"/>
    </row>
    <row r="262" spans="1:13" ht="26.25" customHeight="1" x14ac:dyDescent="0.2">
      <c r="A262" s="595" t="s">
        <v>565</v>
      </c>
      <c r="B262" s="595"/>
      <c r="C262" s="595"/>
      <c r="D262" s="595"/>
      <c r="E262" s="595"/>
      <c r="F262" s="595"/>
      <c r="G262" s="595"/>
      <c r="H262" s="595"/>
      <c r="I262" s="595"/>
      <c r="J262" s="595"/>
      <c r="K262" s="595"/>
    </row>
    <row r="263" spans="1:13" s="92" customFormat="1" ht="25.5" customHeight="1" x14ac:dyDescent="0.2">
      <c r="A263" s="595"/>
      <c r="B263" s="595"/>
      <c r="C263" s="595"/>
      <c r="D263" s="595"/>
      <c r="E263" s="595"/>
      <c r="F263" s="595"/>
      <c r="G263" s="595"/>
      <c r="H263" s="595"/>
      <c r="I263" s="595"/>
      <c r="J263" s="595"/>
      <c r="K263" s="595"/>
    </row>
  </sheetData>
  <sortState ref="A4:K253">
    <sortCondition ref="A4:A253"/>
  </sortState>
  <mergeCells count="15">
    <mergeCell ref="A263:K263"/>
    <mergeCell ref="A257:K257"/>
    <mergeCell ref="A258:K258"/>
    <mergeCell ref="A259:K259"/>
    <mergeCell ref="A260:K260"/>
    <mergeCell ref="A261:K261"/>
    <mergeCell ref="A262:K262"/>
    <mergeCell ref="A1:K1"/>
    <mergeCell ref="B2:D2"/>
    <mergeCell ref="E2:F2"/>
    <mergeCell ref="G2:G3"/>
    <mergeCell ref="H2:H3"/>
    <mergeCell ref="I2:I3"/>
    <mergeCell ref="J2:J3"/>
    <mergeCell ref="K2:K3"/>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845BF-D5FF-4A51-BC4E-6A871A263FBC}">
  <sheetPr>
    <pageSetUpPr fitToPage="1"/>
  </sheetPr>
  <dimension ref="A1:K25"/>
  <sheetViews>
    <sheetView topLeftCell="A13" zoomScaleNormal="100" workbookViewId="0">
      <selection activeCell="B20" sqref="B20:K21"/>
    </sheetView>
  </sheetViews>
  <sheetFormatPr defaultRowHeight="15" x14ac:dyDescent="0.25"/>
  <cols>
    <col min="1" max="1" width="32.7109375" customWidth="1"/>
    <col min="2" max="2" width="12.7109375" style="465" customWidth="1"/>
    <col min="3" max="3" width="12.7109375" style="466" customWidth="1"/>
    <col min="4" max="4" width="12.7109375" style="465" customWidth="1"/>
    <col min="5" max="5" width="12.7109375" style="466" customWidth="1"/>
    <col min="6" max="6" width="12.7109375" style="465" customWidth="1"/>
    <col min="7" max="7" width="12.7109375" style="466" customWidth="1"/>
    <col min="8" max="8" width="12.7109375" style="465" customWidth="1"/>
    <col min="9" max="9" width="12.7109375" style="466" customWidth="1"/>
    <col min="10" max="10" width="12.7109375" style="465" customWidth="1"/>
    <col min="11" max="11" width="12.7109375" style="466" customWidth="1"/>
    <col min="12" max="15" width="10.7109375" customWidth="1"/>
  </cols>
  <sheetData>
    <row r="1" spans="1:11" ht="42.75" customHeight="1" x14ac:dyDescent="0.25">
      <c r="A1" s="721" t="s">
        <v>566</v>
      </c>
      <c r="B1" s="722"/>
      <c r="C1" s="722"/>
      <c r="D1" s="722"/>
      <c r="E1" s="722"/>
      <c r="F1" s="722"/>
      <c r="G1" s="722"/>
      <c r="H1" s="722"/>
      <c r="I1" s="722"/>
      <c r="J1" s="722"/>
      <c r="K1" s="723"/>
    </row>
    <row r="2" spans="1:11" ht="30" customHeight="1" x14ac:dyDescent="0.25">
      <c r="A2" s="724" t="s">
        <v>1</v>
      </c>
      <c r="B2" s="666" t="s">
        <v>2</v>
      </c>
      <c r="C2" s="666"/>
      <c r="D2" s="666" t="s">
        <v>3</v>
      </c>
      <c r="E2" s="666"/>
      <c r="F2" s="666" t="s">
        <v>4</v>
      </c>
      <c r="G2" s="666"/>
      <c r="H2" s="666" t="s">
        <v>5</v>
      </c>
      <c r="I2" s="666"/>
      <c r="J2" s="726" t="s">
        <v>567</v>
      </c>
      <c r="K2" s="727"/>
    </row>
    <row r="3" spans="1:11" ht="15" customHeight="1" thickBot="1" x14ac:dyDescent="0.3">
      <c r="A3" s="725"/>
      <c r="B3" s="441" t="s">
        <v>433</v>
      </c>
      <c r="C3" s="442" t="s">
        <v>434</v>
      </c>
      <c r="D3" s="441" t="s">
        <v>433</v>
      </c>
      <c r="E3" s="442" t="s">
        <v>434</v>
      </c>
      <c r="F3" s="441" t="s">
        <v>433</v>
      </c>
      <c r="G3" s="442" t="s">
        <v>434</v>
      </c>
      <c r="H3" s="441" t="s">
        <v>433</v>
      </c>
      <c r="I3" s="442" t="s">
        <v>434</v>
      </c>
      <c r="J3" s="443" t="s">
        <v>433</v>
      </c>
      <c r="K3" s="444" t="s">
        <v>434</v>
      </c>
    </row>
    <row r="4" spans="1:11" x14ac:dyDescent="0.25">
      <c r="A4" s="75" t="s">
        <v>9</v>
      </c>
      <c r="B4" s="730"/>
      <c r="C4" s="730"/>
      <c r="D4" s="730"/>
      <c r="E4" s="730"/>
      <c r="F4" s="730"/>
      <c r="G4" s="730"/>
      <c r="H4" s="730"/>
      <c r="I4" s="730"/>
      <c r="J4" s="730"/>
      <c r="K4" s="445"/>
    </row>
    <row r="5" spans="1:11" ht="45" customHeight="1" x14ac:dyDescent="0.25">
      <c r="A5" s="69" t="s">
        <v>435</v>
      </c>
      <c r="B5" s="446">
        <v>0.12</v>
      </c>
      <c r="C5" s="447">
        <v>38</v>
      </c>
      <c r="D5" s="446">
        <v>0.22</v>
      </c>
      <c r="E5" s="447">
        <v>22</v>
      </c>
      <c r="F5" s="446">
        <v>0.08</v>
      </c>
      <c r="G5" s="447">
        <v>12</v>
      </c>
      <c r="H5" s="446">
        <v>0</v>
      </c>
      <c r="I5" s="447">
        <v>0</v>
      </c>
      <c r="J5" s="448">
        <v>0.13</v>
      </c>
      <c r="K5" s="449">
        <f>C5+E5+G5+I5</f>
        <v>72</v>
      </c>
    </row>
    <row r="6" spans="1:11" ht="51.75" x14ac:dyDescent="0.25">
      <c r="A6" s="69" t="s">
        <v>436</v>
      </c>
      <c r="B6" s="450"/>
      <c r="C6" s="451"/>
      <c r="D6" s="450"/>
      <c r="E6" s="451"/>
      <c r="F6" s="450"/>
      <c r="G6" s="451"/>
      <c r="H6" s="452">
        <v>0</v>
      </c>
      <c r="I6" s="453">
        <v>0</v>
      </c>
      <c r="J6" s="454">
        <f>H6</f>
        <v>0</v>
      </c>
      <c r="K6" s="455">
        <f>I6</f>
        <v>0</v>
      </c>
    </row>
    <row r="7" spans="1:11" x14ac:dyDescent="0.25">
      <c r="A7" s="67" t="s">
        <v>36</v>
      </c>
      <c r="B7" s="731"/>
      <c r="C7" s="731"/>
      <c r="D7" s="731"/>
      <c r="E7" s="731"/>
      <c r="F7" s="731"/>
      <c r="G7" s="731"/>
      <c r="H7" s="731"/>
      <c r="I7" s="731"/>
      <c r="J7" s="731"/>
      <c r="K7" s="456"/>
    </row>
    <row r="8" spans="1:11" ht="45" customHeight="1" x14ac:dyDescent="0.25">
      <c r="A8" s="69" t="s">
        <v>435</v>
      </c>
      <c r="B8" s="446">
        <v>0.26</v>
      </c>
      <c r="C8" s="447">
        <v>57</v>
      </c>
      <c r="D8" s="446">
        <v>0</v>
      </c>
      <c r="E8" s="447">
        <v>0</v>
      </c>
      <c r="F8" s="446">
        <v>0.25</v>
      </c>
      <c r="G8" s="447">
        <v>24</v>
      </c>
      <c r="H8" s="446">
        <v>0.25</v>
      </c>
      <c r="I8" s="447">
        <v>1</v>
      </c>
      <c r="J8" s="448">
        <v>0.25</v>
      </c>
      <c r="K8" s="449">
        <f>C8+E8+G8+I8</f>
        <v>82</v>
      </c>
    </row>
    <row r="9" spans="1:11" ht="51.75" x14ac:dyDescent="0.25">
      <c r="A9" s="69" t="s">
        <v>437</v>
      </c>
      <c r="B9" s="450"/>
      <c r="C9" s="451"/>
      <c r="D9" s="450"/>
      <c r="E9" s="451"/>
      <c r="F9" s="450"/>
      <c r="G9" s="451"/>
      <c r="H9" s="452">
        <v>0.25</v>
      </c>
      <c r="I9" s="453">
        <v>1</v>
      </c>
      <c r="J9" s="454">
        <f>H9</f>
        <v>0.25</v>
      </c>
      <c r="K9" s="455">
        <f>I9</f>
        <v>1</v>
      </c>
    </row>
    <row r="10" spans="1:11" x14ac:dyDescent="0.25">
      <c r="A10" s="75" t="s">
        <v>37</v>
      </c>
      <c r="B10" s="730"/>
      <c r="C10" s="730"/>
      <c r="D10" s="730"/>
      <c r="E10" s="730"/>
      <c r="F10" s="730"/>
      <c r="G10" s="730"/>
      <c r="H10" s="730"/>
      <c r="I10" s="730"/>
      <c r="J10" s="730"/>
      <c r="K10" s="445"/>
    </row>
    <row r="11" spans="1:11" ht="45" customHeight="1" x14ac:dyDescent="0.25">
      <c r="A11" s="69" t="s">
        <v>435</v>
      </c>
      <c r="B11" s="446">
        <v>0.18</v>
      </c>
      <c r="C11" s="447">
        <v>15</v>
      </c>
      <c r="D11" s="446">
        <v>0</v>
      </c>
      <c r="E11" s="447">
        <v>0</v>
      </c>
      <c r="F11" s="446">
        <v>0.3</v>
      </c>
      <c r="G11" s="447">
        <v>14</v>
      </c>
      <c r="H11" s="446">
        <v>1</v>
      </c>
      <c r="I11" s="447">
        <v>5</v>
      </c>
      <c r="J11" s="448">
        <v>0.25</v>
      </c>
      <c r="K11" s="449">
        <f>C11+E11+G11+I11</f>
        <v>34</v>
      </c>
    </row>
    <row r="12" spans="1:11" ht="51.75" x14ac:dyDescent="0.25">
      <c r="A12" s="69" t="s">
        <v>436</v>
      </c>
      <c r="B12" s="450"/>
      <c r="C12" s="451"/>
      <c r="D12" s="450"/>
      <c r="E12" s="451"/>
      <c r="F12" s="450"/>
      <c r="G12" s="451"/>
      <c r="H12" s="452">
        <v>1</v>
      </c>
      <c r="I12" s="453">
        <v>5</v>
      </c>
      <c r="J12" s="454">
        <f>H12</f>
        <v>1</v>
      </c>
      <c r="K12" s="455">
        <f>I12</f>
        <v>5</v>
      </c>
    </row>
    <row r="13" spans="1:11" x14ac:dyDescent="0.25">
      <c r="A13" s="67" t="s">
        <v>38</v>
      </c>
      <c r="B13" s="731"/>
      <c r="C13" s="731"/>
      <c r="D13" s="731"/>
      <c r="E13" s="731"/>
      <c r="F13" s="731"/>
      <c r="G13" s="731"/>
      <c r="H13" s="731"/>
      <c r="I13" s="731"/>
      <c r="J13" s="731"/>
      <c r="K13" s="456"/>
    </row>
    <row r="14" spans="1:11" ht="45" customHeight="1" x14ac:dyDescent="0.25">
      <c r="A14" s="69" t="s">
        <v>435</v>
      </c>
      <c r="B14" s="446">
        <v>0.15</v>
      </c>
      <c r="C14" s="447">
        <v>11</v>
      </c>
      <c r="D14" s="446">
        <v>0</v>
      </c>
      <c r="E14" s="447">
        <v>0</v>
      </c>
      <c r="F14" s="446">
        <v>0.13</v>
      </c>
      <c r="G14" s="447">
        <v>4</v>
      </c>
      <c r="H14" s="446">
        <v>0</v>
      </c>
      <c r="I14" s="447">
        <v>0</v>
      </c>
      <c r="J14" s="448">
        <v>0.14000000000000001</v>
      </c>
      <c r="K14" s="449">
        <f>C14+E14+G14+I14</f>
        <v>15</v>
      </c>
    </row>
    <row r="15" spans="1:11" ht="51.75" x14ac:dyDescent="0.25">
      <c r="A15" s="69" t="s">
        <v>437</v>
      </c>
      <c r="B15" s="450"/>
      <c r="C15" s="451"/>
      <c r="D15" s="450"/>
      <c r="E15" s="451"/>
      <c r="F15" s="450"/>
      <c r="G15" s="451"/>
      <c r="H15" s="452">
        <v>0</v>
      </c>
      <c r="I15" s="453">
        <v>0</v>
      </c>
      <c r="J15" s="454">
        <f>H15</f>
        <v>0</v>
      </c>
      <c r="K15" s="455">
        <f>I15</f>
        <v>0</v>
      </c>
    </row>
    <row r="16" spans="1:11" ht="26.25" x14ac:dyDescent="0.25">
      <c r="A16" s="67" t="s">
        <v>568</v>
      </c>
      <c r="B16" s="731"/>
      <c r="C16" s="731"/>
      <c r="D16" s="731"/>
      <c r="E16" s="731"/>
      <c r="F16" s="731"/>
      <c r="G16" s="731"/>
      <c r="H16" s="731"/>
      <c r="I16" s="731"/>
      <c r="J16" s="731"/>
      <c r="K16" s="456"/>
    </row>
    <row r="17" spans="1:11" ht="45" customHeight="1" x14ac:dyDescent="0.25">
      <c r="A17" s="69" t="s">
        <v>435</v>
      </c>
      <c r="B17" s="446">
        <v>0.02</v>
      </c>
      <c r="C17" s="447">
        <v>1</v>
      </c>
      <c r="D17" s="446">
        <v>0</v>
      </c>
      <c r="E17" s="447">
        <v>0</v>
      </c>
      <c r="F17" s="446">
        <v>0.06</v>
      </c>
      <c r="G17" s="447">
        <v>3</v>
      </c>
      <c r="H17" s="446">
        <v>0</v>
      </c>
      <c r="I17" s="447">
        <v>0</v>
      </c>
      <c r="J17" s="448">
        <v>0.04</v>
      </c>
      <c r="K17" s="449">
        <f>C17+E17+G17+I17</f>
        <v>4</v>
      </c>
    </row>
    <row r="18" spans="1:11" ht="51.75" x14ac:dyDescent="0.25">
      <c r="A18" s="69" t="s">
        <v>437</v>
      </c>
      <c r="B18" s="450"/>
      <c r="C18" s="451"/>
      <c r="D18" s="450"/>
      <c r="E18" s="451"/>
      <c r="F18" s="450"/>
      <c r="G18" s="451"/>
      <c r="H18" s="452">
        <v>0</v>
      </c>
      <c r="I18" s="453">
        <v>0</v>
      </c>
      <c r="J18" s="454">
        <f>H18</f>
        <v>0</v>
      </c>
      <c r="K18" s="455">
        <f>I18</f>
        <v>0</v>
      </c>
    </row>
    <row r="19" spans="1:11" x14ac:dyDescent="0.25">
      <c r="A19" s="67" t="s">
        <v>1</v>
      </c>
      <c r="B19" s="557"/>
      <c r="C19" s="558"/>
      <c r="D19" s="558"/>
      <c r="E19" s="558"/>
      <c r="F19" s="558"/>
      <c r="G19" s="558"/>
      <c r="H19" s="558"/>
      <c r="I19" s="558"/>
      <c r="J19" s="732"/>
      <c r="K19" s="456"/>
    </row>
    <row r="20" spans="1:11" ht="45" customHeight="1" x14ac:dyDescent="0.25">
      <c r="A20" s="457" t="s">
        <v>435</v>
      </c>
      <c r="B20" s="458">
        <v>0.16</v>
      </c>
      <c r="C20" s="459">
        <f>C5+C8+C11+C14+C17</f>
        <v>122</v>
      </c>
      <c r="D20" s="458">
        <v>0.22</v>
      </c>
      <c r="E20" s="459">
        <f>E5+E8+E11+E14+E17</f>
        <v>22</v>
      </c>
      <c r="F20" s="458">
        <v>0.15</v>
      </c>
      <c r="G20" s="459">
        <f>G5+G8+G11+G14+G17</f>
        <v>57</v>
      </c>
      <c r="H20" s="467">
        <v>0.35</v>
      </c>
      <c r="I20" s="468">
        <f>I5+I8+I11+I14+I17</f>
        <v>6</v>
      </c>
      <c r="J20" s="469">
        <v>0.17</v>
      </c>
      <c r="K20" s="470">
        <f>C20+E20+G20+I20</f>
        <v>207</v>
      </c>
    </row>
    <row r="21" spans="1:11" ht="52.5" thickBot="1" x14ac:dyDescent="0.3">
      <c r="A21" s="460" t="s">
        <v>437</v>
      </c>
      <c r="B21" s="461"/>
      <c r="C21" s="462"/>
      <c r="D21" s="461"/>
      <c r="E21" s="462"/>
      <c r="F21" s="461"/>
      <c r="G21" s="462"/>
      <c r="H21" s="471">
        <v>0.35</v>
      </c>
      <c r="I21" s="472">
        <f>I6+I9+I12+I15+I18</f>
        <v>6</v>
      </c>
      <c r="J21" s="473">
        <f>H21</f>
        <v>0.35</v>
      </c>
      <c r="K21" s="474">
        <f>I21</f>
        <v>6</v>
      </c>
    </row>
    <row r="23" spans="1:11" x14ac:dyDescent="0.25">
      <c r="A23" s="728"/>
      <c r="B23" s="728"/>
      <c r="C23" s="728"/>
      <c r="D23" s="728"/>
      <c r="E23" s="728"/>
      <c r="F23" s="728"/>
      <c r="G23" s="728"/>
      <c r="H23" s="728"/>
      <c r="I23" s="728"/>
      <c r="J23" s="728"/>
      <c r="K23" s="463"/>
    </row>
    <row r="24" spans="1:11" s="203" customFormat="1" ht="30" customHeight="1" x14ac:dyDescent="0.25">
      <c r="A24" s="729" t="s">
        <v>569</v>
      </c>
      <c r="B24" s="729"/>
      <c r="C24" s="729"/>
      <c r="D24" s="729"/>
      <c r="E24" s="729"/>
      <c r="F24" s="729"/>
      <c r="G24" s="729"/>
      <c r="H24" s="729"/>
      <c r="I24" s="729"/>
      <c r="J24" s="729"/>
      <c r="K24" s="464"/>
    </row>
    <row r="25" spans="1:11" ht="15" customHeight="1" x14ac:dyDescent="0.25"/>
  </sheetData>
  <mergeCells count="15">
    <mergeCell ref="A23:J23"/>
    <mergeCell ref="A24:J24"/>
    <mergeCell ref="B4:J4"/>
    <mergeCell ref="B7:J7"/>
    <mergeCell ref="B10:J10"/>
    <mergeCell ref="B13:J13"/>
    <mergeCell ref="B16:J16"/>
    <mergeCell ref="B19:J19"/>
    <mergeCell ref="A1:K1"/>
    <mergeCell ref="A2:A3"/>
    <mergeCell ref="B2:C2"/>
    <mergeCell ref="D2:E2"/>
    <mergeCell ref="F2:G2"/>
    <mergeCell ref="H2:I2"/>
    <mergeCell ref="J2:K2"/>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AAD00-1E87-4CCC-AFD6-87FC041D4B0A}">
  <dimension ref="A1:G12"/>
  <sheetViews>
    <sheetView workbookViewId="0">
      <selection activeCell="B8" sqref="B8:E8"/>
    </sheetView>
  </sheetViews>
  <sheetFormatPr defaultColWidth="9.28515625" defaultRowHeight="12.75" x14ac:dyDescent="0.2"/>
  <cols>
    <col min="1" max="1" width="26.7109375" style="2" customWidth="1"/>
    <col min="2" max="4" width="15.28515625" style="1" customWidth="1"/>
    <col min="5" max="5" width="14.5703125" style="1" customWidth="1"/>
    <col min="6" max="16384" width="9.28515625" style="1"/>
  </cols>
  <sheetData>
    <row r="1" spans="1:7" ht="42.75" customHeight="1" x14ac:dyDescent="0.25">
      <c r="A1" s="705" t="s">
        <v>438</v>
      </c>
      <c r="B1" s="691"/>
      <c r="C1" s="691"/>
      <c r="D1" s="691"/>
      <c r="E1" s="692"/>
      <c r="G1" s="65"/>
    </row>
    <row r="2" spans="1:7" s="5" customFormat="1" ht="15" customHeight="1" x14ac:dyDescent="0.2">
      <c r="A2" s="611" t="s">
        <v>1</v>
      </c>
      <c r="B2" s="553" t="s">
        <v>439</v>
      </c>
      <c r="C2" s="644"/>
      <c r="D2" s="672" t="s">
        <v>519</v>
      </c>
      <c r="E2" s="734"/>
    </row>
    <row r="3" spans="1:7" s="5" customFormat="1" ht="15" customHeight="1" x14ac:dyDescent="0.2">
      <c r="A3" s="733"/>
      <c r="B3" s="498" t="s">
        <v>520</v>
      </c>
      <c r="C3" s="498" t="s">
        <v>521</v>
      </c>
      <c r="D3" s="498" t="s">
        <v>520</v>
      </c>
      <c r="E3" s="281" t="s">
        <v>521</v>
      </c>
    </row>
    <row r="4" spans="1:7" s="6" customFormat="1" x14ac:dyDescent="0.2">
      <c r="A4" s="158" t="s">
        <v>9</v>
      </c>
      <c r="B4" s="413">
        <v>0</v>
      </c>
      <c r="C4" s="414">
        <v>1</v>
      </c>
      <c r="D4" s="414">
        <v>0</v>
      </c>
      <c r="E4" s="415">
        <v>1</v>
      </c>
    </row>
    <row r="5" spans="1:7" s="6" customFormat="1" ht="25.5" x14ac:dyDescent="0.2">
      <c r="A5" s="158" t="s">
        <v>36</v>
      </c>
      <c r="B5" s="413">
        <v>0</v>
      </c>
      <c r="C5" s="414">
        <v>1</v>
      </c>
      <c r="D5" s="414">
        <v>0</v>
      </c>
      <c r="E5" s="415">
        <v>1</v>
      </c>
    </row>
    <row r="6" spans="1:7" s="6" customFormat="1" x14ac:dyDescent="0.2">
      <c r="A6" s="158" t="s">
        <v>37</v>
      </c>
      <c r="B6" s="413">
        <v>0</v>
      </c>
      <c r="C6" s="414">
        <v>1</v>
      </c>
      <c r="D6" s="414">
        <v>0</v>
      </c>
      <c r="E6" s="415">
        <v>2</v>
      </c>
    </row>
    <row r="7" spans="1:7" s="6" customFormat="1" x14ac:dyDescent="0.2">
      <c r="A7" s="158" t="s">
        <v>38</v>
      </c>
      <c r="B7" s="413">
        <v>0</v>
      </c>
      <c r="C7" s="414">
        <v>1</v>
      </c>
      <c r="D7" s="414">
        <v>0</v>
      </c>
      <c r="E7" s="415">
        <v>1</v>
      </c>
    </row>
    <row r="8" spans="1:7" ht="12.75" customHeight="1" thickBot="1" x14ac:dyDescent="0.25">
      <c r="A8" s="21" t="s">
        <v>6</v>
      </c>
      <c r="B8" s="30">
        <f>SUM(B4:B7)</f>
        <v>0</v>
      </c>
      <c r="C8" s="30">
        <f>SUM(C4:C7)</f>
        <v>4</v>
      </c>
      <c r="D8" s="30">
        <f>SUM(D4:D7)</f>
        <v>0</v>
      </c>
      <c r="E8" s="31">
        <f>SUM(E4:E7)</f>
        <v>5</v>
      </c>
    </row>
    <row r="9" spans="1:7" ht="12.75" customHeight="1" x14ac:dyDescent="0.2">
      <c r="A9" s="200"/>
      <c r="B9" s="200"/>
      <c r="C9" s="200"/>
      <c r="D9" s="200"/>
      <c r="E9" s="200"/>
    </row>
    <row r="10" spans="1:7" x14ac:dyDescent="0.2">
      <c r="A10" s="4"/>
    </row>
    <row r="11" spans="1:7" ht="55.5" customHeight="1" x14ac:dyDescent="0.2">
      <c r="A11" s="584" t="s">
        <v>522</v>
      </c>
      <c r="B11" s="584"/>
      <c r="C11" s="584"/>
      <c r="D11" s="584"/>
      <c r="E11" s="584"/>
    </row>
    <row r="12" spans="1:7" s="92" customFormat="1" ht="25.5" customHeight="1" x14ac:dyDescent="0.2">
      <c r="A12" s="595" t="s">
        <v>523</v>
      </c>
      <c r="B12" s="595"/>
      <c r="C12" s="595"/>
      <c r="D12" s="595"/>
      <c r="E12" s="595"/>
    </row>
  </sheetData>
  <mergeCells count="6">
    <mergeCell ref="A12:E12"/>
    <mergeCell ref="A1:E1"/>
    <mergeCell ref="A2:A3"/>
    <mergeCell ref="B2:C2"/>
    <mergeCell ref="D2:E2"/>
    <mergeCell ref="A11:E11"/>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19"/>
  <sheetViews>
    <sheetView zoomScaleNormal="100" workbookViewId="0">
      <selection activeCell="B14" sqref="B14:G15"/>
    </sheetView>
  </sheetViews>
  <sheetFormatPr defaultColWidth="9.140625" defaultRowHeight="12.75" x14ac:dyDescent="0.2"/>
  <cols>
    <col min="1" max="1" width="22.7109375" style="2" customWidth="1"/>
    <col min="2" max="2" width="19.140625" style="29" customWidth="1"/>
    <col min="3" max="3" width="22.28515625" style="29" customWidth="1"/>
    <col min="4" max="4" width="19.28515625" style="29" customWidth="1"/>
    <col min="5" max="6" width="25.140625" style="29" customWidth="1"/>
    <col min="7" max="7" width="19" style="1" customWidth="1"/>
    <col min="8" max="16384" width="9.140625" style="1"/>
  </cols>
  <sheetData>
    <row r="1" spans="1:13" ht="25.5" customHeight="1" x14ac:dyDescent="0.2">
      <c r="A1" s="705" t="s">
        <v>496</v>
      </c>
      <c r="B1" s="735"/>
      <c r="C1" s="735"/>
      <c r="D1" s="735"/>
      <c r="E1" s="735"/>
      <c r="F1" s="735"/>
      <c r="G1" s="736"/>
    </row>
    <row r="2" spans="1:13" s="5" customFormat="1" ht="30" customHeight="1" x14ac:dyDescent="0.2">
      <c r="A2" s="12" t="s">
        <v>1</v>
      </c>
      <c r="B2" s="737" t="s">
        <v>440</v>
      </c>
      <c r="C2" s="737"/>
      <c r="D2" s="737"/>
      <c r="E2" s="737" t="s">
        <v>441</v>
      </c>
      <c r="F2" s="737"/>
      <c r="G2" s="738"/>
      <c r="H2" s="1"/>
      <c r="I2" s="1"/>
      <c r="J2" s="1"/>
      <c r="K2" s="1"/>
      <c r="L2" s="1"/>
      <c r="M2" s="64"/>
    </row>
    <row r="3" spans="1:13" s="5" customFormat="1" ht="35.25" customHeight="1" x14ac:dyDescent="0.2">
      <c r="A3" s="12"/>
      <c r="B3" s="357" t="s">
        <v>442</v>
      </c>
      <c r="C3" s="357" t="s">
        <v>443</v>
      </c>
      <c r="D3" s="356" t="s">
        <v>495</v>
      </c>
      <c r="E3" s="432" t="s">
        <v>442</v>
      </c>
      <c r="F3" s="282" t="s">
        <v>443</v>
      </c>
      <c r="G3" s="281" t="s">
        <v>495</v>
      </c>
      <c r="H3" s="1"/>
      <c r="I3" s="1"/>
      <c r="J3" s="1"/>
      <c r="K3" s="1"/>
      <c r="L3" s="1"/>
      <c r="M3" s="64"/>
    </row>
    <row r="4" spans="1:13" s="6" customFormat="1" ht="13.5" customHeight="1" x14ac:dyDescent="0.2">
      <c r="A4" s="67" t="s">
        <v>9</v>
      </c>
      <c r="B4" s="319">
        <v>135</v>
      </c>
      <c r="C4" s="319">
        <v>32</v>
      </c>
      <c r="D4" s="319">
        <v>552</v>
      </c>
      <c r="E4" s="319"/>
      <c r="F4" s="319"/>
      <c r="G4" s="320"/>
      <c r="H4" s="1"/>
      <c r="I4" s="1"/>
      <c r="J4" s="1"/>
      <c r="K4" s="1"/>
      <c r="L4" s="1"/>
    </row>
    <row r="5" spans="1:13" s="6" customFormat="1" ht="13.5" customHeight="1" x14ac:dyDescent="0.2">
      <c r="A5" s="50" t="s">
        <v>146</v>
      </c>
      <c r="B5" s="321">
        <v>71</v>
      </c>
      <c r="C5" s="321">
        <v>18</v>
      </c>
      <c r="D5" s="321">
        <v>398</v>
      </c>
      <c r="E5" s="321"/>
      <c r="F5" s="321"/>
      <c r="G5" s="322"/>
      <c r="H5" s="1"/>
      <c r="I5" s="1"/>
      <c r="J5" s="1"/>
      <c r="K5" s="1"/>
      <c r="L5" s="1"/>
    </row>
    <row r="6" spans="1:13" s="6" customFormat="1" ht="25.5" x14ac:dyDescent="0.2">
      <c r="A6" s="67" t="s">
        <v>36</v>
      </c>
      <c r="B6" s="319">
        <v>13</v>
      </c>
      <c r="C6" s="319">
        <v>3</v>
      </c>
      <c r="D6" s="319">
        <v>0</v>
      </c>
      <c r="E6" s="319">
        <v>1</v>
      </c>
      <c r="F6" s="319">
        <v>8</v>
      </c>
      <c r="G6" s="320">
        <v>12</v>
      </c>
      <c r="H6" s="1"/>
      <c r="I6" s="1"/>
      <c r="J6" s="1"/>
      <c r="K6" s="1"/>
      <c r="L6" s="1"/>
    </row>
    <row r="7" spans="1:13" s="6" customFormat="1" x14ac:dyDescent="0.2">
      <c r="A7" s="50" t="s">
        <v>146</v>
      </c>
      <c r="B7" s="321">
        <v>4</v>
      </c>
      <c r="C7" s="321">
        <v>1</v>
      </c>
      <c r="D7" s="321">
        <v>0</v>
      </c>
      <c r="E7" s="321">
        <v>0</v>
      </c>
      <c r="F7" s="321">
        <v>3</v>
      </c>
      <c r="G7" s="322">
        <v>8</v>
      </c>
      <c r="H7" s="1"/>
      <c r="I7" s="1"/>
      <c r="J7" s="1"/>
      <c r="K7" s="1"/>
      <c r="L7" s="1"/>
    </row>
    <row r="8" spans="1:13" s="6" customFormat="1" ht="13.5" customHeight="1" x14ac:dyDescent="0.2">
      <c r="A8" s="67" t="s">
        <v>37</v>
      </c>
      <c r="B8" s="428">
        <v>39</v>
      </c>
      <c r="C8" s="429">
        <v>11</v>
      </c>
      <c r="D8" s="429">
        <v>7</v>
      </c>
      <c r="E8" s="429">
        <v>0</v>
      </c>
      <c r="F8" s="429">
        <v>1</v>
      </c>
      <c r="G8" s="430">
        <v>28</v>
      </c>
      <c r="H8" s="1"/>
      <c r="I8" s="1"/>
      <c r="J8" s="1"/>
      <c r="K8" s="1"/>
      <c r="L8" s="1"/>
    </row>
    <row r="9" spans="1:13" s="6" customFormat="1" ht="13.5" customHeight="1" x14ac:dyDescent="0.2">
      <c r="A9" s="50" t="s">
        <v>146</v>
      </c>
      <c r="B9" s="403">
        <v>10</v>
      </c>
      <c r="C9" s="404">
        <v>2</v>
      </c>
      <c r="D9" s="404">
        <v>0</v>
      </c>
      <c r="E9" s="404">
        <v>0</v>
      </c>
      <c r="F9" s="404">
        <v>0</v>
      </c>
      <c r="G9" s="431">
        <v>12</v>
      </c>
      <c r="H9" s="1"/>
      <c r="I9" s="1"/>
      <c r="J9" s="1"/>
      <c r="K9" s="1"/>
      <c r="L9" s="1"/>
    </row>
    <row r="10" spans="1:13" s="6" customFormat="1" x14ac:dyDescent="0.2">
      <c r="A10" s="67" t="s">
        <v>38</v>
      </c>
      <c r="B10" s="319">
        <v>6</v>
      </c>
      <c r="C10" s="319"/>
      <c r="D10" s="319">
        <v>47</v>
      </c>
      <c r="E10" s="319">
        <v>3</v>
      </c>
      <c r="F10" s="319">
        <v>5</v>
      </c>
      <c r="G10" s="320">
        <v>23</v>
      </c>
      <c r="H10" s="1"/>
      <c r="I10" s="1"/>
      <c r="J10" s="1"/>
      <c r="K10" s="1"/>
      <c r="L10" s="1"/>
    </row>
    <row r="11" spans="1:13" s="6" customFormat="1" x14ac:dyDescent="0.2">
      <c r="A11" s="50" t="s">
        <v>146</v>
      </c>
      <c r="B11" s="321">
        <v>0</v>
      </c>
      <c r="C11" s="321"/>
      <c r="D11" s="321">
        <v>32</v>
      </c>
      <c r="E11" s="321">
        <v>1</v>
      </c>
      <c r="F11" s="321">
        <v>0</v>
      </c>
      <c r="G11" s="322">
        <v>11</v>
      </c>
      <c r="H11" s="1"/>
      <c r="I11" s="1"/>
      <c r="J11" s="1"/>
      <c r="K11" s="1"/>
      <c r="L11" s="1"/>
    </row>
    <row r="12" spans="1:13" s="6" customFormat="1" x14ac:dyDescent="0.2">
      <c r="A12" s="67" t="s">
        <v>444</v>
      </c>
      <c r="B12" s="319"/>
      <c r="C12" s="319"/>
      <c r="D12" s="319"/>
      <c r="E12" s="319"/>
      <c r="F12" s="319"/>
      <c r="G12" s="320"/>
      <c r="H12" s="1"/>
      <c r="I12" s="1"/>
      <c r="J12" s="1"/>
      <c r="K12" s="1"/>
      <c r="L12" s="1"/>
    </row>
    <row r="13" spans="1:13" x14ac:dyDescent="0.2">
      <c r="A13" s="50" t="s">
        <v>146</v>
      </c>
      <c r="B13" s="321"/>
      <c r="C13" s="321"/>
      <c r="D13" s="321"/>
      <c r="E13" s="321"/>
      <c r="F13" s="321"/>
      <c r="G13" s="322"/>
    </row>
    <row r="14" spans="1:13" x14ac:dyDescent="0.2">
      <c r="A14" s="23" t="s">
        <v>6</v>
      </c>
      <c r="B14" s="378">
        <f t="shared" ref="B14:E14" si="0">SUM(B4,B6,B8,B10,B12)</f>
        <v>193</v>
      </c>
      <c r="C14" s="378">
        <f t="shared" si="0"/>
        <v>46</v>
      </c>
      <c r="D14" s="378">
        <f t="shared" si="0"/>
        <v>606</v>
      </c>
      <c r="E14" s="378">
        <f t="shared" si="0"/>
        <v>4</v>
      </c>
      <c r="F14" s="378">
        <f>SUM(F4,F6,F8,F10,F12)</f>
        <v>14</v>
      </c>
      <c r="G14" s="379">
        <f>SUM(G4,G6,G8,G10,G12)</f>
        <v>63</v>
      </c>
    </row>
    <row r="15" spans="1:13" ht="12.75" customHeight="1" thickBot="1" x14ac:dyDescent="0.25">
      <c r="A15" s="100" t="s">
        <v>146</v>
      </c>
      <c r="B15" s="380">
        <f>SUM(B5,B7,B9,B11,B13)</f>
        <v>85</v>
      </c>
      <c r="C15" s="380">
        <f t="shared" ref="C15:G15" si="1">SUM(C5,C7,C9,C11,C13)</f>
        <v>21</v>
      </c>
      <c r="D15" s="380">
        <f t="shared" si="1"/>
        <v>430</v>
      </c>
      <c r="E15" s="380">
        <f t="shared" si="1"/>
        <v>1</v>
      </c>
      <c r="F15" s="380">
        <f t="shared" si="1"/>
        <v>3</v>
      </c>
      <c r="G15" s="381">
        <f t="shared" si="1"/>
        <v>31</v>
      </c>
    </row>
    <row r="16" spans="1:13" ht="15" customHeight="1" x14ac:dyDescent="0.2"/>
    <row r="17" spans="1:7" ht="28.9" customHeight="1" x14ac:dyDescent="0.2">
      <c r="A17" s="595" t="s">
        <v>493</v>
      </c>
      <c r="B17" s="595"/>
      <c r="C17" s="595"/>
      <c r="D17" s="595"/>
      <c r="E17" s="595"/>
      <c r="F17" s="595"/>
      <c r="G17" s="595"/>
    </row>
    <row r="18" spans="1:7" x14ac:dyDescent="0.2">
      <c r="A18" s="584" t="s">
        <v>494</v>
      </c>
      <c r="B18" s="584"/>
      <c r="C18" s="584"/>
      <c r="D18" s="584"/>
      <c r="E18" s="584"/>
      <c r="F18" s="584"/>
      <c r="G18" s="584"/>
    </row>
    <row r="19" spans="1:7" x14ac:dyDescent="0.2">
      <c r="A19" s="1"/>
      <c r="B19" s="1"/>
      <c r="C19" s="1"/>
      <c r="D19" s="1"/>
      <c r="E19" s="1"/>
      <c r="F19" s="1"/>
    </row>
  </sheetData>
  <mergeCells count="5">
    <mergeCell ref="A17:G17"/>
    <mergeCell ref="A18:G18"/>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462B7-7933-4AF4-8612-EA2BF35062C9}">
  <dimension ref="A1:H16"/>
  <sheetViews>
    <sheetView workbookViewId="0">
      <selection activeCell="B10" sqref="B10:H10"/>
    </sheetView>
  </sheetViews>
  <sheetFormatPr defaultColWidth="9.140625" defaultRowHeight="12.75" x14ac:dyDescent="0.2"/>
  <cols>
    <col min="1" max="1" width="40.7109375" style="2" customWidth="1"/>
    <col min="2" max="2" width="17.7109375" style="29" customWidth="1"/>
    <col min="3" max="7" width="10" style="29" customWidth="1"/>
    <col min="8" max="8" width="10" style="1" customWidth="1"/>
    <col min="9" max="16384" width="9.140625" style="1"/>
  </cols>
  <sheetData>
    <row r="1" spans="1:8" ht="55.5" customHeight="1" thickBot="1" x14ac:dyDescent="0.25">
      <c r="A1" s="739" t="s">
        <v>499</v>
      </c>
      <c r="B1" s="740"/>
      <c r="C1" s="741"/>
      <c r="D1" s="741"/>
      <c r="E1" s="741"/>
      <c r="F1" s="741"/>
      <c r="G1" s="741"/>
      <c r="H1" s="742"/>
    </row>
    <row r="2" spans="1:8" s="5" customFormat="1" x14ac:dyDescent="0.2">
      <c r="A2" s="634" t="s">
        <v>1</v>
      </c>
      <c r="B2" s="743" t="s">
        <v>500</v>
      </c>
      <c r="C2" s="745" t="s">
        <v>445</v>
      </c>
      <c r="D2" s="746"/>
      <c r="E2" s="746"/>
      <c r="F2" s="746"/>
      <c r="G2" s="746"/>
      <c r="H2" s="747"/>
    </row>
    <row r="3" spans="1:8" s="5" customFormat="1" x14ac:dyDescent="0.2">
      <c r="A3" s="634"/>
      <c r="B3" s="743"/>
      <c r="C3" s="748" t="s">
        <v>2</v>
      </c>
      <c r="D3" s="749"/>
      <c r="E3" s="748" t="s">
        <v>3</v>
      </c>
      <c r="F3" s="749"/>
      <c r="G3" s="748" t="s">
        <v>4</v>
      </c>
      <c r="H3" s="750"/>
    </row>
    <row r="4" spans="1:8" s="5" customFormat="1" ht="39" customHeight="1" x14ac:dyDescent="0.2">
      <c r="A4" s="733"/>
      <c r="B4" s="744"/>
      <c r="C4" s="323" t="s">
        <v>446</v>
      </c>
      <c r="D4" s="323" t="s">
        <v>447</v>
      </c>
      <c r="E4" s="323" t="s">
        <v>446</v>
      </c>
      <c r="F4" s="323" t="s">
        <v>447</v>
      </c>
      <c r="G4" s="323" t="s">
        <v>446</v>
      </c>
      <c r="H4" s="324" t="s">
        <v>447</v>
      </c>
    </row>
    <row r="5" spans="1:8" s="6" customFormat="1" ht="15.75" customHeight="1" x14ac:dyDescent="0.2">
      <c r="A5" s="67" t="s">
        <v>9</v>
      </c>
      <c r="B5" s="319">
        <v>102</v>
      </c>
      <c r="C5" s="325">
        <v>1134</v>
      </c>
      <c r="D5" s="325"/>
      <c r="E5" s="325">
        <v>594</v>
      </c>
      <c r="F5" s="325"/>
      <c r="G5" s="325">
        <v>426</v>
      </c>
      <c r="H5" s="320"/>
    </row>
    <row r="6" spans="1:8" s="6" customFormat="1" ht="15.75" customHeight="1" x14ac:dyDescent="0.2">
      <c r="A6" s="67" t="s">
        <v>36</v>
      </c>
      <c r="B6" s="319">
        <v>2</v>
      </c>
      <c r="C6" s="325">
        <v>170</v>
      </c>
      <c r="D6" s="325">
        <v>94</v>
      </c>
      <c r="E6" s="325"/>
      <c r="F6" s="325"/>
      <c r="G6" s="325"/>
      <c r="H6" s="320"/>
    </row>
    <row r="7" spans="1:8" s="6" customFormat="1" ht="15.75" customHeight="1" x14ac:dyDescent="0.2">
      <c r="A7" s="67" t="s">
        <v>37</v>
      </c>
      <c r="B7" s="319">
        <v>7</v>
      </c>
      <c r="C7" s="325">
        <v>161</v>
      </c>
      <c r="D7" s="325">
        <v>195</v>
      </c>
      <c r="E7" s="325"/>
      <c r="F7" s="325"/>
      <c r="G7" s="325">
        <v>24</v>
      </c>
      <c r="H7" s="320"/>
    </row>
    <row r="8" spans="1:8" s="6" customFormat="1" x14ac:dyDescent="0.2">
      <c r="A8" s="67" t="s">
        <v>38</v>
      </c>
      <c r="B8" s="319">
        <v>8</v>
      </c>
      <c r="C8" s="325">
        <v>99</v>
      </c>
      <c r="D8" s="325"/>
      <c r="E8" s="325"/>
      <c r="F8" s="325"/>
      <c r="G8" s="325">
        <v>30</v>
      </c>
      <c r="H8" s="320"/>
    </row>
    <row r="9" spans="1:8" s="6" customFormat="1" x14ac:dyDescent="0.2">
      <c r="A9" s="284" t="s">
        <v>444</v>
      </c>
      <c r="B9" s="326">
        <v>2</v>
      </c>
      <c r="C9" s="325">
        <v>122</v>
      </c>
      <c r="D9" s="325"/>
      <c r="E9" s="325"/>
      <c r="F9" s="325"/>
      <c r="G9" s="325">
        <v>130</v>
      </c>
      <c r="H9" s="327"/>
    </row>
    <row r="10" spans="1:8" ht="13.5" thickBot="1" x14ac:dyDescent="0.25">
      <c r="A10" s="21" t="s">
        <v>6</v>
      </c>
      <c r="B10" s="376">
        <f>SUM(B5:B9)</f>
        <v>121</v>
      </c>
      <c r="C10" s="376">
        <f t="shared" ref="C10:G10" si="0">SUM(C5:C9)</f>
        <v>1686</v>
      </c>
      <c r="D10" s="376">
        <f t="shared" si="0"/>
        <v>289</v>
      </c>
      <c r="E10" s="376">
        <f t="shared" si="0"/>
        <v>594</v>
      </c>
      <c r="F10" s="376"/>
      <c r="G10" s="376">
        <f t="shared" si="0"/>
        <v>610</v>
      </c>
      <c r="H10" s="377"/>
    </row>
    <row r="12" spans="1:8" ht="19.149999999999999" customHeight="1" x14ac:dyDescent="0.2">
      <c r="A12" s="628" t="s">
        <v>497</v>
      </c>
      <c r="B12" s="628"/>
      <c r="C12" s="628"/>
      <c r="D12" s="628"/>
      <c r="E12" s="628"/>
      <c r="F12" s="628"/>
      <c r="G12" s="628"/>
      <c r="H12" s="628"/>
    </row>
    <row r="13" spans="1:8" ht="30" customHeight="1" x14ac:dyDescent="0.2">
      <c r="A13" s="584" t="s">
        <v>498</v>
      </c>
      <c r="B13" s="584"/>
      <c r="C13" s="584"/>
      <c r="D13" s="584"/>
      <c r="E13" s="584"/>
      <c r="F13" s="584"/>
      <c r="G13" s="584"/>
      <c r="H13" s="584"/>
    </row>
    <row r="14" spans="1:8" ht="12.75" customHeight="1" x14ac:dyDescent="0.2">
      <c r="A14" s="628" t="s">
        <v>513</v>
      </c>
      <c r="B14" s="628"/>
      <c r="C14" s="628"/>
      <c r="D14" s="628"/>
      <c r="E14" s="628"/>
      <c r="F14" s="628"/>
      <c r="G14" s="628"/>
      <c r="H14" s="628"/>
    </row>
    <row r="15" spans="1:8" ht="16.149999999999999" customHeight="1" x14ac:dyDescent="0.2">
      <c r="A15" s="628"/>
      <c r="B15" s="628"/>
      <c r="C15" s="628"/>
      <c r="D15" s="628"/>
      <c r="E15" s="628"/>
      <c r="F15" s="628"/>
      <c r="G15" s="628"/>
      <c r="H15" s="628"/>
    </row>
    <row r="16" spans="1:8" x14ac:dyDescent="0.2">
      <c r="A16" s="82"/>
      <c r="B16" s="82"/>
      <c r="C16" s="82"/>
      <c r="D16" s="82"/>
      <c r="E16" s="82"/>
      <c r="F16" s="82"/>
      <c r="G16" s="82"/>
      <c r="H16" s="82"/>
    </row>
  </sheetData>
  <mergeCells count="10">
    <mergeCell ref="A12:H12"/>
    <mergeCell ref="A13:H13"/>
    <mergeCell ref="A14:H15"/>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D6213-9F68-4630-BD9E-0A3BC3B7AABA}">
  <sheetPr>
    <pageSetUpPr fitToPage="1"/>
  </sheetPr>
  <dimension ref="A1:K19"/>
  <sheetViews>
    <sheetView workbookViewId="0">
      <selection activeCell="B4" sqref="B4:E11"/>
    </sheetView>
  </sheetViews>
  <sheetFormatPr defaultColWidth="9.28515625" defaultRowHeight="12.75" x14ac:dyDescent="0.2"/>
  <cols>
    <col min="1" max="1" width="55.42578125" style="2" customWidth="1"/>
    <col min="2" max="2" width="17.28515625" style="29" customWidth="1"/>
    <col min="3" max="4" width="18.42578125" style="1" customWidth="1"/>
    <col min="5" max="5" width="15.7109375" style="1" customWidth="1"/>
    <col min="6" max="9" width="9.28515625" style="1"/>
    <col min="10" max="10" width="13.28515625" style="1" customWidth="1"/>
    <col min="11" max="11" width="15.7109375" style="1" customWidth="1"/>
    <col min="12" max="16384" width="9.28515625" style="1"/>
  </cols>
  <sheetData>
    <row r="1" spans="1:11" ht="42.75" customHeight="1" x14ac:dyDescent="0.2">
      <c r="A1" s="589" t="s">
        <v>448</v>
      </c>
      <c r="B1" s="751"/>
      <c r="C1" s="751"/>
      <c r="D1" s="751"/>
      <c r="E1" s="752"/>
      <c r="G1" s="753" t="s">
        <v>449</v>
      </c>
      <c r="H1" s="754"/>
      <c r="I1" s="754"/>
      <c r="J1" s="754"/>
      <c r="K1" s="754"/>
    </row>
    <row r="2" spans="1:11" ht="16.5" customHeight="1" x14ac:dyDescent="0.2">
      <c r="A2" s="12" t="s">
        <v>1</v>
      </c>
      <c r="B2" s="755"/>
      <c r="C2" s="756"/>
      <c r="D2" s="756"/>
      <c r="E2" s="757"/>
      <c r="G2" s="758" t="s">
        <v>450</v>
      </c>
      <c r="H2" s="758"/>
      <c r="I2" s="758"/>
      <c r="J2" s="174" t="s">
        <v>451</v>
      </c>
      <c r="K2" s="154" t="s">
        <v>452</v>
      </c>
    </row>
    <row r="3" spans="1:11" ht="18" customHeight="1" x14ac:dyDescent="0.2">
      <c r="A3" s="159"/>
      <c r="B3" s="160" t="s">
        <v>453</v>
      </c>
      <c r="C3" s="160" t="s">
        <v>454</v>
      </c>
      <c r="D3" s="169" t="s">
        <v>455</v>
      </c>
      <c r="E3" s="42" t="s">
        <v>456</v>
      </c>
      <c r="G3" s="758"/>
      <c r="H3" s="758"/>
      <c r="I3" s="758"/>
      <c r="J3" s="174">
        <f>SUM(D9:D11)</f>
        <v>23</v>
      </c>
      <c r="K3" s="175">
        <f>SUM(E9:E11)</f>
        <v>29941027.560000002</v>
      </c>
    </row>
    <row r="4" spans="1:11" ht="16.5" customHeight="1" x14ac:dyDescent="0.2">
      <c r="A4" s="15" t="s">
        <v>505</v>
      </c>
      <c r="B4" s="57"/>
      <c r="C4" s="57"/>
      <c r="D4" s="10">
        <v>0</v>
      </c>
      <c r="E4" s="173"/>
      <c r="G4" s="758"/>
      <c r="H4" s="758"/>
      <c r="I4" s="758"/>
      <c r="J4" s="759" t="s">
        <v>457</v>
      </c>
      <c r="K4" s="759"/>
    </row>
    <row r="5" spans="1:11" ht="15.75" customHeight="1" x14ac:dyDescent="0.2">
      <c r="A5" s="15" t="s">
        <v>458</v>
      </c>
      <c r="B5" s="7">
        <v>2</v>
      </c>
      <c r="C5" s="7">
        <v>0</v>
      </c>
      <c r="D5" s="10">
        <f>SUM(B5:C5)</f>
        <v>2</v>
      </c>
      <c r="E5" s="173"/>
      <c r="G5" s="758"/>
      <c r="H5" s="758"/>
      <c r="I5" s="758"/>
      <c r="J5" s="760">
        <f>K3/J3</f>
        <v>1301783.8069565219</v>
      </c>
      <c r="K5" s="760"/>
    </row>
    <row r="6" spans="1:11" ht="16.5" customHeight="1" x14ac:dyDescent="0.2">
      <c r="A6" s="15" t="s">
        <v>506</v>
      </c>
      <c r="B6" s="7">
        <v>1</v>
      </c>
      <c r="C6" s="8">
        <v>0</v>
      </c>
      <c r="D6" s="171">
        <f>SUM(B6:C6)</f>
        <v>1</v>
      </c>
      <c r="E6" s="173"/>
    </row>
    <row r="7" spans="1:11" ht="17.25" customHeight="1" x14ac:dyDescent="0.2">
      <c r="A7" s="15" t="s">
        <v>459</v>
      </c>
      <c r="B7" s="7">
        <v>5</v>
      </c>
      <c r="C7" s="7">
        <v>0</v>
      </c>
      <c r="D7" s="170">
        <f>SUM(B7:C7)</f>
        <v>5</v>
      </c>
      <c r="E7" s="173"/>
    </row>
    <row r="8" spans="1:11" ht="17.25" customHeight="1" x14ac:dyDescent="0.2">
      <c r="A8" s="164" t="s">
        <v>460</v>
      </c>
      <c r="B8" s="110">
        <v>5</v>
      </c>
      <c r="C8" s="110">
        <v>0</v>
      </c>
      <c r="D8" s="172">
        <f>SUM(B8:C8)</f>
        <v>5</v>
      </c>
      <c r="E8" s="173"/>
    </row>
    <row r="9" spans="1:11" ht="17.25" customHeight="1" x14ac:dyDescent="0.2">
      <c r="A9" s="18" t="s">
        <v>461</v>
      </c>
      <c r="B9" s="110">
        <v>0</v>
      </c>
      <c r="C9" s="110">
        <v>0</v>
      </c>
      <c r="D9" s="172">
        <f>SUM(B9:C9)</f>
        <v>0</v>
      </c>
      <c r="E9" s="205"/>
    </row>
    <row r="10" spans="1:11" ht="17.25" customHeight="1" x14ac:dyDescent="0.2">
      <c r="A10" s="164" t="s">
        <v>515</v>
      </c>
      <c r="B10" s="362"/>
      <c r="C10" s="362"/>
      <c r="D10" s="363">
        <v>4</v>
      </c>
      <c r="E10" s="364">
        <v>57502.6</v>
      </c>
    </row>
    <row r="11" spans="1:11" ht="17.25" customHeight="1" thickBot="1" x14ac:dyDescent="0.25">
      <c r="A11" s="365" t="s">
        <v>516</v>
      </c>
      <c r="B11" s="366"/>
      <c r="C11" s="366"/>
      <c r="D11" s="367">
        <v>19</v>
      </c>
      <c r="E11" s="368">
        <v>29883524.960000001</v>
      </c>
    </row>
    <row r="12" spans="1:11" ht="17.25" customHeight="1" x14ac:dyDescent="0.2">
      <c r="A12" s="66"/>
      <c r="B12" s="66"/>
      <c r="C12" s="66"/>
      <c r="D12" s="66"/>
      <c r="E12" s="66"/>
    </row>
    <row r="13" spans="1:11" ht="15.75" customHeight="1" x14ac:dyDescent="0.2">
      <c r="A13" s="762" t="s">
        <v>524</v>
      </c>
      <c r="B13" s="762"/>
      <c r="C13" s="762"/>
      <c r="D13" s="762"/>
      <c r="E13" s="762"/>
      <c r="F13" s="49"/>
    </row>
    <row r="14" spans="1:11" ht="15" customHeight="1" x14ac:dyDescent="0.2">
      <c r="A14" s="628" t="s">
        <v>501</v>
      </c>
      <c r="B14" s="628"/>
      <c r="C14" s="628"/>
      <c r="D14" s="628"/>
      <c r="E14" s="628"/>
      <c r="F14" s="49"/>
    </row>
    <row r="15" spans="1:11" ht="30" customHeight="1" x14ac:dyDescent="0.2">
      <c r="A15" s="685" t="s">
        <v>677</v>
      </c>
      <c r="B15" s="685"/>
      <c r="C15" s="685"/>
      <c r="D15" s="685"/>
      <c r="E15" s="685"/>
    </row>
    <row r="16" spans="1:11" ht="103.15" customHeight="1" x14ac:dyDescent="0.2">
      <c r="A16" s="763" t="s">
        <v>502</v>
      </c>
      <c r="B16" s="763"/>
      <c r="C16" s="763"/>
      <c r="D16" s="763"/>
      <c r="E16" s="763"/>
      <c r="F16" s="161"/>
      <c r="G16" s="161"/>
    </row>
    <row r="17" spans="1:7" ht="75" customHeight="1" x14ac:dyDescent="0.2">
      <c r="A17" s="761" t="s">
        <v>503</v>
      </c>
      <c r="B17" s="761"/>
      <c r="C17" s="761"/>
      <c r="D17" s="761"/>
      <c r="E17" s="761"/>
      <c r="F17" s="162"/>
      <c r="G17" s="162"/>
    </row>
    <row r="18" spans="1:7" ht="75" customHeight="1" x14ac:dyDescent="0.2">
      <c r="A18" s="761" t="s">
        <v>504</v>
      </c>
      <c r="B18" s="761"/>
      <c r="C18" s="761"/>
      <c r="D18" s="761"/>
      <c r="E18" s="761"/>
      <c r="F18" s="162"/>
      <c r="G18" s="162"/>
    </row>
    <row r="19" spans="1:7" ht="60" customHeight="1" x14ac:dyDescent="0.2">
      <c r="A19" s="761" t="s">
        <v>676</v>
      </c>
      <c r="B19" s="761"/>
      <c r="C19" s="761"/>
      <c r="D19" s="761"/>
      <c r="E19" s="761"/>
      <c r="F19" s="162"/>
      <c r="G19" s="162"/>
    </row>
  </sheetData>
  <mergeCells count="13">
    <mergeCell ref="A19:E19"/>
    <mergeCell ref="A13:E13"/>
    <mergeCell ref="A14:E14"/>
    <mergeCell ref="A15:E15"/>
    <mergeCell ref="A16:E16"/>
    <mergeCell ref="A17:E17"/>
    <mergeCell ref="A18:E18"/>
    <mergeCell ref="A1:E1"/>
    <mergeCell ref="G1:K1"/>
    <mergeCell ref="B2:E2"/>
    <mergeCell ref="G2:I5"/>
    <mergeCell ref="J4:K4"/>
    <mergeCell ref="J5:K5"/>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F2E01-3D1F-4684-9AE5-D9E1327F8CB1}">
  <dimension ref="A1:C21"/>
  <sheetViews>
    <sheetView workbookViewId="0">
      <selection activeCell="B3" sqref="B3:B13"/>
    </sheetView>
  </sheetViews>
  <sheetFormatPr defaultColWidth="9.28515625" defaultRowHeight="12.75" x14ac:dyDescent="0.2"/>
  <cols>
    <col min="1" max="1" width="27.85546875" style="2" customWidth="1"/>
    <col min="2" max="2" width="15.7109375" style="3" customWidth="1"/>
    <col min="3" max="16384" width="9.28515625" style="1"/>
  </cols>
  <sheetData>
    <row r="1" spans="1:3" ht="42.75" customHeight="1" x14ac:dyDescent="0.2">
      <c r="A1" s="764" t="s">
        <v>462</v>
      </c>
      <c r="B1" s="752"/>
    </row>
    <row r="2" spans="1:3" s="5" customFormat="1" x14ac:dyDescent="0.2">
      <c r="A2" s="12" t="s">
        <v>1</v>
      </c>
      <c r="B2" s="355" t="s">
        <v>155</v>
      </c>
    </row>
    <row r="3" spans="1:3" ht="63" customHeight="1" x14ac:dyDescent="0.2">
      <c r="A3" s="15" t="s">
        <v>463</v>
      </c>
      <c r="B3" s="289" t="s">
        <v>525</v>
      </c>
    </row>
    <row r="4" spans="1:3" ht="30" customHeight="1" x14ac:dyDescent="0.2">
      <c r="A4" s="15" t="s">
        <v>464</v>
      </c>
      <c r="B4" s="290">
        <v>0</v>
      </c>
    </row>
    <row r="5" spans="1:3" ht="30" customHeight="1" x14ac:dyDescent="0.2">
      <c r="A5" s="129" t="s">
        <v>526</v>
      </c>
      <c r="B5" s="290">
        <v>908</v>
      </c>
    </row>
    <row r="6" spans="1:3" ht="40.15" customHeight="1" x14ac:dyDescent="0.2">
      <c r="A6" s="129" t="s">
        <v>527</v>
      </c>
      <c r="B6" s="290" t="s">
        <v>528</v>
      </c>
    </row>
    <row r="7" spans="1:3" s="4" customFormat="1" ht="15" customHeight="1" x14ac:dyDescent="0.2">
      <c r="A7" s="53" t="s">
        <v>529</v>
      </c>
      <c r="B7" s="290">
        <v>189579</v>
      </c>
    </row>
    <row r="8" spans="1:3" s="4" customFormat="1" ht="30" customHeight="1" x14ac:dyDescent="0.2">
      <c r="A8" s="129" t="s">
        <v>530</v>
      </c>
      <c r="B8" s="290">
        <v>438</v>
      </c>
    </row>
    <row r="9" spans="1:3" s="4" customFormat="1" ht="30" customHeight="1" x14ac:dyDescent="0.2">
      <c r="A9" s="129" t="s">
        <v>531</v>
      </c>
      <c r="B9" s="290">
        <v>1146</v>
      </c>
    </row>
    <row r="10" spans="1:3" s="4" customFormat="1" ht="30" customHeight="1" x14ac:dyDescent="0.2">
      <c r="A10" s="129" t="s">
        <v>532</v>
      </c>
      <c r="B10" s="290">
        <v>232</v>
      </c>
    </row>
    <row r="11" spans="1:3" ht="30" customHeight="1" x14ac:dyDescent="0.2">
      <c r="A11" s="15" t="s">
        <v>533</v>
      </c>
      <c r="B11" s="290">
        <v>5270</v>
      </c>
    </row>
    <row r="12" spans="1:3" s="2" customFormat="1" ht="48.6" customHeight="1" x14ac:dyDescent="0.2">
      <c r="A12" s="15" t="s">
        <v>534</v>
      </c>
      <c r="B12" s="289">
        <v>0</v>
      </c>
    </row>
    <row r="13" spans="1:3" ht="30" customHeight="1" thickBot="1" x14ac:dyDescent="0.25">
      <c r="A13" s="168" t="s">
        <v>535</v>
      </c>
      <c r="B13" s="291">
        <v>0</v>
      </c>
    </row>
    <row r="14" spans="1:3" ht="30" customHeight="1" x14ac:dyDescent="0.2">
      <c r="A14" s="369"/>
      <c r="B14" s="370"/>
    </row>
    <row r="15" spans="1:3" ht="12.75" customHeight="1" x14ac:dyDescent="0.2">
      <c r="A15" s="765" t="s">
        <v>541</v>
      </c>
      <c r="B15" s="765"/>
      <c r="C15" s="765"/>
    </row>
    <row r="16" spans="1:3" ht="12.75" customHeight="1" x14ac:dyDescent="0.2">
      <c r="A16" s="766" t="s">
        <v>536</v>
      </c>
      <c r="B16" s="766"/>
      <c r="C16" s="766"/>
    </row>
    <row r="17" spans="1:3" ht="12.75" customHeight="1" x14ac:dyDescent="0.2">
      <c r="A17" s="765" t="s">
        <v>540</v>
      </c>
      <c r="B17" s="765"/>
      <c r="C17" s="765"/>
    </row>
    <row r="19" spans="1:3" ht="40.5" customHeight="1" x14ac:dyDescent="0.2">
      <c r="A19" s="628" t="s">
        <v>537</v>
      </c>
      <c r="B19" s="628"/>
      <c r="C19" s="371"/>
    </row>
    <row r="20" spans="1:3" ht="93" customHeight="1" x14ac:dyDescent="0.2">
      <c r="A20" s="628" t="s">
        <v>538</v>
      </c>
      <c r="B20" s="628"/>
      <c r="C20" s="371"/>
    </row>
    <row r="21" spans="1:3" ht="79.900000000000006" customHeight="1" x14ac:dyDescent="0.2">
      <c r="A21" s="628" t="s">
        <v>539</v>
      </c>
      <c r="B21" s="628"/>
    </row>
  </sheetData>
  <mergeCells count="7">
    <mergeCell ref="A21:B21"/>
    <mergeCell ref="A1:B1"/>
    <mergeCell ref="A15:C15"/>
    <mergeCell ref="A16:C16"/>
    <mergeCell ref="A17:C17"/>
    <mergeCell ref="A19:B19"/>
    <mergeCell ref="A20:B20"/>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5"/>
  <sheetViews>
    <sheetView workbookViewId="0">
      <selection activeCell="B3" sqref="B3:B11"/>
    </sheetView>
  </sheetViews>
  <sheetFormatPr defaultColWidth="9.140625" defaultRowHeight="12.75" x14ac:dyDescent="0.2"/>
  <cols>
    <col min="1" max="1" width="38.5703125" style="2" customWidth="1"/>
    <col min="2" max="2" width="14.5703125" style="1" customWidth="1"/>
    <col min="3" max="16384" width="9.140625" style="1"/>
  </cols>
  <sheetData>
    <row r="1" spans="1:2" ht="25.5" customHeight="1" x14ac:dyDescent="0.2">
      <c r="A1" s="705" t="s">
        <v>465</v>
      </c>
      <c r="B1" s="692"/>
    </row>
    <row r="2" spans="1:2" s="5" customFormat="1" ht="30" customHeight="1" x14ac:dyDescent="0.2">
      <c r="A2" s="12" t="s">
        <v>1</v>
      </c>
      <c r="B2" s="24" t="s">
        <v>155</v>
      </c>
    </row>
    <row r="3" spans="1:2" s="6" customFormat="1" ht="12.75" customHeight="1" x14ac:dyDescent="0.2">
      <c r="A3" s="25" t="s">
        <v>542</v>
      </c>
      <c r="B3" s="27">
        <v>3966</v>
      </c>
    </row>
    <row r="4" spans="1:2" s="6" customFormat="1" ht="12.75" customHeight="1" x14ac:dyDescent="0.2">
      <c r="A4" s="25" t="s">
        <v>466</v>
      </c>
      <c r="B4" s="27">
        <v>3959</v>
      </c>
    </row>
    <row r="5" spans="1:2" s="6" customFormat="1" ht="12.75" customHeight="1" x14ac:dyDescent="0.2">
      <c r="A5" s="25" t="s">
        <v>467</v>
      </c>
      <c r="B5" s="27">
        <v>7</v>
      </c>
    </row>
    <row r="6" spans="1:2" s="6" customFormat="1" ht="12.75" customHeight="1" x14ac:dyDescent="0.2">
      <c r="A6" s="25" t="s">
        <v>468</v>
      </c>
      <c r="B6" s="27">
        <v>280900</v>
      </c>
    </row>
    <row r="7" spans="1:2" s="6" customFormat="1" ht="12.75" customHeight="1" x14ac:dyDescent="0.2">
      <c r="A7" s="25" t="s">
        <v>469</v>
      </c>
      <c r="B7" s="27">
        <v>280387</v>
      </c>
    </row>
    <row r="8" spans="1:2" s="6" customFormat="1" ht="12.75" customHeight="1" x14ac:dyDescent="0.2">
      <c r="A8" s="25" t="s">
        <v>470</v>
      </c>
      <c r="B8" s="27">
        <v>513</v>
      </c>
    </row>
    <row r="9" spans="1:2" s="6" customFormat="1" ht="24.75" customHeight="1" x14ac:dyDescent="0.2">
      <c r="A9" s="50" t="s">
        <v>543</v>
      </c>
      <c r="B9" s="51">
        <v>99</v>
      </c>
    </row>
    <row r="10" spans="1:2" s="6" customFormat="1" x14ac:dyDescent="0.2">
      <c r="A10" s="50" t="s">
        <v>544</v>
      </c>
      <c r="B10" s="51">
        <v>6</v>
      </c>
    </row>
    <row r="11" spans="1:2" s="6" customFormat="1" ht="13.5" thickBot="1" x14ac:dyDescent="0.25">
      <c r="A11" s="96" t="s">
        <v>509</v>
      </c>
      <c r="B11" s="93">
        <v>0</v>
      </c>
    </row>
    <row r="13" spans="1:2" ht="58.15" customHeight="1" x14ac:dyDescent="0.2">
      <c r="A13" s="584" t="s">
        <v>507</v>
      </c>
      <c r="B13" s="584"/>
    </row>
    <row r="14" spans="1:2" ht="53.25" customHeight="1" x14ac:dyDescent="0.2">
      <c r="A14" s="584" t="s">
        <v>508</v>
      </c>
      <c r="B14" s="584"/>
    </row>
    <row r="15" spans="1:2" ht="55.5" customHeight="1" x14ac:dyDescent="0.2">
      <c r="A15" s="720" t="s">
        <v>549</v>
      </c>
      <c r="B15" s="720"/>
    </row>
  </sheetData>
  <mergeCells count="4">
    <mergeCell ref="A1:B1"/>
    <mergeCell ref="A13:B13"/>
    <mergeCell ref="A14:B14"/>
    <mergeCell ref="A15:B1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A0C4CA4ECE50E439734E002D709CAEF" ma:contentTypeVersion="12" ma:contentTypeDescription="Vytvoří nový dokument" ma:contentTypeScope="" ma:versionID="2ec45f3b47f97ca921db76fe55eac8c8">
  <xsd:schema xmlns:xsd="http://www.w3.org/2001/XMLSchema" xmlns:xs="http://www.w3.org/2001/XMLSchema" xmlns:p="http://schemas.microsoft.com/office/2006/metadata/properties" xmlns:ns3="c734f1be-bf9f-445e-9d20-982e82ec345e" xmlns:ns4="5daa2890-e1f0-4855-bdba-d5a9d2164c21" targetNamespace="http://schemas.microsoft.com/office/2006/metadata/properties" ma:root="true" ma:fieldsID="fcc6d041ee5813d59efcb30f2247d571" ns3:_="" ns4:_="">
    <xsd:import namespace="c734f1be-bf9f-445e-9d20-982e82ec345e"/>
    <xsd:import namespace="5daa2890-e1f0-4855-bdba-d5a9d2164c2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DateTaken"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4f1be-bf9f-445e-9d20-982e82ec345e" elementFormDefault="qualified">
    <xsd:import namespace="http://schemas.microsoft.com/office/2006/documentManagement/types"/>
    <xsd:import namespace="http://schemas.microsoft.com/office/infopath/2007/PartnerControls"/>
    <xsd:element name="SharedWithUsers" ma:index="8" nillable="true" ma:displayName="Sdílí se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description="" ma:internalName="SharedWithDetails" ma:readOnly="true">
      <xsd:simpleType>
        <xsd:restriction base="dms:Note">
          <xsd:maxLength value="255"/>
        </xsd:restriction>
      </xsd:simpleType>
    </xsd:element>
    <xsd:element name="SharingHintHash" ma:index="10" nillable="true" ma:displayName="Hodnota hash upozornění na sdílení"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aa2890-e1f0-4855-bdba-d5a9d2164c2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CFBCA7A-4B9F-4CF4-91A8-EF72C98E53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4f1be-bf9f-445e-9d20-982e82ec345e"/>
    <ds:schemaRef ds:uri="5daa2890-e1f0-4855-bdba-d5a9d2164c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F78434-B969-4735-9CC6-4EC0E817250A}">
  <ds:schemaRefs>
    <ds:schemaRef ds:uri="http://schemas.microsoft.com/sharepoint/v3/contenttype/forms"/>
  </ds:schemaRefs>
</ds:datastoreItem>
</file>

<file path=customXml/itemProps3.xml><?xml version="1.0" encoding="utf-8"?>
<ds:datastoreItem xmlns:ds="http://schemas.openxmlformats.org/officeDocument/2006/customXml" ds:itemID="{EF3B4870-5858-418C-B225-6186397B9F1B}">
  <ds:schemaRefs>
    <ds:schemaRef ds:uri="c734f1be-bf9f-445e-9d20-982e82ec345e"/>
    <ds:schemaRef ds:uri="http://schemas.microsoft.com/office/2006/documentManagement/types"/>
    <ds:schemaRef ds:uri="http://purl.org/dc/elements/1.1/"/>
    <ds:schemaRef ds:uri="http://www.w3.org/XML/1998/namespace"/>
    <ds:schemaRef ds:uri="5daa2890-e1f0-4855-bdba-d5a9d2164c21"/>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2022-01-02T22:31:54Z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0x0101008A0C4CA4ECE50E439734E002D709CAEF</vt:lpwstr>
  </property>
</Properties>
</file>