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1CA5DBD8-F9E5-4EC7-B8EE-4F6214752F81}" xr6:coauthVersionLast="36" xr6:coauthVersionMax="46"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B84" i="23" l="1"/>
  <c r="M88" i="23"/>
  <c r="L88" i="23"/>
  <c r="K89" i="23"/>
  <c r="K90" i="23"/>
  <c r="K91" i="23"/>
  <c r="K92" i="23"/>
  <c r="J89" i="23"/>
  <c r="J90" i="23"/>
  <c r="J91" i="23"/>
  <c r="J92" i="23"/>
  <c r="J93" i="23" s="1"/>
  <c r="I89" i="23"/>
  <c r="I90" i="23"/>
  <c r="I91" i="23"/>
  <c r="I92" i="23"/>
  <c r="I93" i="23" s="1"/>
  <c r="H89" i="23"/>
  <c r="H90" i="23"/>
  <c r="H91" i="23"/>
  <c r="H92" i="23"/>
  <c r="H93" i="23" s="1"/>
  <c r="G89" i="23"/>
  <c r="G90" i="23"/>
  <c r="G91" i="23"/>
  <c r="G92" i="23"/>
  <c r="F89" i="23"/>
  <c r="F90" i="23"/>
  <c r="F91" i="23"/>
  <c r="F92" i="23"/>
  <c r="F93" i="23" s="1"/>
  <c r="E89" i="23"/>
  <c r="E90" i="23"/>
  <c r="E91" i="23"/>
  <c r="E92" i="23"/>
  <c r="D89" i="23"/>
  <c r="D90" i="23"/>
  <c r="D91" i="23"/>
  <c r="D92" i="23"/>
  <c r="D93" i="23" s="1"/>
  <c r="C89" i="23"/>
  <c r="C90" i="23"/>
  <c r="C91" i="23"/>
  <c r="C92" i="23"/>
  <c r="C93" i="23" s="1"/>
  <c r="M91" i="23"/>
  <c r="D88" i="23"/>
  <c r="E88" i="23"/>
  <c r="F88" i="23"/>
  <c r="G88" i="23"/>
  <c r="H88" i="23"/>
  <c r="I88" i="23"/>
  <c r="J88" i="23"/>
  <c r="K88" i="23"/>
  <c r="C88" i="23"/>
  <c r="B89" i="23"/>
  <c r="B90" i="23"/>
  <c r="B91" i="23"/>
  <c r="B92" i="23"/>
  <c r="B88" i="23"/>
  <c r="C94" i="23"/>
  <c r="G93" i="23"/>
  <c r="M90" i="23"/>
  <c r="L90" i="23"/>
  <c r="M89" i="23"/>
  <c r="L89" i="23"/>
  <c r="K93" i="23" l="1"/>
  <c r="M93" i="23" s="1"/>
  <c r="M92" i="23"/>
  <c r="L91" i="23"/>
  <c r="E93" i="23"/>
  <c r="L92" i="23"/>
  <c r="B93" i="23"/>
  <c r="L93" i="23" s="1"/>
  <c r="J115" i="1" l="1"/>
  <c r="I115" i="1"/>
  <c r="H115" i="1"/>
  <c r="G115" i="1"/>
  <c r="D115" i="1"/>
  <c r="C115" i="1"/>
  <c r="J21" i="64" l="1"/>
  <c r="J20" i="64"/>
  <c r="J19" i="64"/>
  <c r="J18" i="64"/>
  <c r="J13" i="64"/>
  <c r="J12" i="64"/>
  <c r="J15" i="64"/>
  <c r="J14" i="64"/>
  <c r="J11" i="64"/>
  <c r="J10" i="64"/>
  <c r="J9" i="64"/>
  <c r="J8" i="64"/>
  <c r="J7" i="64"/>
  <c r="J6" i="64"/>
  <c r="J17" i="64"/>
  <c r="J16" i="64"/>
  <c r="J5" i="64"/>
  <c r="J4" i="64"/>
  <c r="K65" i="23" l="1"/>
  <c r="J65" i="23"/>
  <c r="I65" i="23"/>
  <c r="H65" i="23"/>
  <c r="G65" i="23"/>
  <c r="F65" i="23"/>
  <c r="E65" i="23"/>
  <c r="D65" i="23"/>
  <c r="C65" i="23"/>
  <c r="B65" i="23"/>
  <c r="M64" i="23"/>
  <c r="L64" i="23"/>
  <c r="M63" i="23"/>
  <c r="L63" i="23"/>
  <c r="M62" i="23"/>
  <c r="L62" i="23"/>
  <c r="M61" i="23"/>
  <c r="L61" i="23"/>
  <c r="M60" i="23"/>
  <c r="L60" i="23"/>
  <c r="M65" i="23" l="1"/>
  <c r="L65" i="23"/>
  <c r="K83" i="68"/>
  <c r="J83" i="68"/>
  <c r="I83" i="68"/>
  <c r="H83" i="68"/>
  <c r="G83" i="68"/>
  <c r="F83" i="68"/>
  <c r="E83" i="68"/>
  <c r="D83" i="68"/>
  <c r="C83" i="68"/>
  <c r="B83" i="68"/>
  <c r="K82" i="68"/>
  <c r="J82" i="68"/>
  <c r="I82" i="68"/>
  <c r="H82" i="68"/>
  <c r="G82" i="68"/>
  <c r="F82" i="68"/>
  <c r="E82" i="68"/>
  <c r="D82" i="68"/>
  <c r="C82" i="68"/>
  <c r="B82" i="68"/>
  <c r="K81" i="68"/>
  <c r="J81" i="68"/>
  <c r="I81" i="68"/>
  <c r="H81" i="68"/>
  <c r="G81" i="68"/>
  <c r="F81" i="68"/>
  <c r="E81" i="68"/>
  <c r="D81" i="68"/>
  <c r="C81" i="68"/>
  <c r="B81" i="68"/>
  <c r="K80" i="68"/>
  <c r="J80" i="68"/>
  <c r="I80" i="68"/>
  <c r="H80" i="68"/>
  <c r="G80" i="68"/>
  <c r="F80" i="68"/>
  <c r="E80" i="68"/>
  <c r="D80" i="68"/>
  <c r="C80" i="68"/>
  <c r="B80" i="68"/>
  <c r="K79" i="68"/>
  <c r="J79" i="68"/>
  <c r="I79" i="68"/>
  <c r="H79" i="68"/>
  <c r="G79" i="68"/>
  <c r="F79" i="68"/>
  <c r="E79" i="68"/>
  <c r="D79" i="68"/>
  <c r="C79" i="68"/>
  <c r="B79" i="68"/>
  <c r="K78" i="68"/>
  <c r="J78" i="68"/>
  <c r="I78" i="68"/>
  <c r="H78" i="68"/>
  <c r="G78" i="68"/>
  <c r="F78" i="68"/>
  <c r="E78" i="68"/>
  <c r="D78" i="68"/>
  <c r="C78" i="68"/>
  <c r="B78" i="68"/>
  <c r="K77" i="68"/>
  <c r="J77" i="68"/>
  <c r="I77" i="68"/>
  <c r="H77" i="68"/>
  <c r="G77" i="68"/>
  <c r="F77" i="68"/>
  <c r="E77" i="68"/>
  <c r="D77" i="68"/>
  <c r="C77" i="68"/>
  <c r="B77" i="68"/>
  <c r="K68" i="68"/>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K76" i="68" s="1"/>
  <c r="J4" i="68"/>
  <c r="J76" i="68" s="1"/>
  <c r="I4" i="68"/>
  <c r="I76" i="68" s="1"/>
  <c r="H4" i="68"/>
  <c r="H76" i="68" s="1"/>
  <c r="G4" i="68"/>
  <c r="G76" i="68" s="1"/>
  <c r="F4" i="68"/>
  <c r="F76" i="68" s="1"/>
  <c r="E4" i="68"/>
  <c r="E76" i="68" s="1"/>
  <c r="D4" i="68"/>
  <c r="D76" i="68" s="1"/>
  <c r="C4" i="68"/>
  <c r="C76" i="68" s="1"/>
  <c r="B4" i="68"/>
  <c r="B76" i="68" s="1"/>
  <c r="K44" i="68"/>
  <c r="J44" i="68"/>
  <c r="I44" i="68"/>
  <c r="H44" i="68"/>
  <c r="G44" i="68"/>
  <c r="F44" i="68"/>
  <c r="E44" i="68"/>
  <c r="D44" i="68"/>
  <c r="C44" i="68"/>
  <c r="B44" i="68"/>
  <c r="K83" i="23"/>
  <c r="J83" i="23"/>
  <c r="I83" i="23"/>
  <c r="H83" i="23"/>
  <c r="G83" i="23"/>
  <c r="F83" i="23"/>
  <c r="E83" i="23"/>
  <c r="D83" i="23"/>
  <c r="C83" i="23"/>
  <c r="B83" i="23"/>
  <c r="M82" i="23"/>
  <c r="L82" i="23"/>
  <c r="M81" i="23"/>
  <c r="L81" i="23"/>
  <c r="M80" i="23"/>
  <c r="L80" i="23"/>
  <c r="M79" i="23"/>
  <c r="L79" i="23"/>
  <c r="M78" i="23"/>
  <c r="L78" i="23"/>
  <c r="K56" i="23"/>
  <c r="J56" i="23"/>
  <c r="I56" i="23"/>
  <c r="H56" i="23"/>
  <c r="G56" i="23"/>
  <c r="F56" i="23"/>
  <c r="E56" i="23"/>
  <c r="D56" i="23"/>
  <c r="C56" i="23"/>
  <c r="B56" i="23"/>
  <c r="M55" i="23"/>
  <c r="L55" i="23"/>
  <c r="M54" i="23"/>
  <c r="L54" i="23"/>
  <c r="M53" i="23"/>
  <c r="L53" i="23"/>
  <c r="M52" i="23"/>
  <c r="L52" i="23"/>
  <c r="M51" i="23"/>
  <c r="L51" i="23"/>
  <c r="K74" i="23"/>
  <c r="J74" i="23"/>
  <c r="I74" i="23"/>
  <c r="H74" i="23"/>
  <c r="G74" i="23"/>
  <c r="F74" i="23"/>
  <c r="E74" i="23"/>
  <c r="D74" i="23"/>
  <c r="C74" i="23"/>
  <c r="B74" i="23"/>
  <c r="M73" i="23"/>
  <c r="L73" i="23"/>
  <c r="M72" i="23"/>
  <c r="L72" i="23"/>
  <c r="M71" i="23"/>
  <c r="L71" i="23"/>
  <c r="M70" i="23"/>
  <c r="L70" i="23"/>
  <c r="M69" i="23"/>
  <c r="L69" i="23"/>
  <c r="K47" i="23"/>
  <c r="J47" i="23"/>
  <c r="I47" i="23"/>
  <c r="H47" i="23"/>
  <c r="G47" i="23"/>
  <c r="F47" i="23"/>
  <c r="E47" i="23"/>
  <c r="D47" i="23"/>
  <c r="C47" i="23"/>
  <c r="B47" i="23"/>
  <c r="M46" i="23"/>
  <c r="L46" i="23"/>
  <c r="M45" i="23"/>
  <c r="L45" i="23"/>
  <c r="M44" i="23"/>
  <c r="L44" i="23"/>
  <c r="M43" i="23"/>
  <c r="L43" i="23"/>
  <c r="M42" i="23"/>
  <c r="L42" i="23"/>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20" i="23"/>
  <c r="J20" i="23"/>
  <c r="I20" i="23"/>
  <c r="H20" i="23"/>
  <c r="G20" i="23"/>
  <c r="F20" i="23"/>
  <c r="E20" i="23"/>
  <c r="D20" i="23"/>
  <c r="C20" i="23"/>
  <c r="B20" i="23"/>
  <c r="M19" i="23"/>
  <c r="L19" i="23"/>
  <c r="M18" i="23"/>
  <c r="L18" i="23"/>
  <c r="M17" i="23"/>
  <c r="L17" i="23"/>
  <c r="M16" i="23"/>
  <c r="L16" i="23"/>
  <c r="M15" i="23"/>
  <c r="L15" i="23"/>
  <c r="K11" i="23"/>
  <c r="J11" i="23"/>
  <c r="I11" i="23"/>
  <c r="I84" i="23" s="1"/>
  <c r="I94" i="23" s="1"/>
  <c r="H11" i="23"/>
  <c r="H84" i="23" s="1"/>
  <c r="H94" i="23" s="1"/>
  <c r="G11" i="23"/>
  <c r="G84" i="23" s="1"/>
  <c r="G94" i="23" s="1"/>
  <c r="F11" i="23"/>
  <c r="E11" i="23"/>
  <c r="E84" i="23" s="1"/>
  <c r="E94" i="23" s="1"/>
  <c r="D11" i="23"/>
  <c r="D84" i="23" s="1"/>
  <c r="D94" i="23" s="1"/>
  <c r="C11" i="23"/>
  <c r="C84" i="23" s="1"/>
  <c r="B11" i="23"/>
  <c r="B94" i="23" s="1"/>
  <c r="M10" i="23"/>
  <c r="L10" i="23"/>
  <c r="M9" i="23"/>
  <c r="L9" i="23"/>
  <c r="M8" i="23"/>
  <c r="L8" i="23"/>
  <c r="M7" i="23"/>
  <c r="L7" i="23"/>
  <c r="M6" i="23"/>
  <c r="L6" i="23"/>
  <c r="M23" i="66"/>
  <c r="L23" i="66"/>
  <c r="K23" i="66"/>
  <c r="J23" i="66"/>
  <c r="I23" i="66"/>
  <c r="H23" i="66"/>
  <c r="G23" i="66"/>
  <c r="F23" i="66"/>
  <c r="E23" i="66"/>
  <c r="D23" i="66"/>
  <c r="C23" i="66"/>
  <c r="M22" i="66"/>
  <c r="L22" i="66"/>
  <c r="K22" i="66"/>
  <c r="J22" i="66"/>
  <c r="I22" i="66"/>
  <c r="H22" i="66"/>
  <c r="G22" i="66"/>
  <c r="F22" i="66"/>
  <c r="E22" i="66"/>
  <c r="D22" i="66"/>
  <c r="B22" i="66" s="1"/>
  <c r="N22" i="66" s="1"/>
  <c r="C22" i="66"/>
  <c r="B21" i="66"/>
  <c r="N21" i="66" s="1"/>
  <c r="B20" i="66"/>
  <c r="N20" i="66" s="1"/>
  <c r="B19" i="66"/>
  <c r="N19" i="66" s="1"/>
  <c r="B18" i="66"/>
  <c r="N18" i="66" s="1"/>
  <c r="B17" i="66"/>
  <c r="N17" i="66" s="1"/>
  <c r="B16" i="66"/>
  <c r="N16" i="66" s="1"/>
  <c r="B15" i="66"/>
  <c r="N15" i="66" s="1"/>
  <c r="B14" i="66"/>
  <c r="N14" i="66" s="1"/>
  <c r="B13" i="66"/>
  <c r="N13" i="66" s="1"/>
  <c r="B12" i="66"/>
  <c r="N12" i="66" s="1"/>
  <c r="B11" i="66"/>
  <c r="N11" i="66" s="1"/>
  <c r="B10" i="66"/>
  <c r="N10" i="66" s="1"/>
  <c r="B9" i="66"/>
  <c r="N9" i="66" s="1"/>
  <c r="B8" i="66"/>
  <c r="N8" i="66" s="1"/>
  <c r="B7" i="66"/>
  <c r="N7" i="66" s="1"/>
  <c r="B6" i="66"/>
  <c r="N6" i="66" s="1"/>
  <c r="N5" i="66"/>
  <c r="B5" i="66"/>
  <c r="B4" i="66"/>
  <c r="N4" i="66" s="1"/>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29" i="23" l="1"/>
  <c r="M47" i="23"/>
  <c r="M56" i="23"/>
  <c r="M83" i="23"/>
  <c r="B23" i="66"/>
  <c r="N23" i="66" s="1"/>
  <c r="M11" i="23"/>
  <c r="L56" i="23"/>
  <c r="L83" i="23"/>
  <c r="M20" i="23"/>
  <c r="L47" i="23"/>
  <c r="L38" i="23"/>
  <c r="L74" i="23"/>
  <c r="L11" i="23"/>
  <c r="M38" i="23"/>
  <c r="M74" i="23"/>
  <c r="L29" i="23"/>
  <c r="L20" i="23"/>
  <c r="X11" i="67"/>
  <c r="Y11" i="67"/>
  <c r="K27" i="58"/>
  <c r="J27" i="58"/>
  <c r="K24" i="58"/>
  <c r="J24" i="58"/>
  <c r="K21" i="58"/>
  <c r="J21" i="58"/>
  <c r="K18" i="58"/>
  <c r="J18" i="58"/>
  <c r="K15" i="58"/>
  <c r="J15" i="58"/>
  <c r="K12" i="58"/>
  <c r="J12" i="58"/>
  <c r="K9" i="58"/>
  <c r="J9" i="58"/>
  <c r="K6" i="58"/>
  <c r="J6" i="58"/>
  <c r="K147" i="17" l="1"/>
  <c r="K146" i="17"/>
  <c r="J145" i="17"/>
  <c r="I145" i="17"/>
  <c r="H145" i="17"/>
  <c r="G145" i="17"/>
  <c r="F145" i="17"/>
  <c r="E145" i="17"/>
  <c r="D145" i="17"/>
  <c r="C145" i="17"/>
  <c r="K144" i="17"/>
  <c r="K143" i="17"/>
  <c r="K141" i="17"/>
  <c r="K140" i="17"/>
  <c r="K139" i="17"/>
  <c r="K138" i="17"/>
  <c r="K137" i="17"/>
  <c r="K136" i="17"/>
  <c r="K135" i="17"/>
  <c r="K131" i="17"/>
  <c r="K130" i="17"/>
  <c r="I129" i="17"/>
  <c r="H129" i="17"/>
  <c r="G129" i="17"/>
  <c r="D129" i="17"/>
  <c r="C129" i="17"/>
  <c r="K125" i="17"/>
  <c r="K124" i="17"/>
  <c r="K123" i="17"/>
  <c r="K121" i="17"/>
  <c r="K115" i="17"/>
  <c r="K114" i="17"/>
  <c r="J113" i="17"/>
  <c r="I113" i="17"/>
  <c r="H113" i="17"/>
  <c r="G113" i="17"/>
  <c r="F113" i="17"/>
  <c r="E113" i="17"/>
  <c r="D113" i="17"/>
  <c r="C113" i="17"/>
  <c r="K112" i="17"/>
  <c r="K111" i="17"/>
  <c r="K106" i="17"/>
  <c r="K104" i="17"/>
  <c r="K113" i="17" s="1"/>
  <c r="K103" i="17"/>
  <c r="K99" i="17"/>
  <c r="K98" i="17"/>
  <c r="I97" i="17"/>
  <c r="H97" i="17"/>
  <c r="G97" i="17"/>
  <c r="D97" i="17"/>
  <c r="C97" i="17"/>
  <c r="K89" i="17"/>
  <c r="K88" i="17"/>
  <c r="K97" i="17" s="1"/>
  <c r="K83" i="17"/>
  <c r="K82" i="17"/>
  <c r="K81" i="17"/>
  <c r="K75" i="17"/>
  <c r="K67" i="17"/>
  <c r="K66" i="17"/>
  <c r="K65" i="17"/>
  <c r="K63" i="17"/>
  <c r="K51" i="17"/>
  <c r="K50" i="17"/>
  <c r="K49" i="17"/>
  <c r="K40" i="17"/>
  <c r="K34" i="17"/>
  <c r="J33" i="17"/>
  <c r="H33" i="17"/>
  <c r="G33" i="17"/>
  <c r="D33" i="17"/>
  <c r="C33" i="17"/>
  <c r="K33" i="17" s="1"/>
  <c r="K29" i="17"/>
  <c r="K19" i="17"/>
  <c r="K18" i="17"/>
  <c r="G17" i="17"/>
  <c r="D17" i="17"/>
  <c r="C17" i="17"/>
  <c r="K15" i="17"/>
  <c r="K17" i="17" s="1"/>
  <c r="K10" i="17"/>
  <c r="K9" i="17"/>
  <c r="B15" i="28"/>
  <c r="C15" i="28" s="1"/>
  <c r="K145" i="17" l="1"/>
  <c r="K129" i="17"/>
  <c r="K147" i="47"/>
  <c r="K146" i="47"/>
  <c r="J145" i="47"/>
  <c r="I145" i="47"/>
  <c r="H145" i="47"/>
  <c r="G145" i="47"/>
  <c r="F145" i="47"/>
  <c r="E145" i="47"/>
  <c r="D145" i="47"/>
  <c r="C145" i="47"/>
  <c r="K144" i="47"/>
  <c r="K143" i="47"/>
  <c r="K141" i="47"/>
  <c r="K140" i="47"/>
  <c r="K139" i="47"/>
  <c r="K138" i="47"/>
  <c r="K137" i="47"/>
  <c r="K136" i="47"/>
  <c r="K135" i="47"/>
  <c r="K131" i="47"/>
  <c r="K130" i="47"/>
  <c r="J129" i="47"/>
  <c r="I129" i="47"/>
  <c r="H129" i="47"/>
  <c r="G129" i="47"/>
  <c r="D129" i="47"/>
  <c r="C129" i="47"/>
  <c r="K125" i="47"/>
  <c r="K124" i="47"/>
  <c r="K123" i="47"/>
  <c r="K121" i="47"/>
  <c r="K115" i="47"/>
  <c r="K114" i="47"/>
  <c r="J113" i="47"/>
  <c r="I113" i="47"/>
  <c r="H113" i="47"/>
  <c r="G113" i="47"/>
  <c r="F113" i="47"/>
  <c r="E113" i="47"/>
  <c r="D113" i="47"/>
  <c r="C113" i="47"/>
  <c r="K112" i="47"/>
  <c r="K111" i="47"/>
  <c r="K106" i="47"/>
  <c r="K104" i="47"/>
  <c r="K103" i="47"/>
  <c r="K113" i="47" s="1"/>
  <c r="K99" i="47"/>
  <c r="K98" i="47"/>
  <c r="J97" i="47"/>
  <c r="I97" i="47"/>
  <c r="H97" i="47"/>
  <c r="G97" i="47"/>
  <c r="D97" i="47"/>
  <c r="C97" i="47"/>
  <c r="K89" i="47"/>
  <c r="K88" i="47"/>
  <c r="K87" i="47"/>
  <c r="K97" i="47" s="1"/>
  <c r="K83" i="47"/>
  <c r="K82" i="47"/>
  <c r="K81" i="47"/>
  <c r="I81" i="47"/>
  <c r="H81" i="47"/>
  <c r="G81" i="47"/>
  <c r="D81" i="47"/>
  <c r="C81" i="47"/>
  <c r="K77" i="47"/>
  <c r="K75" i="47"/>
  <c r="K67" i="47"/>
  <c r="K66" i="47"/>
  <c r="H65" i="47"/>
  <c r="G65" i="47"/>
  <c r="D65" i="47"/>
  <c r="C65" i="47"/>
  <c r="K63" i="47"/>
  <c r="K58" i="47"/>
  <c r="K65" i="47" s="1"/>
  <c r="K51" i="47"/>
  <c r="K50" i="47"/>
  <c r="J49" i="47"/>
  <c r="I49" i="47"/>
  <c r="G49" i="47"/>
  <c r="C49" i="47"/>
  <c r="K40" i="47"/>
  <c r="K35" i="47"/>
  <c r="K34" i="47"/>
  <c r="J33" i="47"/>
  <c r="I33" i="47"/>
  <c r="H33" i="47"/>
  <c r="G33" i="47"/>
  <c r="D33" i="47"/>
  <c r="C33" i="47"/>
  <c r="K33" i="47" s="1"/>
  <c r="K29" i="47"/>
  <c r="K19" i="47"/>
  <c r="K18" i="47"/>
  <c r="J17" i="47"/>
  <c r="I17" i="47"/>
  <c r="G17" i="47"/>
  <c r="D17" i="47"/>
  <c r="C17" i="47"/>
  <c r="K15" i="47"/>
  <c r="K10" i="47"/>
  <c r="K9" i="47"/>
  <c r="E16" i="33"/>
  <c r="D16" i="33"/>
  <c r="C16" i="33"/>
  <c r="J14" i="33"/>
  <c r="J8" i="33"/>
  <c r="J7" i="33"/>
  <c r="J6" i="33"/>
  <c r="E16" i="32"/>
  <c r="J14" i="32"/>
  <c r="J8" i="32"/>
  <c r="J7" i="32"/>
  <c r="J6" i="32"/>
  <c r="J129" i="59"/>
  <c r="I129" i="59"/>
  <c r="H129" i="59"/>
  <c r="G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F129" i="59" s="1"/>
  <c r="E101" i="59"/>
  <c r="E129" i="59" s="1"/>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45" i="59" s="1"/>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J129" i="1"/>
  <c r="I129" i="1"/>
  <c r="H129" i="1"/>
  <c r="G129" i="1"/>
  <c r="F129" i="1"/>
  <c r="E129" i="1"/>
  <c r="D129" i="1"/>
  <c r="C129" i="1"/>
  <c r="K129" i="1" s="1"/>
  <c r="K128" i="1"/>
  <c r="K127" i="1"/>
  <c r="K125" i="1"/>
  <c r="K124" i="1"/>
  <c r="K123" i="1"/>
  <c r="K122" i="1"/>
  <c r="K121" i="1"/>
  <c r="K120" i="1"/>
  <c r="K119" i="1"/>
  <c r="K111" i="1"/>
  <c r="K109" i="1"/>
  <c r="K105" i="1"/>
  <c r="K115" i="1" s="1"/>
  <c r="J101" i="1"/>
  <c r="I101" i="1"/>
  <c r="H101" i="1"/>
  <c r="G101" i="1"/>
  <c r="F101" i="1"/>
  <c r="E101" i="1"/>
  <c r="D101" i="1"/>
  <c r="C101" i="1"/>
  <c r="K100" i="1"/>
  <c r="K99" i="1"/>
  <c r="K91" i="1"/>
  <c r="K101" i="1" s="1"/>
  <c r="J87" i="1"/>
  <c r="I87" i="1"/>
  <c r="H87" i="1"/>
  <c r="G87" i="1"/>
  <c r="D87" i="1"/>
  <c r="C87" i="1"/>
  <c r="K79" i="1"/>
  <c r="K78" i="1"/>
  <c r="K77" i="1"/>
  <c r="K87" i="1" s="1"/>
  <c r="J73" i="1"/>
  <c r="I73" i="1"/>
  <c r="H73" i="1"/>
  <c r="G73" i="1"/>
  <c r="D73" i="1"/>
  <c r="C73" i="1"/>
  <c r="K67" i="1"/>
  <c r="H59" i="1"/>
  <c r="D59" i="1"/>
  <c r="C59" i="1"/>
  <c r="K57" i="1"/>
  <c r="K52" i="1"/>
  <c r="K59" i="1" s="1"/>
  <c r="J45" i="1"/>
  <c r="I45" i="1"/>
  <c r="G45" i="1"/>
  <c r="C45" i="1"/>
  <c r="K36" i="1"/>
  <c r="K45" i="1" s="1"/>
  <c r="J31" i="1"/>
  <c r="I31" i="1"/>
  <c r="H31" i="1"/>
  <c r="G31" i="1"/>
  <c r="D31" i="1"/>
  <c r="C31" i="1"/>
  <c r="K27" i="1"/>
  <c r="K31" i="1" s="1"/>
  <c r="J17" i="1"/>
  <c r="I17" i="1"/>
  <c r="G17" i="1"/>
  <c r="D17" i="1"/>
  <c r="C17" i="1"/>
  <c r="K15" i="1"/>
  <c r="K10" i="1"/>
  <c r="K9" i="1"/>
  <c r="K17" i="1" s="1"/>
  <c r="K101" i="59" l="1"/>
  <c r="K17" i="59"/>
  <c r="J16" i="32"/>
  <c r="K17" i="47"/>
  <c r="K87" i="59"/>
  <c r="K115" i="59"/>
  <c r="K31" i="59"/>
  <c r="K59" i="59"/>
  <c r="K129" i="59"/>
  <c r="J16" i="33"/>
  <c r="K49" i="47"/>
  <c r="K129" i="47"/>
  <c r="K145" i="47"/>
  <c r="H13" i="70"/>
  <c r="G13" i="70"/>
  <c r="E13" i="70"/>
  <c r="D13" i="70"/>
  <c r="C13" i="70"/>
  <c r="B13" i="70"/>
  <c r="I4" i="8" l="1"/>
  <c r="I3" i="8"/>
  <c r="J255" i="43" l="1"/>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K255" i="43" s="1"/>
  <c r="E10" i="40" l="1"/>
  <c r="G22" i="57"/>
  <c r="F22" i="57"/>
  <c r="E22" i="57"/>
  <c r="D22" i="57"/>
  <c r="C22" i="57"/>
  <c r="B22" i="57"/>
  <c r="G21" i="57"/>
  <c r="F21" i="57"/>
  <c r="E21" i="57"/>
  <c r="D21" i="57"/>
  <c r="C21" i="57"/>
  <c r="B21" i="57"/>
  <c r="B9" i="61"/>
  <c r="E9" i="61" s="1"/>
  <c r="E8" i="61"/>
  <c r="D7" i="61"/>
  <c r="E7" i="61" s="1"/>
  <c r="D6" i="61"/>
  <c r="E6" i="61" s="1"/>
  <c r="D5" i="61"/>
  <c r="E5" i="61" s="1"/>
  <c r="E4" i="61"/>
  <c r="D4" i="61"/>
  <c r="H27" i="64" l="1"/>
  <c r="H26" i="64"/>
  <c r="J23" i="64"/>
  <c r="J22" i="64"/>
  <c r="J25" i="64" l="1"/>
  <c r="J24" i="64"/>
  <c r="I29" i="64" l="1"/>
  <c r="H29" i="64"/>
  <c r="G29" i="64"/>
  <c r="F29" i="64"/>
  <c r="E29" i="64"/>
  <c r="D29" i="64"/>
  <c r="C29" i="64"/>
  <c r="B29" i="64"/>
  <c r="I28" i="64"/>
  <c r="H28" i="64"/>
  <c r="G28" i="64"/>
  <c r="F28" i="64"/>
  <c r="E28" i="64"/>
  <c r="D28" i="64"/>
  <c r="C28" i="64"/>
  <c r="B28" i="64"/>
  <c r="J28" i="64" l="1"/>
  <c r="J29" i="64"/>
  <c r="D6" i="40"/>
  <c r="D7" i="40"/>
  <c r="D8" i="40"/>
  <c r="D9" i="40"/>
  <c r="D5" i="40"/>
  <c r="K3" i="40" l="1"/>
  <c r="J3" i="40"/>
  <c r="J5" i="40" l="1"/>
</calcChain>
</file>

<file path=xl/sharedStrings.xml><?xml version="1.0" encoding="utf-8"?>
<sst xmlns="http://schemas.openxmlformats.org/spreadsheetml/2006/main" count="3453" uniqueCount="719">
  <si>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</si>
  <si>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</si>
  <si>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</si>
  <si>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</si>
  <si>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</si>
  <si>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</si>
  <si>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</si>
  <si>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</si>
  <si>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</si>
  <si>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</si>
  <si>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</si>
  <si>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</si>
  <si>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</si>
  <si>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</si>
  <si>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</si>
  <si>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</si>
  <si>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</si>
  <si>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</si>
  <si>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</si>
  <si>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</si>
  <si>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</si>
  <si>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</si>
  <si>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</si>
  <si>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</si>
  <si>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</si>
  <si>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</si>
  <si>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</si>
  <si>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</si>
  <si>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</si>
  <si>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</si>
  <si>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</si>
  <si>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</si>
  <si>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</si>
  <si>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</si>
  <si>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</si>
  <si>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</si>
  <si>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</si>
  <si>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</si>
  <si>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</si>
  <si>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</si>
  <si>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</si>
  <si>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</si>
  <si>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</si>
  <si>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</si>
  <si>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</si>
  <si>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</si>
  <si>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</si>
  <si>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</si>
  <si>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</si>
  <si>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</si>
  <si>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</si>
  <si>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</si>
  <si>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</si>
  <si>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</si>
  <si>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</si>
  <si>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</si>
  <si>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</si>
  <si>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</si>
  <si>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</si>
  <si>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</si>
  <si>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</si>
  <si>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</si>
  <si>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</si>
  <si>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</si>
  <si>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</si>
  <si>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</si>
  <si>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</si>
  <si>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</si>
  <si>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</si>
  <si>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</si>
  <si>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</si>
  <si>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</si>
  <si>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</si>
  <si>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</si>
  <si>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</si>
  <si>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</si>
  <si>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</si>
  <si>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</si>
  <si>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</si>
  <si>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</si>
  <si>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</si>
  <si>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</si>
  <si>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</si>
  <si>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</si>
  <si>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</si>
  <si>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</si>
  <si>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</si>
  <si>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</si>
  <si>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</si>
  <si>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</si>
  <si>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</si>
  <si>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</si>
  <si>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</si>
  <si>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</si>
  <si>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</si>
  <si>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</si>
  <si>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</si>
  <si>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</si>
  <si>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</si>
  <si>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</si>
  <si>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</si>
  <si>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</si>
  <si>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</si>
  <si>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</si>
  <si>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</si>
  <si>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</si>
  <si>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</si>
  <si>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</si>
  <si>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</si>
  <si>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</si>
  <si>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</si>
  <si>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</si>
  <si>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</si>
  <si>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</si>
  <si>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</si>
  <si>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</si>
  <si>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</si>
  <si>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</si>
  <si>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</si>
  <si>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</si>
  <si>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</si>
  <si>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</si>
  <si>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</si>
  <si>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</si>
  <si>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</si>
  <si>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</si>
  <si>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</si>
  <si>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</si>
  <si>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</si>
  <si>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</si>
  <si>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</si>
  <si>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</si>
  <si>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</si>
  <si>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</si>
  <si>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</si>
  <si>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</si>
  <si>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</si>
  <si>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</si>
  <si>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</si>
  <si>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</si>
  <si>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</si>
  <si>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</si>
  <si>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</si>
  <si>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</si>
  <si>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</si>
  <si>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</si>
  <si>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</si>
  <si>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</si>
  <si>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</si>
  <si>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</si>
  <si>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</si>
  <si>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</si>
  <si>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</si>
  <si>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</si>
  <si>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</si>
  <si>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</si>
  <si>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</si>
  <si>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</si>
  <si>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</si>
  <si>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</si>
  <si>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</si>
  <si>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</si>
  <si>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</si>
  <si>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</si>
  <si>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</si>
  <si>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</si>
  <si>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</si>
  <si>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</si>
  <si>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</si>
  <si>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</si>
  <si>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</si>
  <si>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</si>
  <si>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</si>
  <si>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</si>
  <si>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</si>
  <si>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</si>
  <si>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</si>
  <si>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</si>
  <si>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</si>
  <si>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</si>
  <si>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</si>
  <si>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</si>
  <si>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</si>
  <si>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</si>
  <si>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</si>
  <si>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</si>
  <si>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</si>
  <si>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</si>
  <si>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</si>
  <si>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</si>
  <si>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</si>
  <si>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</si>
  <si>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</si>
  <si>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</si>
  <si>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</si>
  <si>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</si>
  <si>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</si>
  <si>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</si>
  <si>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</si>
  <si>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</si>
  <si>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</si>
  <si>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</si>
  <si>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</si>
  <si>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</si>
  <si>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</si>
  <si>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</si>
  <si>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</si>
  <si>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</si>
  <si>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</si>
  <si>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</si>
  <si>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</si>
  <si>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</si>
  <si>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</si>
  <si>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</si>
  <si>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</si>
  <si>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</si>
  <si>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</si>
  <si>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</si>
  <si>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</si>
  <si>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</si>
  <si>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</si>
  <si>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</si>
  <si>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</si>
  <si>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</si>
  <si>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</si>
  <si>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</si>
  <si>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</si>
  <si>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</si>
  <si>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</si>
  <si>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</si>
  <si>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</si>
  <si>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</si>
  <si>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</si>
  <si>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</si>
  <si>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</si>
  <si>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</si>
  <si>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</si>
  <si>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</si>
  <si>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</si>
  <si>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</si>
  <si>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</si>
  <si>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</si>
  <si>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</si>
  <si>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</si>
  <si>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</si>
  <si>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</si>
  <si>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</si>
  <si>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</si>
  <si>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</si>
  <si>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</si>
  <si>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</si>
  <si>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</si>
  <si>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</si>
  <si>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</si>
  <si>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</si>
  <si>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</si>
  <si>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</si>
  <si>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</si>
  <si>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</si>
  <si>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</si>
  <si>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</si>
  <si>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</si>
  <si>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</si>
  <si>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</si>
  <si>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</si>
  <si>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</si>
  <si>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</si>
  <si>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</si>
  <si>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</si>
  <si>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</si>
  <si>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</si>
  <si>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</si>
  <si>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</si>
  <si>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</si>
  <si>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</si>
  <si>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</si>
  <si>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</si>
  <si>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</si>
  <si>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</si>
  <si>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</si>
  <si>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</si>
  <si>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</si>
  <si>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</si>
  <si>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</si>
  <si>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</si>
  <si>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</si>
  <si>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</si>
  <si>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</si>
  <si>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</si>
  <si>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</si>
  <si>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</si>
  <si>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</si>
  <si>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</si>
  <si>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</si>
  <si>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</si>
  <si>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</si>
  <si>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</si>
  <si>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</si>
  <si>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</si>
  <si>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</si>
  <si>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</si>
  <si>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</si>
  <si>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</si>
  <si>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</si>
  <si>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</si>
  <si>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</si>
  <si>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</si>
  <si>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</si>
  <si>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</si>
  <si>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</si>
  <si>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</si>
  <si>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</si>
  <si>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</si>
  <si>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</si>
  <si>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</si>
  <si>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</si>
  <si>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</si>
  <si>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</si>
  <si>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</si>
  <si>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</si>
  <si>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</si>
  <si>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</si>
  <si>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</si>
  <si>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</si>
  <si>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</si>
  <si>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</si>
  <si>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</si>
  <si>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</si>
  <si>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</si>
  <si>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</si>
  <si>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</si>
  <si>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</si>
  <si>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</si>
  <si>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</si>
  <si>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</si>
  <si>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</si>
  <si>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</si>
  <si>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</si>
  <si>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</si>
  <si>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</si>
  <si>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</si>
  <si>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</si>
  <si>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</si>
  <si>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</si>
  <si>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</si>
  <si>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</si>
  <si>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</si>
  <si>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</si>
  <si>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</si>
  <si>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</si>
  <si>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</si>
  <si>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</si>
  <si>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</si>
  <si>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</si>
  <si>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</si>
  <si>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</si>
  <si>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</si>
  <si>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</si>
  <si>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</si>
  <si>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</si>
  <si>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</si>
  <si>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</si>
  <si>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</si>
  <si>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</si>
  <si>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</si>
  <si>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</si>
  <si>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</si>
  <si>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</si>
  <si>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</si>
  <si>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</si>
  <si>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</si>
  <si>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</si>
  <si>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</si>
  <si>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</si>
  <si>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</si>
  <si>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</si>
  <si>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</si>
  <si>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</si>
  <si>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</si>
  <si>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</si>
  <si>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</si>
  <si>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</si>
  <si>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</si>
  <si>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</si>
  <si>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</si>
  <si>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</si>
  <si>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</si>
  <si>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</si>
  <si>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</si>
  <si>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</si>
  <si>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</si>
  <si>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</si>
  <si>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</si>
  <si>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</si>
  <si>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</si>
  <si>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</si>
  <si>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</si>
  <si>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</si>
  <si>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</si>
  <si>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</si>
  <si>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</si>
  <si>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</si>
  <si>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</si>
  <si>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</si>
  <si>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</si>
  <si>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</si>
  <si>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</si>
  <si>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</si>
  <si>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</si>
  <si>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</si>
  <si>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</si>
  <si>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</si>
  <si>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</si>
  <si>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</si>
  <si>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</si>
  <si>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</si>
  <si>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</si>
  <si>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</si>
  <si>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</si>
  <si>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</si>
  <si>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</si>
  <si>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</si>
  <si>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</si>
  <si>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</si>
  <si>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</si>
  <si>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</si>
  <si>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</si>
  <si>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</si>
  <si>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</si>
  <si>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</si>
  <si>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</si>
  <si>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</si>
  <si>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</si>
  <si>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</si>
  <si>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</si>
  <si>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</si>
  <si>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</si>
  <si>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</si>
  <si>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</si>
  <si>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</si>
  <si>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</si>
  <si>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</si>
  <si>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</si>
  <si>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</si>
  <si>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</si>
  <si>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</si>
  <si>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</si>
  <si>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</si>
  <si>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</si>
  <si>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</si>
  <si>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</si>
  <si>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</si>
  <si>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</si>
  <si>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</si>
  <si>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</si>
  <si>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</si>
  <si>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</si>
  <si>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</si>
  <si>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</si>
  <si>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</si>
  <si>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</si>
  <si>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</si>
  <si>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</si>
  <si>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</si>
  <si>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</si>
  <si>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</si>
  <si>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</si>
  <si>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</si>
  <si>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</si>
  <si>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</si>
  <si>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</si>
  <si>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</si>
  <si>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</si>
  <si>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</si>
  <si>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</si>
  <si>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</si>
  <si>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</si>
  <si>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</si>
  <si>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</si>
  <si>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</si>
  <si>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</si>
  <si>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</si>
  <si>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</si>
  <si>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</si>
  <si>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</si>
  <si>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</si>
  <si>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</si>
  <si>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</si>
  <si>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</si>
  <si>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</si>
  <si>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</si>
  <si>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</si>
  <si>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</si>
  <si>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</si>
  <si>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</si>
  <si>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</si>
  <si>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</si>
  <si>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</si>
  <si>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</si>
  <si>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</si>
  <si>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</si>
  <si>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</si>
  <si>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</si>
  <si>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</si>
  <si>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</si>
  <si>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</si>
  <si>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</si>
  <si>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</si>
  <si>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</si>
  <si>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Podíl [%] a počet absolventů doktorského studia, u nichž délka zahraničního pobytu dosáhla alespoň 1 měsíc (tj. 30 dní)</t>
  </si>
  <si>
    <t>Podíl [%] a počet absolventů, kteří během svého studia vyjeli na zahraniční pobyt v délce alespoň 14 dní</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</si>
  <si>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</si>
  <si>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</si>
  <si>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</si>
  <si>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</si>
  <si>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</si>
  <si>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</si>
  <si>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</si>
  <si>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</si>
  <si>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</si>
  <si>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</si>
  <si>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</si>
  <si>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</si>
  <si>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</si>
  <si>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</si>
  <si>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</si>
  <si>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</si>
  <si>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</si>
  <si>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</si>
  <si>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</si>
  <si>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</si>
  <si>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</si>
  <si>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</si>
  <si>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</si>
  <si>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</si>
  <si>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</si>
  <si>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</si>
  <si>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</si>
  <si>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</si>
  <si>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</si>
  <si>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</si>
  <si>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</si>
  <si>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</si>
  <si>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</si>
  <si>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</si>
  <si>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</si>
  <si>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</si>
  <si>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</si>
  <si>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</si>
  <si>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</si>
  <si>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</si>
  <si>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</si>
  <si>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</si>
  <si>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</si>
  <si>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</si>
  <si>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</si>
  <si>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</si>
  <si>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</si>
  <si>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</si>
  <si>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</si>
  <si>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</si>
  <si>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</si>
  <si>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</si>
  <si>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</si>
  <si>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</si>
  <si>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</si>
  <si>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</si>
  <si>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</si>
  <si>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</si>
  <si>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</si>
  <si>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</si>
  <si>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</si>
  <si>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</si>
  <si>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</si>
  <si>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</si>
  <si>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</si>
  <si>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</si>
  <si>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</si>
  <si>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</si>
  <si>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</si>
  <si>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</si>
  <si>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</si>
  <si>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</si>
  <si>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</si>
  <si>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</si>
  <si>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</si>
  <si>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</si>
  <si>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</si>
  <si>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</si>
  <si>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</si>
  <si>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</si>
  <si>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</si>
  <si>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</si>
  <si>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</si>
  <si>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</si>
  <si>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</si>
  <si>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</si>
  <si>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</si>
  <si>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</si>
  <si>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</si>
  <si>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</si>
  <si>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</si>
  <si>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</si>
  <si>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</si>
  <si>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</si>
  <si>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</si>
  <si>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</si>
  <si>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</si>
  <si>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</si>
  <si>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</si>
  <si>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</si>
  <si>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</si>
  <si>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</si>
  <si>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</si>
  <si>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</si>
  <si>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</si>
  <si>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</si>
  <si>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</si>
  <si>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</si>
  <si>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</si>
  <si>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</si>
  <si>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</si>
  <si>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</si>
  <si>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</si>
  <si>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</si>
  <si>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</si>
  <si>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</si>
  <si>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</si>
  <si>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</si>
  <si>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</si>
  <si>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</si>
  <si>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</si>
  <si>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</si>
  <si>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</si>
  <si>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</si>
  <si>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Virtuálně</t>
    </r>
    <r>
      <rPr>
        <b/>
        <vertAlign val="superscript"/>
        <sz val="10"/>
        <color rgb="FFFF0000"/>
        <rFont val="Calibri"/>
        <family val="2"/>
        <charset val="238"/>
        <scheme val="minor"/>
      </rPr>
      <t>1</t>
    </r>
    <r>
      <rPr>
        <b/>
        <sz val="10"/>
        <color rgb="FFFF0000"/>
        <rFont val="Calibri"/>
        <family val="2"/>
        <charset val="238"/>
        <scheme val="minor"/>
      </rPr>
      <t xml:space="preserve"> (z celkem)</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</si>
  <si>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</si>
  <si>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Pozn.: </t>
    </r>
    <r>
      <rPr>
        <vertAlign val="superscript"/>
        <sz val="10"/>
        <color rgb="FFFF0000"/>
        <rFont val="Calibri"/>
        <family val="2"/>
        <charset val="238"/>
        <scheme val="minor"/>
      </rPr>
      <t>1</t>
    </r>
    <r>
      <rPr>
        <sz val="10"/>
        <color rgb="FFFF000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</si>
  <si>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</si>
  <si>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</si>
  <si>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</si>
  <si>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</si>
  <si>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</si>
  <si>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</si>
  <si>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</si>
  <si>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Univerzita J. E. Purkyně v Ústí n. L.</t>
  </si>
  <si>
    <t>1</t>
  </si>
  <si>
    <t>Fakulta sociálně ekonomická</t>
  </si>
  <si>
    <t>Fakulta strojního inženýrství</t>
  </si>
  <si>
    <t>Fakulta umění a designu</t>
  </si>
  <si>
    <t>Fakulta zdravotnických studií</t>
  </si>
  <si>
    <t>Fakulta životního prostředí</t>
  </si>
  <si>
    <t>Pedagogická fakulta</t>
  </si>
  <si>
    <t>Přírodovědecká fakulta</t>
  </si>
  <si>
    <t>Filozofická fakulta</t>
  </si>
  <si>
    <t>Fakulta strojního  inženýrství</t>
  </si>
  <si>
    <t>Univerzita Jana Evangelisty Purkyně v Ústí nad Labem</t>
  </si>
  <si>
    <t>Filologie/obor Německá filologie v česko-německém interkulturním kontextu</t>
  </si>
  <si>
    <t>Univerzita Bayreuth (Německo)</t>
  </si>
  <si>
    <t>Double degree program</t>
  </si>
  <si>
    <t xml:space="preserve">navazující magisterský </t>
  </si>
  <si>
    <t>Interkulturní germanistika v česko-německém kontextu</t>
  </si>
  <si>
    <t>Environmentální chemie a technologie</t>
  </si>
  <si>
    <t>Ústav anorganické chemie AV ČR, v.v.i.</t>
  </si>
  <si>
    <t>doktorský</t>
  </si>
  <si>
    <t>Ekologie a ochrana prostředí/obor Environmentální analytická chemie</t>
  </si>
  <si>
    <t>Název studijního programu 3</t>
  </si>
  <si>
    <t>Aplikované nanotechnologie</t>
  </si>
  <si>
    <t>Název studijního programu 4</t>
  </si>
  <si>
    <t xml:space="preserve">Počítačové modelování ve vědě a technice </t>
  </si>
  <si>
    <t>Astronomický ústav AV ČR, v.v.i., Ústav chemických procesů AV ČR, v.v.i., Ústav jaderné fyziky AV ČR, v.v.i. a Ústav termomechaniky AV ČR,v.v.i.</t>
  </si>
  <si>
    <t>Název studijního programu 5</t>
  </si>
  <si>
    <t>Computer Modelling in Science and Technology</t>
  </si>
  <si>
    <t>Univerzita Jana Evangelisty Purkyně v Ústí nad Labem - Fakulta sociálně eknomická</t>
  </si>
  <si>
    <t>Název studijního programu 6</t>
  </si>
  <si>
    <t>Regulace a behaviorální studia</t>
  </si>
  <si>
    <t>Ústav výzkumu globální změny AV ČR, v.v.i.</t>
  </si>
  <si>
    <t>Název studijního programu 7</t>
  </si>
  <si>
    <t>Regulation and Behavioural Studies</t>
  </si>
  <si>
    <t>Z toho počet žen na FSE</t>
  </si>
  <si>
    <t>Z toho počet cizinců na FSE</t>
  </si>
  <si>
    <t>Z toho počet žen na FSI</t>
  </si>
  <si>
    <t>Z toho počet cizinců na FSI</t>
  </si>
  <si>
    <t>Z toho počet žen na FUD</t>
  </si>
  <si>
    <t>Z toho počet cizinců na FUD</t>
  </si>
  <si>
    <t>Z toho počet žen na FZS</t>
  </si>
  <si>
    <t>Z toho počet cizinců na FZS</t>
  </si>
  <si>
    <t>Z toho počet žen na FŽP</t>
  </si>
  <si>
    <t>Z toho počet cizinců na FŽP</t>
  </si>
  <si>
    <t>Z toho počet žen na FF</t>
  </si>
  <si>
    <t>Z toho počet cizinců na FF</t>
  </si>
  <si>
    <t>Z toho počet žen na PF</t>
  </si>
  <si>
    <t>Z toho počet cizinců na PF</t>
  </si>
  <si>
    <t>Z toho počet žen na PřF</t>
  </si>
  <si>
    <t>Z toho počet cizinců na PřF</t>
  </si>
  <si>
    <t>V roce 2018 (v období od 1.1. do 31.12.) bylo na fakultu zapsáno 500 prezenčních bakalářských studií. V témže a následujícím roce jich bylo z této kohorty neúspěšně ukončeno 180. Studijní neúspěšnost této kohorty v 1. ročníku je 180/500=0,36, tedy 36 %.</t>
  </si>
  <si>
    <t>¨</t>
  </si>
  <si>
    <t>Univerzita J. E. Purkyně v Ústí n. L.
Filozofická fakulta</t>
  </si>
  <si>
    <t>Univerzita J. E. Purkyně v Ústí n. L. - Fakulta životního prostředí</t>
  </si>
  <si>
    <t>Univerzita J. E. Purkyně v Ústí n. L. - Přírodovědecká fakulta</t>
  </si>
  <si>
    <t>Univerzita J. E. Purkyně v Ústí n. L. - Fakulta sociálně ekonomická</t>
  </si>
  <si>
    <t>Univerzita J. E. Purkyně 
v Ústí n. L.</t>
  </si>
  <si>
    <r>
      <t xml:space="preserve">Tab. 7.3: </t>
    </r>
    <r>
      <rPr>
        <b/>
        <sz val="14"/>
        <color indexed="9"/>
        <rFont val="Calibri"/>
        <family val="2"/>
        <charset val="238"/>
      </rPr>
      <t>Mobilita absolventů** (počty a podíly absolvovaných studií)</t>
    </r>
  </si>
  <si>
    <t>CELKEM**</t>
  </si>
  <si>
    <t>podíl</t>
  </si>
  <si>
    <t>počet</t>
  </si>
  <si>
    <t xml:space="preserve">Podíl [%] a počet absolventů doktorského studia, u nichž délka zahraničního pobytu dosáhla alespoň 1 měsíc (tj. 30 dní) </t>
  </si>
  <si>
    <t/>
  </si>
  <si>
    <t>Univerzita J. E. Purkyně 
v Ústí nad Labem</t>
  </si>
  <si>
    <t>Ostatní pracoviště celkem
(REK, VK, CI, SKM)</t>
  </si>
  <si>
    <t>Přírodovědecká fakutla</t>
  </si>
  <si>
    <t xml:space="preserve"> </t>
  </si>
  <si>
    <t>Fakulta sociálně eknonomická</t>
  </si>
  <si>
    <t>Ředitel ústavu, vysokoškolského zemědělského nebo lesního statku a ostatních pracovišť</t>
  </si>
  <si>
    <t xml:space="preserve">Filozofická fakulta </t>
  </si>
  <si>
    <t xml:space="preserve">Přírodovědecká fakulta </t>
  </si>
  <si>
    <t>UJEP - úroveň VŠ/rektorátu, nikoliv údaje za součásti VŠ</t>
  </si>
  <si>
    <t>Fakulta sociálně eknomická</t>
  </si>
  <si>
    <t>Fakulta zdravonických studií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</si>
</sst>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2" formatCode="_-* #,##0\ &quot;Kč&quot;_-;\-* #,##0\ &quot;Kč&quot;_-;_-* &quot;-&quot;\ &quot;Kč&quot;_-;_-@_-"/>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vertAlign val="superscript"/>
      <sz val="10"/>
      <color rgb="FFFF0000"/>
      <name val="Calibri"/>
      <family val="2"/>
      <charset val="238"/>
      <scheme val="minor"/>
    </font>
    <font>
      <vertAlign val="superscript"/>
      <sz val="10"/>
      <color rgb="FFFF0000"/>
      <name val="Calibri"/>
      <family val="2"/>
      <charset val="238"/>
      <scheme val="minor"/>
    </font>
    <font>
      <b/>
      <i/>
      <sz val="11"/>
      <color theme="1"/>
      <name val="Calibri"/>
      <family val="2"/>
      <charset val="238"/>
      <scheme val="minor"/>
    </font>
    <font>
      <b/>
      <sz val="10"/>
      <name val="Arial"/>
      <family val="2"/>
      <charset val="238"/>
    </font>
    <font>
      <i/>
      <sz val="10"/>
      <name val="Calibri"/>
      <family val="2"/>
      <charset val="238"/>
      <scheme val="minor"/>
    </font>
    <font>
      <b/>
      <sz val="9"/>
      <name val="Arial"/>
      <family val="2"/>
      <charset val="238"/>
    </font>
    <font>
      <i/>
      <sz val="11"/>
      <color theme="1"/>
      <name val="Calibri"/>
      <family val="2"/>
      <charset val="238"/>
      <scheme val="minor"/>
    </font>
    <font>
      <sz val="1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indexed="22"/>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thin">
        <color auto="1"/>
      </top>
      <bottom style="medium">
        <color auto="1"/>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cellStyleXfs>
  <cellXfs count="80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2" fillId="0" borderId="0" xfId="0" applyFont="1" applyAlignment="1">
      <alignment vertical="center" wrapText="1"/>
    </xf>
    <xf numFmtId="0" fontId="7" fillId="2" borderId="5" xfId="0" applyFont="1" applyFill="1" applyBorder="1" applyAlignment="1"/>
    <xf numFmtId="0" fontId="10" fillId="0" borderId="1" xfId="0" applyFont="1" applyFill="1" applyBorder="1" applyAlignment="1">
      <alignment horizontal="center" vertical="center" wrapText="1"/>
    </xf>
    <xf numFmtId="0" fontId="15"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3" fillId="0" borderId="0" xfId="0" applyFont="1"/>
    <xf numFmtId="0" fontId="17"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7" fillId="0" borderId="0" xfId="0" applyFont="1" applyAlignment="1">
      <alignment horizontal="left" vertical="center"/>
    </xf>
    <xf numFmtId="0" fontId="6" fillId="0" borderId="13" xfId="0" applyFont="1" applyBorder="1" applyAlignment="1">
      <alignment wrapText="1"/>
    </xf>
    <xf numFmtId="0" fontId="20" fillId="0" borderId="0" xfId="0" applyFont="1" applyFill="1" applyAlignment="1">
      <alignment wrapText="1"/>
    </xf>
    <xf numFmtId="0" fontId="14" fillId="0" borderId="0" xfId="0" applyFont="1" applyFill="1" applyBorder="1" applyAlignment="1">
      <alignment horizontal="left" wrapText="1"/>
    </xf>
    <xf numFmtId="0" fontId="15" fillId="0" borderId="0" xfId="0" applyFont="1" applyAlignment="1"/>
    <xf numFmtId="0" fontId="6" fillId="3" borderId="49" xfId="0" applyFont="1" applyFill="1" applyBorder="1" applyAlignment="1">
      <alignment wrapText="1"/>
    </xf>
    <xf numFmtId="0" fontId="6" fillId="3" borderId="50" xfId="0" applyFont="1" applyFill="1" applyBorder="1" applyAlignment="1">
      <alignment wrapText="1"/>
    </xf>
    <xf numFmtId="0" fontId="6" fillId="4" borderId="48" xfId="0" applyFont="1" applyFill="1" applyBorder="1" applyAlignment="1">
      <alignment wrapText="1"/>
    </xf>
    <xf numFmtId="0" fontId="6" fillId="3" borderId="48" xfId="0" applyFont="1" applyFill="1" applyBorder="1" applyAlignment="1">
      <alignment wrapText="1"/>
    </xf>
    <xf numFmtId="0" fontId="17" fillId="0" borderId="0" xfId="0" applyFont="1" applyAlignment="1"/>
    <xf numFmtId="0" fontId="14" fillId="0"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5" fillId="0" borderId="2" xfId="1" applyFont="1" applyBorder="1" applyAlignment="1">
      <alignment wrapText="1"/>
    </xf>
    <xf numFmtId="0" fontId="5" fillId="3" borderId="45" xfId="0" applyFont="1" applyFill="1" applyBorder="1"/>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6" fillId="0" borderId="0" xfId="0" applyFont="1" applyFill="1" applyAlignment="1">
      <alignment vertical="top"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10" fillId="0" borderId="0" xfId="0" applyFont="1" applyFill="1" applyBorder="1"/>
    <xf numFmtId="0" fontId="5" fillId="0" borderId="0" xfId="0" applyFont="1" applyFill="1" applyAlignment="1">
      <alignment horizontal="right"/>
    </xf>
    <xf numFmtId="0" fontId="25" fillId="0" borderId="1" xfId="0" applyFont="1" applyFill="1" applyBorder="1" applyAlignment="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Fill="1" applyBorder="1"/>
    <xf numFmtId="0" fontId="16"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6" fillId="0" borderId="0" xfId="0" applyFont="1" applyFill="1" applyAlignment="1">
      <alignment horizontal="left" vertical="top" wrapText="1"/>
    </xf>
    <xf numFmtId="0" fontId="10" fillId="0" borderId="10" xfId="0" applyFont="1" applyFill="1" applyBorder="1" applyAlignment="1">
      <alignment wrapText="1"/>
    </xf>
    <xf numFmtId="0" fontId="25" fillId="0" borderId="3" xfId="0" applyFont="1" applyFill="1" applyBorder="1" applyAlignment="1">
      <alignment horizontal="center"/>
    </xf>
    <xf numFmtId="0" fontId="16" fillId="0" borderId="1" xfId="0" applyFont="1" applyFill="1" applyBorder="1"/>
    <xf numFmtId="0" fontId="16" fillId="0" borderId="0" xfId="0" applyFont="1" applyFill="1" applyAlignment="1">
      <alignment wrapText="1"/>
    </xf>
    <xf numFmtId="0" fontId="16" fillId="0" borderId="0" xfId="0" applyFont="1" applyFill="1" applyAlignment="1">
      <alignment horizontal="right"/>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3" borderId="3" xfId="0" applyFont="1" applyFill="1" applyBorder="1"/>
    <xf numFmtId="0" fontId="16" fillId="0" borderId="1" xfId="0" applyFont="1" applyBorder="1"/>
    <xf numFmtId="0" fontId="16" fillId="0" borderId="5" xfId="0" applyFont="1" applyFill="1" applyBorder="1"/>
    <xf numFmtId="0" fontId="16" fillId="0" borderId="8" xfId="0" applyFont="1" applyBorder="1"/>
    <xf numFmtId="0" fontId="16" fillId="0" borderId="8" xfId="0" applyFont="1" applyFill="1" applyBorder="1"/>
    <xf numFmtId="0" fontId="16" fillId="0" borderId="36" xfId="0" applyFont="1" applyFill="1" applyBorder="1"/>
    <xf numFmtId="0" fontId="16" fillId="3" borderId="9" xfId="0" applyFont="1" applyFill="1" applyBorder="1"/>
    <xf numFmtId="0" fontId="5" fillId="0" borderId="2" xfId="0" applyFont="1" applyFill="1" applyBorder="1" applyAlignment="1">
      <alignment wrapText="1"/>
    </xf>
    <xf numFmtId="0" fontId="6" fillId="0" borderId="0" xfId="0" applyFont="1"/>
    <xf numFmtId="0" fontId="16"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10" fillId="0" borderId="11" xfId="0" applyFont="1" applyFill="1" applyBorder="1" applyAlignment="1">
      <alignment horizontal="center" wrapText="1"/>
    </xf>
    <xf numFmtId="0" fontId="16" fillId="0" borderId="2" xfId="0" applyFont="1" applyBorder="1" applyAlignment="1">
      <alignment wrapText="1"/>
    </xf>
    <xf numFmtId="0" fontId="16"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6" fillId="3" borderId="11" xfId="0" applyNumberFormat="1" applyFont="1" applyFill="1" applyBorder="1" applyAlignment="1">
      <alignment horizontal="center"/>
    </xf>
    <xf numFmtId="0" fontId="16" fillId="0" borderId="35" xfId="0" applyFont="1" applyFill="1" applyBorder="1" applyAlignment="1">
      <alignment wrapText="1"/>
    </xf>
    <xf numFmtId="0" fontId="16" fillId="0" borderId="38" xfId="0" applyFont="1" applyFill="1" applyBorder="1"/>
    <xf numFmtId="0" fontId="16" fillId="0" borderId="39" xfId="0" applyFont="1" applyFill="1" applyBorder="1"/>
    <xf numFmtId="0" fontId="16" fillId="2" borderId="23" xfId="0" applyFont="1" applyFill="1" applyBorder="1" applyAlignment="1">
      <alignment horizontal="right"/>
    </xf>
    <xf numFmtId="0" fontId="16" fillId="3" borderId="24" xfId="0" applyFont="1" applyFill="1" applyBorder="1"/>
    <xf numFmtId="0" fontId="16" fillId="0" borderId="19" xfId="0" applyFont="1" applyFill="1" applyBorder="1" applyAlignment="1">
      <alignment wrapText="1"/>
    </xf>
    <xf numFmtId="0" fontId="16" fillId="0" borderId="18" xfId="0" applyFont="1" applyFill="1" applyBorder="1"/>
    <xf numFmtId="0" fontId="16" fillId="0" borderId="20" xfId="0" applyFont="1" applyFill="1" applyBorder="1"/>
    <xf numFmtId="0" fontId="16" fillId="0" borderId="10" xfId="0" applyFont="1" applyFill="1" applyBorder="1" applyAlignment="1">
      <alignment wrapText="1"/>
    </xf>
    <xf numFmtId="0" fontId="16" fillId="0" borderId="11" xfId="0" applyFont="1" applyFill="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5"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53"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16" fillId="0" borderId="0" xfId="0" applyFont="1" applyFill="1" applyAlignment="1">
      <alignment horizontal="left" vertical="top" wrapText="1"/>
    </xf>
    <xf numFmtId="0" fontId="6" fillId="0" borderId="3" xfId="0" applyFont="1" applyFill="1" applyBorder="1" applyAlignment="1">
      <alignment horizontal="right" wrapText="1"/>
    </xf>
    <xf numFmtId="49" fontId="5" fillId="3" borderId="3" xfId="0" applyNumberFormat="1" applyFont="1" applyFill="1" applyBorder="1" applyAlignment="1">
      <alignment horizontal="right"/>
    </xf>
    <xf numFmtId="0" fontId="16"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6"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3" fontId="16" fillId="0" borderId="1" xfId="0" applyNumberFormat="1" applyFont="1" applyBorder="1" applyAlignment="1">
      <alignment horizontal="right"/>
    </xf>
    <xf numFmtId="0" fontId="6" fillId="3" borderId="15" xfId="0" applyFont="1" applyFill="1" applyBorder="1"/>
    <xf numFmtId="0" fontId="6" fillId="0" borderId="2" xfId="0" applyFont="1" applyFill="1" applyBorder="1" applyAlignment="1">
      <alignment horizontal="left" wrapText="1"/>
    </xf>
    <xf numFmtId="0" fontId="10" fillId="0" borderId="37" xfId="0" applyFont="1" applyFill="1" applyBorder="1" applyAlignment="1">
      <alignment wrapText="1"/>
    </xf>
    <xf numFmtId="0" fontId="10" fillId="0" borderId="59"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2" xfId="0" applyFont="1" applyFill="1" applyBorder="1" applyAlignment="1">
      <alignment wrapText="1"/>
    </xf>
    <xf numFmtId="0" fontId="25" fillId="2" borderId="22" xfId="0" applyFont="1" applyFill="1" applyBorder="1" applyAlignment="1">
      <alignment wrapText="1"/>
    </xf>
    <xf numFmtId="0" fontId="16" fillId="2" borderId="24" xfId="0" applyFont="1" applyFill="1" applyBorder="1"/>
    <xf numFmtId="0" fontId="16" fillId="3" borderId="23" xfId="0" applyFont="1" applyFill="1" applyBorder="1"/>
    <xf numFmtId="17" fontId="11"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10" fillId="3" borderId="35" xfId="0" applyFont="1" applyFill="1" applyBorder="1" applyAlignment="1">
      <alignment wrapText="1"/>
    </xf>
    <xf numFmtId="0" fontId="10" fillId="4" borderId="10" xfId="0" applyFont="1" applyFill="1" applyBorder="1"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5" fillId="2" borderId="14" xfId="0" applyFont="1" applyFill="1" applyBorder="1" applyAlignment="1">
      <alignment wrapText="1"/>
    </xf>
    <xf numFmtId="0" fontId="16" fillId="3" borderId="38" xfId="0" applyFont="1" applyFill="1" applyBorder="1"/>
    <xf numFmtId="0" fontId="16" fillId="3" borderId="40" xfId="0"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4" fillId="0" borderId="0" xfId="0" applyFont="1"/>
    <xf numFmtId="165" fontId="0" fillId="0" borderId="0" xfId="0" applyNumberFormat="1"/>
    <xf numFmtId="165" fontId="0" fillId="0" borderId="0" xfId="0" applyNumberFormat="1" applyAlignment="1">
      <alignment horizontal="left"/>
    </xf>
    <xf numFmtId="165" fontId="0" fillId="0" borderId="0" xfId="0" applyNumberFormat="1" applyAlignment="1">
      <alignment horizontal="left" wrapText="1"/>
    </xf>
    <xf numFmtId="166" fontId="10" fillId="3" borderId="38" xfId="0" applyNumberFormat="1" applyFont="1" applyFill="1" applyBorder="1" applyAlignment="1">
      <alignment horizontal="right"/>
    </xf>
    <xf numFmtId="166" fontId="10" fillId="3" borderId="38" xfId="0" applyNumberFormat="1" applyFont="1" applyFill="1" applyBorder="1"/>
    <xf numFmtId="166" fontId="10" fillId="4" borderId="11" xfId="0" applyNumberFormat="1" applyFont="1" applyFill="1" applyBorder="1" applyAlignment="1">
      <alignment horizontal="right"/>
    </xf>
    <xf numFmtId="166" fontId="10" fillId="4" borderId="11" xfId="0" applyNumberFormat="1" applyFont="1" applyFill="1" applyBorder="1"/>
    <xf numFmtId="0" fontId="15" fillId="0" borderId="0" xfId="0" applyFont="1"/>
    <xf numFmtId="0" fontId="6" fillId="3" borderId="3" xfId="0" applyFont="1" applyFill="1" applyBorder="1" applyAlignment="1">
      <alignment horizontal="center" wrapText="1"/>
    </xf>
    <xf numFmtId="0" fontId="16" fillId="0" borderId="38" xfId="0" applyFont="1" applyBorder="1"/>
    <xf numFmtId="0" fontId="10" fillId="3" borderId="35" xfId="0" applyFont="1" applyFill="1" applyBorder="1" applyAlignment="1">
      <alignment horizontal="left" wrapText="1"/>
    </xf>
    <xf numFmtId="0" fontId="13"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NumberFormat="1" applyFont="1" applyFill="1" applyBorder="1" applyAlignment="1">
      <alignment horizontal="center"/>
    </xf>
    <xf numFmtId="0" fontId="25" fillId="2" borderId="1" xfId="0" applyFont="1" applyFill="1" applyBorder="1" applyAlignment="1">
      <alignment horizontal="right"/>
    </xf>
    <xf numFmtId="0" fontId="16" fillId="3" borderId="7" xfId="0" applyFont="1" applyFill="1" applyBorder="1" applyAlignment="1">
      <alignment wrapText="1"/>
    </xf>
    <xf numFmtId="0" fontId="16" fillId="3" borderId="8" xfId="0" applyNumberFormat="1" applyFont="1" applyFill="1" applyBorder="1" applyAlignment="1">
      <alignment horizontal="center"/>
    </xf>
    <xf numFmtId="0" fontId="10" fillId="3" borderId="58" xfId="0" applyFont="1" applyFill="1" applyBorder="1" applyAlignment="1">
      <alignment wrapText="1"/>
    </xf>
    <xf numFmtId="0" fontId="16" fillId="3" borderId="45" xfId="0" applyNumberFormat="1" applyFont="1" applyFill="1" applyBorder="1" applyAlignment="1">
      <alignment horizontal="center"/>
    </xf>
    <xf numFmtId="0" fontId="16" fillId="3" borderId="45" xfId="0" applyFont="1" applyFill="1" applyBorder="1"/>
    <xf numFmtId="0" fontId="16" fillId="3" borderId="46" xfId="0" applyFont="1" applyFill="1" applyBorder="1"/>
    <xf numFmtId="49" fontId="16" fillId="0" borderId="8" xfId="0" applyNumberFormat="1" applyFont="1" applyBorder="1" applyAlignment="1">
      <alignment horizontal="right"/>
    </xf>
    <xf numFmtId="0" fontId="16" fillId="0" borderId="2" xfId="0" applyFont="1" applyFill="1" applyBorder="1" applyAlignment="1">
      <alignment wrapText="1"/>
    </xf>
    <xf numFmtId="0" fontId="16" fillId="0" borderId="1" xfId="0" applyNumberFormat="1"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0" fontId="10" fillId="0" borderId="11" xfId="0" applyFont="1" applyBorder="1" applyAlignment="1">
      <alignment horizontal="center" wrapText="1"/>
    </xf>
    <xf numFmtId="0" fontId="16" fillId="2" borderId="23" xfId="0" applyFont="1" applyFill="1" applyBorder="1"/>
    <xf numFmtId="0" fontId="10" fillId="2" borderId="68" xfId="0" applyFont="1" applyFill="1" applyBorder="1" applyAlignment="1">
      <alignment wrapText="1"/>
    </xf>
    <xf numFmtId="0" fontId="10" fillId="4" borderId="57" xfId="0" applyFont="1" applyFill="1" applyBorder="1" applyAlignment="1">
      <alignment wrapText="1"/>
    </xf>
    <xf numFmtId="0" fontId="10" fillId="4" borderId="7" xfId="0" applyFont="1" applyFill="1" applyBorder="1" applyAlignment="1">
      <alignment wrapText="1"/>
    </xf>
    <xf numFmtId="0" fontId="10" fillId="4" borderId="74" xfId="0" applyFont="1" applyFill="1" applyBorder="1" applyAlignment="1">
      <alignment wrapText="1"/>
    </xf>
    <xf numFmtId="0" fontId="10" fillId="3" borderId="67" xfId="0" applyFont="1" applyFill="1" applyBorder="1" applyAlignment="1">
      <alignment wrapText="1"/>
    </xf>
    <xf numFmtId="0" fontId="10" fillId="3" borderId="22" xfId="0" applyFont="1" applyFill="1" applyBorder="1" applyAlignment="1">
      <alignment wrapText="1"/>
    </xf>
    <xf numFmtId="0" fontId="16" fillId="2" borderId="68" xfId="0" applyFont="1" applyFill="1" applyBorder="1" applyAlignment="1">
      <alignment horizontal="right"/>
    </xf>
    <xf numFmtId="0" fontId="16" fillId="0" borderId="5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4" fillId="0" borderId="0" xfId="0" applyFont="1" applyFill="1" applyAlignment="1">
      <alignment vertical="center"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5" fillId="0" borderId="30" xfId="0" applyFont="1" applyFill="1" applyBorder="1" applyAlignment="1">
      <alignment horizontal="center" wrapText="1"/>
    </xf>
    <xf numFmtId="0" fontId="15" fillId="0" borderId="16" xfId="0" applyFont="1" applyFill="1" applyBorder="1" applyAlignment="1">
      <alignment horizontal="center" wrapText="1"/>
    </xf>
    <xf numFmtId="0" fontId="25" fillId="0" borderId="5" xfId="0" applyFont="1" applyFill="1" applyBorder="1" applyAlignment="1"/>
    <xf numFmtId="0" fontId="16" fillId="0" borderId="0" xfId="0" applyFont="1" applyFill="1" applyAlignment="1">
      <alignment vertical="top"/>
    </xf>
    <xf numFmtId="0" fontId="6" fillId="0" borderId="1" xfId="0" applyFont="1" applyBorder="1" applyAlignment="1">
      <alignment horizontal="center" wrapText="1"/>
    </xf>
    <xf numFmtId="3" fontId="5" fillId="0" borderId="1" xfId="0" applyNumberFormat="1" applyFont="1" applyBorder="1" applyAlignment="1">
      <alignment horizontal="right"/>
    </xf>
    <xf numFmtId="3" fontId="5" fillId="0" borderId="3" xfId="0" applyNumberFormat="1" applyFont="1" applyBorder="1" applyAlignment="1"/>
    <xf numFmtId="3" fontId="16" fillId="0" borderId="1" xfId="0" applyNumberFormat="1" applyFont="1" applyBorder="1" applyAlignment="1">
      <alignment horizontal="right" wrapText="1"/>
    </xf>
    <xf numFmtId="0" fontId="16" fillId="0" borderId="10" xfId="0" applyFont="1" applyBorder="1" applyAlignment="1">
      <alignment wrapText="1"/>
    </xf>
    <xf numFmtId="3" fontId="16" fillId="0" borderId="11" xfId="0" applyNumberFormat="1" applyFont="1" applyBorder="1" applyAlignment="1">
      <alignment horizontal="right"/>
    </xf>
    <xf numFmtId="0" fontId="10" fillId="0" borderId="5" xfId="0" applyFont="1" applyBorder="1" applyAlignment="1">
      <alignment horizontal="center" wrapText="1"/>
    </xf>
    <xf numFmtId="0" fontId="10" fillId="0" borderId="1" xfId="0" applyFont="1" applyBorder="1" applyAlignment="1">
      <alignment horizontal="center" wrapText="1"/>
    </xf>
    <xf numFmtId="0" fontId="6" fillId="0" borderId="1" xfId="1" applyFont="1" applyBorder="1" applyAlignment="1">
      <alignment horizontal="center" wrapText="1"/>
    </xf>
    <xf numFmtId="0" fontId="25" fillId="0" borderId="0" xfId="0" applyFont="1" applyFill="1" applyBorder="1" applyAlignment="1"/>
    <xf numFmtId="0" fontId="25" fillId="0" borderId="0" xfId="0" applyFont="1" applyFill="1" applyBorder="1" applyAlignment="1">
      <alignment horizontal="center"/>
    </xf>
    <xf numFmtId="0" fontId="10" fillId="3" borderId="11" xfId="0" applyFont="1" applyFill="1" applyBorder="1" applyAlignment="1">
      <alignment wrapText="1"/>
    </xf>
    <xf numFmtId="0" fontId="10" fillId="0" borderId="0" xfId="0" applyFont="1" applyFill="1" applyBorder="1" applyAlignment="1">
      <alignment wrapText="1"/>
    </xf>
    <xf numFmtId="0" fontId="16" fillId="0" borderId="0" xfId="0" applyFont="1" applyAlignment="1"/>
    <xf numFmtId="0" fontId="6" fillId="0" borderId="10" xfId="0" applyFont="1" applyFill="1" applyBorder="1" applyAlignment="1">
      <alignment horizontal="left" wrapText="1"/>
    </xf>
    <xf numFmtId="0" fontId="6" fillId="0" borderId="1" xfId="0" applyFont="1" applyBorder="1" applyAlignment="1">
      <alignment horizontal="center" wrapText="1"/>
    </xf>
    <xf numFmtId="0" fontId="6" fillId="3" borderId="11" xfId="0" applyFont="1" applyFill="1" applyBorder="1" applyAlignment="1">
      <alignment wrapText="1"/>
    </xf>
    <xf numFmtId="1" fontId="5" fillId="0" borderId="1" xfId="0" applyNumberFormat="1" applyFont="1" applyFill="1" applyBorder="1" applyAlignment="1">
      <alignment horizontal="center"/>
    </xf>
    <xf numFmtId="1" fontId="6" fillId="3" borderId="1" xfId="0" applyNumberFormat="1" applyFont="1" applyFill="1" applyBorder="1" applyAlignment="1">
      <alignment horizontal="center"/>
    </xf>
    <xf numFmtId="1" fontId="6" fillId="3" borderId="3" xfId="0" applyNumberFormat="1" applyFont="1" applyFill="1" applyBorder="1" applyAlignment="1">
      <alignment horizontal="center"/>
    </xf>
    <xf numFmtId="2" fontId="7" fillId="2" borderId="3" xfId="0" applyNumberFormat="1" applyFont="1" applyFill="1" applyBorder="1" applyAlignment="1">
      <alignment horizontal="center"/>
    </xf>
    <xf numFmtId="0" fontId="14" fillId="0" borderId="1" xfId="0" applyFont="1" applyBorder="1" applyAlignment="1">
      <alignment horizontal="center"/>
    </xf>
    <xf numFmtId="1" fontId="0" fillId="0" borderId="1" xfId="0" applyNumberFormat="1" applyFont="1" applyFill="1" applyBorder="1" applyAlignment="1">
      <alignment horizontal="center"/>
    </xf>
    <xf numFmtId="0" fontId="11" fillId="3" borderId="1" xfId="0" applyFont="1" applyFill="1" applyBorder="1" applyAlignment="1">
      <alignment horizontal="center"/>
    </xf>
    <xf numFmtId="0" fontId="11" fillId="3" borderId="3" xfId="0" applyFont="1" applyFill="1" applyBorder="1" applyAlignment="1">
      <alignment horizontal="center"/>
    </xf>
    <xf numFmtId="1" fontId="23" fillId="3" borderId="1" xfId="0" applyNumberFormat="1" applyFont="1" applyFill="1" applyBorder="1" applyAlignment="1">
      <alignment horizontal="center"/>
    </xf>
    <xf numFmtId="1" fontId="23" fillId="3" borderId="3" xfId="0" applyNumberFormat="1" applyFont="1" applyFill="1" applyBorder="1" applyAlignment="1">
      <alignment horizontal="center"/>
    </xf>
    <xf numFmtId="1" fontId="5" fillId="4" borderId="1" xfId="0" applyNumberFormat="1" applyFont="1" applyFill="1" applyBorder="1" applyAlignment="1">
      <alignment horizontal="center" wrapText="1"/>
    </xf>
    <xf numFmtId="1" fontId="6" fillId="3" borderId="1" xfId="0" applyNumberFormat="1" applyFont="1" applyFill="1" applyBorder="1" applyAlignment="1">
      <alignment horizontal="center" wrapText="1"/>
    </xf>
    <xf numFmtId="1" fontId="6" fillId="3" borderId="3" xfId="0" applyNumberFormat="1" applyFont="1" applyFill="1" applyBorder="1" applyAlignment="1">
      <alignment horizontal="center" wrapText="1"/>
    </xf>
    <xf numFmtId="1" fontId="5" fillId="4" borderId="13" xfId="0" applyNumberFormat="1" applyFont="1" applyFill="1" applyBorder="1" applyAlignment="1">
      <alignment horizontal="center" wrapText="1"/>
    </xf>
    <xf numFmtId="2" fontId="34" fillId="4" borderId="13" xfId="0" applyNumberFormat="1" applyFont="1" applyFill="1" applyBorder="1" applyAlignment="1">
      <alignment horizontal="center" wrapText="1"/>
    </xf>
    <xf numFmtId="2" fontId="23" fillId="3" borderId="1" xfId="0" applyNumberFormat="1" applyFont="1" applyFill="1" applyBorder="1" applyAlignment="1">
      <alignment horizontal="center"/>
    </xf>
    <xf numFmtId="0" fontId="35" fillId="3" borderId="11" xfId="0" applyFont="1" applyFill="1" applyBorder="1" applyAlignment="1">
      <alignment horizontal="center"/>
    </xf>
    <xf numFmtId="0" fontId="35" fillId="3" borderId="4" xfId="0" applyFont="1" applyFill="1" applyBorder="1" applyAlignment="1">
      <alignment horizontal="center"/>
    </xf>
    <xf numFmtId="0" fontId="7" fillId="0" borderId="5" xfId="0" applyFont="1" applyFill="1" applyBorder="1" applyAlignment="1">
      <alignment horizontal="right" wrapText="1"/>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8" fillId="0" borderId="0" xfId="0" applyFont="1" applyAlignment="1">
      <alignment horizontal="left" vertical="top"/>
    </xf>
    <xf numFmtId="0" fontId="6" fillId="0" borderId="1" xfId="0" applyFont="1" applyBorder="1" applyAlignment="1">
      <alignment horizontal="center" wrapText="1"/>
    </xf>
    <xf numFmtId="0" fontId="5" fillId="0" borderId="0" xfId="0" applyFont="1" applyAlignment="1">
      <alignment horizontal="left"/>
    </xf>
    <xf numFmtId="0" fontId="6" fillId="0" borderId="5" xfId="0" applyFont="1" applyBorder="1" applyAlignment="1">
      <alignment horizontal="center" wrapText="1"/>
    </xf>
    <xf numFmtId="0" fontId="6" fillId="2" borderId="1" xfId="0" applyFont="1" applyFill="1" applyBorder="1" applyAlignment="1">
      <alignment horizontal="center" wrapText="1"/>
    </xf>
    <xf numFmtId="0" fontId="25" fillId="2" borderId="30" xfId="0" applyFont="1" applyFill="1" applyBorder="1" applyAlignment="1">
      <alignment horizontal="center"/>
    </xf>
    <xf numFmtId="0" fontId="25" fillId="2" borderId="31" xfId="0" applyFont="1" applyFill="1" applyBorder="1" applyAlignment="1">
      <alignment horizontal="center"/>
    </xf>
    <xf numFmtId="0" fontId="25" fillId="2" borderId="17" xfId="0" applyFont="1" applyFill="1" applyBorder="1" applyAlignment="1">
      <alignment horizontal="center"/>
    </xf>
    <xf numFmtId="0" fontId="25" fillId="2" borderId="1" xfId="0" applyFont="1" applyFill="1" applyBorder="1" applyAlignment="1">
      <alignment horizontal="center"/>
    </xf>
    <xf numFmtId="49" fontId="16" fillId="0" borderId="1" xfId="0" applyNumberFormat="1" applyFont="1" applyFill="1" applyBorder="1" applyAlignment="1">
      <alignment horizontal="right"/>
    </xf>
    <xf numFmtId="0" fontId="19" fillId="6" borderId="22" xfId="0" applyFont="1" applyFill="1" applyBorder="1" applyAlignment="1">
      <alignment horizontal="left" vertical="center"/>
    </xf>
    <xf numFmtId="0" fontId="14" fillId="0" borderId="9" xfId="0" applyFont="1" applyFill="1" applyBorder="1" applyAlignment="1">
      <alignment horizontal="right" wrapText="1"/>
    </xf>
    <xf numFmtId="0" fontId="14" fillId="0" borderId="4" xfId="0" applyFont="1" applyFill="1" applyBorder="1" applyAlignment="1">
      <alignment horizontal="right" wrapText="1"/>
    </xf>
    <xf numFmtId="49" fontId="6" fillId="3" borderId="3" xfId="0" applyNumberFormat="1" applyFont="1" applyFill="1" applyBorder="1" applyAlignment="1">
      <alignment horizontal="right" wrapText="1"/>
    </xf>
    <xf numFmtId="0" fontId="6" fillId="0" borderId="11" xfId="0" applyFont="1" applyBorder="1"/>
    <xf numFmtId="0" fontId="5" fillId="0" borderId="0" xfId="0" applyFont="1" applyBorder="1"/>
    <xf numFmtId="0" fontId="6" fillId="0" borderId="0" xfId="0" applyFont="1" applyBorder="1"/>
    <xf numFmtId="0" fontId="6" fillId="0" borderId="0" xfId="0" applyFont="1" applyBorder="1" applyAlignment="1">
      <alignment horizontal="center" wrapText="1"/>
    </xf>
    <xf numFmtId="0" fontId="6" fillId="0" borderId="0" xfId="0" applyFont="1" applyBorder="1" applyAlignment="1">
      <alignment horizontal="center" vertical="center" wrapText="1"/>
    </xf>
    <xf numFmtId="49" fontId="10" fillId="3" borderId="3" xfId="0" applyNumberFormat="1" applyFont="1" applyFill="1" applyBorder="1" applyAlignment="1">
      <alignment horizontal="right" wrapText="1"/>
    </xf>
    <xf numFmtId="0" fontId="16" fillId="0" borderId="3" xfId="0" applyFont="1" applyBorder="1" applyAlignment="1">
      <alignment horizontal="right" wrapText="1"/>
    </xf>
    <xf numFmtId="0" fontId="5" fillId="0" borderId="0" xfId="0" applyFont="1" applyFill="1" applyBorder="1" applyAlignment="1">
      <alignment horizontal="right"/>
    </xf>
    <xf numFmtId="0" fontId="6" fillId="0" borderId="0" xfId="0" applyFont="1" applyFill="1" applyBorder="1" applyAlignment="1">
      <alignment horizontal="right" wrapText="1"/>
    </xf>
    <xf numFmtId="0" fontId="16" fillId="0" borderId="0" xfId="0" applyFont="1" applyFill="1" applyBorder="1" applyAlignment="1">
      <alignment wrapText="1"/>
    </xf>
    <xf numFmtId="0" fontId="16" fillId="0" borderId="1" xfId="0" applyFont="1" applyBorder="1" applyAlignment="1">
      <alignment horizontal="right"/>
    </xf>
    <xf numFmtId="0" fontId="16" fillId="3" borderId="3" xfId="0" applyFont="1" applyFill="1" applyBorder="1" applyAlignment="1">
      <alignment horizontal="right"/>
    </xf>
    <xf numFmtId="0" fontId="16" fillId="0" borderId="8" xfId="0" applyFont="1" applyBorder="1" applyAlignment="1">
      <alignment horizontal="right"/>
    </xf>
    <xf numFmtId="0" fontId="16" fillId="3" borderId="3" xfId="0" applyFont="1" applyFill="1" applyBorder="1" applyAlignment="1">
      <alignment wrapText="1"/>
    </xf>
    <xf numFmtId="0" fontId="16" fillId="3" borderId="11" xfId="0" applyFont="1" applyFill="1" applyBorder="1"/>
    <xf numFmtId="0" fontId="16" fillId="3" borderId="4" xfId="0" applyFont="1" applyFill="1" applyBorder="1"/>
    <xf numFmtId="0" fontId="16" fillId="3" borderId="1" xfId="0" applyFont="1" applyFill="1" applyBorder="1" applyAlignment="1">
      <alignment wrapText="1"/>
    </xf>
    <xf numFmtId="0" fontId="16" fillId="2" borderId="3" xfId="0" applyFont="1" applyFill="1" applyBorder="1" applyAlignment="1">
      <alignment wrapText="1"/>
    </xf>
    <xf numFmtId="0" fontId="16" fillId="4" borderId="3" xfId="0" applyFont="1" applyFill="1" applyBorder="1"/>
    <xf numFmtId="0" fontId="16" fillId="3" borderId="8" xfId="0" applyFont="1" applyFill="1" applyBorder="1"/>
    <xf numFmtId="0" fontId="16" fillId="4" borderId="9" xfId="0" applyFont="1" applyFill="1" applyBorder="1"/>
    <xf numFmtId="0" fontId="16" fillId="0" borderId="1" xfId="0" applyFont="1" applyFill="1" applyBorder="1" applyAlignment="1">
      <alignment horizontal="right" vertical="center"/>
    </xf>
    <xf numFmtId="0" fontId="16" fillId="0" borderId="26" xfId="0" applyFont="1" applyFill="1" applyBorder="1" applyAlignment="1">
      <alignment horizontal="right" vertical="center"/>
    </xf>
    <xf numFmtId="0" fontId="16" fillId="0" borderId="37" xfId="0" applyFont="1" applyFill="1" applyBorder="1" applyAlignment="1">
      <alignment horizontal="right" vertical="center"/>
    </xf>
    <xf numFmtId="0" fontId="16" fillId="0" borderId="8" xfId="0" applyFont="1" applyFill="1" applyBorder="1" applyAlignment="1">
      <alignment horizontal="right" vertical="center"/>
    </xf>
    <xf numFmtId="0" fontId="16" fillId="3" borderId="9" xfId="0" applyFont="1" applyFill="1" applyBorder="1" applyAlignment="1">
      <alignment horizontal="right"/>
    </xf>
    <xf numFmtId="0" fontId="16" fillId="0" borderId="11" xfId="0" applyFont="1" applyBorder="1" applyAlignment="1">
      <alignment horizontal="right"/>
    </xf>
    <xf numFmtId="0" fontId="16" fillId="3" borderId="4" xfId="0" applyFont="1" applyFill="1" applyBorder="1" applyAlignment="1">
      <alignment horizontal="right"/>
    </xf>
    <xf numFmtId="0" fontId="16" fillId="0" borderId="2" xfId="0" applyFont="1" applyFill="1" applyBorder="1" applyAlignment="1">
      <alignment horizontal="right" vertical="center"/>
    </xf>
    <xf numFmtId="0" fontId="16" fillId="0" borderId="50" xfId="0" applyFont="1" applyFill="1" applyBorder="1" applyAlignment="1">
      <alignment horizontal="right" vertical="center"/>
    </xf>
    <xf numFmtId="0" fontId="16" fillId="0" borderId="11" xfId="0" applyFont="1" applyFill="1" applyBorder="1" applyAlignment="1">
      <alignment horizontal="right" vertical="center"/>
    </xf>
    <xf numFmtId="0" fontId="25" fillId="2" borderId="23" xfId="0" applyFont="1" applyFill="1" applyBorder="1" applyAlignment="1">
      <alignment horizontal="right"/>
    </xf>
    <xf numFmtId="0" fontId="16" fillId="0" borderId="1" xfId="0" applyFont="1" applyFill="1" applyBorder="1" applyAlignment="1">
      <alignment horizontal="right"/>
    </xf>
    <xf numFmtId="0" fontId="16" fillId="0" borderId="5" xfId="0" applyFont="1" applyFill="1" applyBorder="1" applyAlignment="1">
      <alignment horizontal="right"/>
    </xf>
    <xf numFmtId="0" fontId="16" fillId="0" borderId="26" xfId="0" applyFont="1" applyBorder="1" applyAlignment="1">
      <alignment horizontal="right" vertical="center"/>
    </xf>
    <xf numFmtId="0" fontId="16" fillId="0" borderId="1" xfId="0" applyFont="1" applyBorder="1" applyAlignment="1">
      <alignment horizontal="right" vertical="center"/>
    </xf>
    <xf numFmtId="0" fontId="10" fillId="3" borderId="1" xfId="0" applyFont="1" applyFill="1" applyBorder="1" applyAlignment="1">
      <alignment horizontal="right"/>
    </xf>
    <xf numFmtId="0" fontId="10" fillId="3" borderId="3" xfId="0" applyFont="1" applyFill="1" applyBorder="1" applyAlignment="1">
      <alignment horizontal="right"/>
    </xf>
    <xf numFmtId="0" fontId="16" fillId="3" borderId="3" xfId="0" applyFont="1" applyFill="1" applyBorder="1" applyAlignment="1">
      <alignment horizontal="right" wrapText="1"/>
    </xf>
    <xf numFmtId="0" fontId="16" fillId="3" borderId="6" xfId="0" applyFont="1" applyFill="1" applyBorder="1" applyAlignment="1">
      <alignment horizontal="right" wrapText="1"/>
    </xf>
    <xf numFmtId="0" fontId="10" fillId="3" borderId="1" xfId="0" applyFont="1" applyFill="1" applyBorder="1"/>
    <xf numFmtId="0" fontId="10" fillId="3" borderId="3" xfId="0" applyFont="1" applyFill="1" applyBorder="1"/>
    <xf numFmtId="0" fontId="16" fillId="0" borderId="1" xfId="0" applyFont="1" applyFill="1" applyBorder="1" applyAlignment="1"/>
    <xf numFmtId="0" fontId="16" fillId="3" borderId="6" xfId="0" applyFont="1" applyFill="1" applyBorder="1" applyAlignment="1">
      <alignment wrapText="1"/>
    </xf>
    <xf numFmtId="0" fontId="16" fillId="0" borderId="26" xfId="0" applyFont="1" applyFill="1" applyBorder="1" applyAlignment="1">
      <alignment horizontal="right"/>
    </xf>
    <xf numFmtId="49" fontId="16" fillId="0" borderId="11" xfId="0" applyNumberFormat="1" applyFont="1" applyBorder="1" applyAlignment="1">
      <alignment horizontal="right"/>
    </xf>
    <xf numFmtId="0" fontId="10" fillId="3" borderId="41" xfId="0" applyFont="1" applyFill="1" applyBorder="1" applyAlignment="1">
      <alignment wrapText="1"/>
    </xf>
    <xf numFmtId="0" fontId="16" fillId="3" borderId="42" xfId="0" applyNumberFormat="1" applyFont="1" applyFill="1" applyBorder="1" applyAlignment="1">
      <alignment horizontal="center"/>
    </xf>
    <xf numFmtId="0" fontId="10" fillId="3" borderId="42" xfId="0" applyFont="1" applyFill="1" applyBorder="1" applyAlignment="1">
      <alignment horizontal="right"/>
    </xf>
    <xf numFmtId="0" fontId="10" fillId="3" borderId="43" xfId="0" applyFont="1" applyFill="1" applyBorder="1" applyAlignment="1">
      <alignment horizontal="right"/>
    </xf>
    <xf numFmtId="0" fontId="10" fillId="3" borderId="44" xfId="0" applyFont="1" applyFill="1" applyBorder="1" applyAlignment="1">
      <alignment horizontal="right"/>
    </xf>
    <xf numFmtId="0" fontId="16" fillId="0" borderId="1" xfId="0" applyNumberFormat="1" applyFont="1" applyFill="1" applyBorder="1" applyAlignment="1">
      <alignment horizontal="center"/>
    </xf>
    <xf numFmtId="0" fontId="16" fillId="0" borderId="11" xfId="0" applyNumberFormat="1" applyFont="1" applyFill="1" applyBorder="1" applyAlignment="1">
      <alignment horizontal="center"/>
    </xf>
    <xf numFmtId="0" fontId="16" fillId="0" borderId="11" xfId="0" applyFont="1" applyFill="1" applyBorder="1" applyAlignment="1">
      <alignment horizontal="right"/>
    </xf>
    <xf numFmtId="0" fontId="6" fillId="3" borderId="11" xfId="0" applyFont="1" applyFill="1" applyBorder="1" applyAlignment="1">
      <alignment horizontal="center" wrapText="1"/>
    </xf>
    <xf numFmtId="0" fontId="7" fillId="2" borderId="1" xfId="0" applyFont="1" applyFill="1" applyBorder="1" applyAlignment="1">
      <alignment horizontal="right"/>
    </xf>
    <xf numFmtId="0" fontId="7" fillId="2" borderId="14" xfId="0" applyFont="1" applyFill="1" applyBorder="1" applyAlignment="1"/>
    <xf numFmtId="0" fontId="16" fillId="0" borderId="1" xfId="0" applyFont="1" applyBorder="1" applyAlignment="1">
      <alignment horizontal="center"/>
    </xf>
    <xf numFmtId="0" fontId="16" fillId="0" borderId="5" xfId="0" applyFont="1" applyBorder="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26" xfId="0" applyFont="1" applyBorder="1" applyAlignment="1">
      <alignment horizontal="center"/>
    </xf>
    <xf numFmtId="0" fontId="10" fillId="3" borderId="53" xfId="0" applyFont="1" applyFill="1" applyBorder="1" applyAlignment="1">
      <alignment horizontal="center"/>
    </xf>
    <xf numFmtId="0" fontId="16" fillId="0" borderId="8" xfId="0" applyFont="1" applyBorder="1" applyAlignment="1">
      <alignment horizontal="center"/>
    </xf>
    <xf numFmtId="0" fontId="16" fillId="0" borderId="36" xfId="0" applyFont="1" applyBorder="1" applyAlignment="1">
      <alignment horizontal="center"/>
    </xf>
    <xf numFmtId="0" fontId="16" fillId="0" borderId="7" xfId="0" applyFont="1" applyBorder="1" applyAlignment="1">
      <alignment horizontal="center"/>
    </xf>
    <xf numFmtId="0" fontId="16" fillId="0" borderId="9" xfId="0" applyFont="1" applyBorder="1" applyAlignment="1">
      <alignment horizontal="center"/>
    </xf>
    <xf numFmtId="0" fontId="16" fillId="0" borderId="37" xfId="0" applyFont="1" applyBorder="1" applyAlignment="1">
      <alignment horizontal="center"/>
    </xf>
    <xf numFmtId="0" fontId="10" fillId="3" borderId="61" xfId="0" applyFont="1" applyFill="1" applyBorder="1" applyAlignment="1">
      <alignment horizontal="center"/>
    </xf>
    <xf numFmtId="0" fontId="16" fillId="0" borderId="15" xfId="0" applyFont="1" applyBorder="1" applyAlignment="1">
      <alignment horizontal="center"/>
    </xf>
    <xf numFmtId="0" fontId="16" fillId="0" borderId="30" xfId="0" applyFont="1" applyBorder="1" applyAlignment="1">
      <alignment horizontal="center"/>
    </xf>
    <xf numFmtId="0" fontId="16" fillId="0" borderId="14" xfId="0" applyFont="1" applyBorder="1" applyAlignment="1">
      <alignment horizontal="center"/>
    </xf>
    <xf numFmtId="0" fontId="16" fillId="0" borderId="16" xfId="0" applyFont="1" applyBorder="1" applyAlignment="1">
      <alignment horizontal="center"/>
    </xf>
    <xf numFmtId="0" fontId="16" fillId="0" borderId="32" xfId="0" applyFont="1" applyBorder="1" applyAlignment="1">
      <alignment horizontal="center"/>
    </xf>
    <xf numFmtId="0" fontId="10" fillId="3" borderId="54" xfId="0" applyFont="1" applyFill="1" applyBorder="1" applyAlignment="1">
      <alignment horizontal="center"/>
    </xf>
    <xf numFmtId="0" fontId="7" fillId="2" borderId="35" xfId="0" applyFont="1" applyFill="1" applyBorder="1" applyAlignment="1"/>
    <xf numFmtId="0" fontId="10" fillId="2" borderId="58" xfId="0" applyFont="1" applyFill="1" applyBorder="1" applyAlignment="1">
      <alignment horizontal="left"/>
    </xf>
    <xf numFmtId="0" fontId="10" fillId="0" borderId="45" xfId="0" applyFont="1" applyBorder="1" applyAlignment="1">
      <alignment horizontal="center"/>
    </xf>
    <xf numFmtId="0" fontId="10" fillId="0" borderId="72" xfId="0" applyFont="1" applyBorder="1" applyAlignment="1">
      <alignment horizontal="center"/>
    </xf>
    <xf numFmtId="0" fontId="10" fillId="0" borderId="58" xfId="0" applyFont="1" applyBorder="1" applyAlignment="1">
      <alignment horizontal="center"/>
    </xf>
    <xf numFmtId="0" fontId="10" fillId="0" borderId="46" xfId="0" applyFont="1" applyBorder="1" applyAlignment="1">
      <alignment horizontal="center"/>
    </xf>
    <xf numFmtId="0" fontId="10" fillId="0" borderId="76" xfId="0" applyFont="1" applyBorder="1" applyAlignment="1">
      <alignment horizontal="center"/>
    </xf>
    <xf numFmtId="0" fontId="10" fillId="3" borderId="77" xfId="0" applyFont="1" applyFill="1" applyBorder="1" applyAlignment="1">
      <alignment horizontal="center"/>
    </xf>
    <xf numFmtId="42" fontId="6" fillId="0" borderId="3" xfId="0" applyNumberFormat="1" applyFont="1" applyFill="1" applyBorder="1" applyAlignment="1">
      <alignment horizontal="right" wrapText="1"/>
    </xf>
    <xf numFmtId="42" fontId="6" fillId="3" borderId="4" xfId="0" applyNumberFormat="1" applyFont="1" applyFill="1" applyBorder="1" applyAlignment="1">
      <alignment horizontal="right"/>
    </xf>
    <xf numFmtId="0" fontId="16" fillId="0" borderId="1" xfId="0" applyFont="1" applyFill="1" applyBorder="1" applyAlignment="1">
      <alignment horizontal="right" vertical="center" wrapText="1"/>
    </xf>
    <xf numFmtId="0" fontId="16" fillId="0" borderId="26" xfId="0" applyFont="1" applyFill="1" applyBorder="1" applyAlignment="1">
      <alignment horizontal="right" vertical="center" wrapText="1"/>
    </xf>
    <xf numFmtId="0" fontId="16" fillId="3" borderId="1" xfId="0" applyFont="1" applyFill="1" applyBorder="1" applyAlignment="1">
      <alignment horizontal="right"/>
    </xf>
    <xf numFmtId="0" fontId="10" fillId="3" borderId="9" xfId="0" applyFont="1" applyFill="1" applyBorder="1" applyAlignment="1">
      <alignment horizontal="right"/>
    </xf>
    <xf numFmtId="0" fontId="36" fillId="0" borderId="1" xfId="0" applyFont="1" applyFill="1" applyBorder="1" applyAlignment="1"/>
    <xf numFmtId="0" fontId="36" fillId="0" borderId="1" xfId="0" applyFont="1" applyFill="1" applyBorder="1"/>
    <xf numFmtId="0" fontId="16" fillId="0" borderId="26" xfId="0" applyFont="1" applyBorder="1" applyAlignment="1">
      <alignment horizontal="right"/>
    </xf>
    <xf numFmtId="0" fontId="10" fillId="3" borderId="9" xfId="0" applyFont="1" applyFill="1" applyBorder="1"/>
    <xf numFmtId="0" fontId="10" fillId="3" borderId="71" xfId="0" applyFont="1" applyFill="1" applyBorder="1" applyAlignment="1">
      <alignment horizontal="right"/>
    </xf>
    <xf numFmtId="0" fontId="16" fillId="0" borderId="1" xfId="0" applyFont="1" applyFill="1" applyBorder="1" applyAlignment="1">
      <alignment vertical="center"/>
    </xf>
    <xf numFmtId="0" fontId="16" fillId="0" borderId="3" xfId="0" applyFont="1" applyFill="1" applyBorder="1" applyAlignment="1">
      <alignment vertical="center"/>
    </xf>
    <xf numFmtId="0" fontId="10" fillId="3" borderId="1" xfId="0" applyFont="1" applyFill="1" applyBorder="1" applyAlignment="1"/>
    <xf numFmtId="0" fontId="10" fillId="3" borderId="1" xfId="0" applyFont="1" applyFill="1" applyBorder="1" applyAlignment="1">
      <alignment vertical="center"/>
    </xf>
    <xf numFmtId="0" fontId="10" fillId="3" borderId="3" xfId="0" applyFont="1" applyFill="1" applyBorder="1" applyAlignment="1">
      <alignment vertical="center"/>
    </xf>
    <xf numFmtId="0" fontId="10" fillId="0" borderId="1" xfId="0" applyFont="1" applyFill="1" applyBorder="1" applyAlignment="1"/>
    <xf numFmtId="0" fontId="10" fillId="0" borderId="1" xfId="0" applyFont="1" applyFill="1" applyBorder="1" applyAlignment="1">
      <alignment vertical="center"/>
    </xf>
    <xf numFmtId="0" fontId="10" fillId="0" borderId="3" xfId="0" applyFont="1" applyFill="1" applyBorder="1" applyAlignment="1">
      <alignment vertical="center"/>
    </xf>
    <xf numFmtId="3" fontId="16" fillId="0" borderId="1" xfId="0" applyNumberFormat="1" applyFont="1" applyBorder="1" applyAlignment="1"/>
    <xf numFmtId="3" fontId="16" fillId="0" borderId="3" xfId="0" applyNumberFormat="1" applyFont="1" applyBorder="1" applyAlignment="1"/>
    <xf numFmtId="0" fontId="16" fillId="0" borderId="3" xfId="0" applyFont="1" applyFill="1" applyBorder="1" applyAlignment="1"/>
    <xf numFmtId="0" fontId="16" fillId="3" borderId="11" xfId="0" applyNumberFormat="1" applyFont="1" applyFill="1" applyBorder="1" applyAlignment="1"/>
    <xf numFmtId="0" fontId="10" fillId="0" borderId="11" xfId="0" applyFont="1" applyFill="1" applyBorder="1" applyAlignment="1"/>
    <xf numFmtId="0" fontId="10" fillId="0" borderId="4" xfId="0" applyFont="1" applyFill="1" applyBorder="1" applyAlignment="1"/>
    <xf numFmtId="0" fontId="25" fillId="2" borderId="1" xfId="0" applyFont="1" applyFill="1" applyBorder="1" applyAlignment="1"/>
    <xf numFmtId="0" fontId="25" fillId="2" borderId="3" xfId="0" applyFont="1" applyFill="1" applyBorder="1" applyAlignment="1"/>
    <xf numFmtId="49" fontId="16" fillId="0" borderId="1" xfId="0" applyNumberFormat="1" applyFont="1" applyBorder="1" applyAlignment="1"/>
    <xf numFmtId="0" fontId="16" fillId="3" borderId="1" xfId="0" applyNumberFormat="1" applyFont="1" applyFill="1" applyBorder="1" applyAlignment="1"/>
    <xf numFmtId="0" fontId="10" fillId="2" borderId="1" xfId="0" applyFont="1" applyFill="1" applyBorder="1" applyAlignment="1">
      <alignment wrapText="1"/>
    </xf>
    <xf numFmtId="0" fontId="16" fillId="0" borderId="1" xfId="0" applyFont="1" applyBorder="1" applyAlignment="1"/>
    <xf numFmtId="0" fontId="16" fillId="0" borderId="3" xfId="0" applyFont="1" applyBorder="1" applyAlignment="1"/>
    <xf numFmtId="0" fontId="6" fillId="0" borderId="2" xfId="0" applyFont="1" applyBorder="1" applyAlignment="1">
      <alignment vertical="center" wrapText="1"/>
    </xf>
    <xf numFmtId="0" fontId="6" fillId="0" borderId="2" xfId="0" applyFont="1" applyBorder="1" applyAlignment="1">
      <alignment vertical="center"/>
    </xf>
    <xf numFmtId="0" fontId="6" fillId="3" borderId="2" xfId="0" applyFont="1" applyFill="1" applyBorder="1" applyAlignment="1">
      <alignment vertical="center" wrapText="1"/>
    </xf>
    <xf numFmtId="0" fontId="25" fillId="2" borderId="14" xfId="0" applyFont="1" applyFill="1" applyBorder="1" applyAlignment="1">
      <alignment vertical="center" wrapText="1"/>
    </xf>
    <xf numFmtId="0" fontId="5" fillId="0" borderId="11" xfId="0" applyFont="1" applyFill="1" applyBorder="1" applyAlignment="1">
      <alignment horizontal="center" wrapText="1"/>
    </xf>
    <xf numFmtId="165" fontId="5" fillId="0" borderId="11" xfId="0" applyNumberFormat="1" applyFont="1" applyFill="1" applyBorder="1" applyAlignment="1">
      <alignment horizontal="center" wrapText="1"/>
    </xf>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0" fontId="10" fillId="3" borderId="1" xfId="0" applyFont="1" applyFill="1" applyBorder="1" applyAlignment="1">
      <alignment horizontal="center"/>
    </xf>
    <xf numFmtId="0" fontId="10" fillId="3" borderId="3" xfId="0" applyFont="1" applyFill="1" applyBorder="1" applyAlignment="1">
      <alignment horizontal="center"/>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5" fontId="7" fillId="2" borderId="3" xfId="0" applyNumberFormat="1" applyFont="1" applyFill="1" applyBorder="1" applyAlignment="1">
      <alignment horizontal="center"/>
    </xf>
    <xf numFmtId="2" fontId="16" fillId="0" borderId="1" xfId="0" applyNumberFormat="1" applyFont="1" applyBorder="1" applyAlignment="1">
      <alignment horizontal="center"/>
    </xf>
    <xf numFmtId="1" fontId="16" fillId="0" borderId="1" xfId="0" applyNumberFormat="1" applyFont="1" applyBorder="1" applyAlignment="1">
      <alignment horizontal="center"/>
    </xf>
    <xf numFmtId="1" fontId="5" fillId="0" borderId="1" xfId="0" applyNumberFormat="1" applyFont="1" applyFill="1" applyBorder="1" applyAlignment="1">
      <alignment horizontal="center" wrapText="1"/>
    </xf>
    <xf numFmtId="0" fontId="37" fillId="3" borderId="1" xfId="0" applyFont="1" applyFill="1" applyBorder="1" applyAlignment="1">
      <alignment horizontal="center"/>
    </xf>
    <xf numFmtId="0" fontId="37" fillId="3" borderId="3" xfId="0" applyFont="1" applyFill="1" applyBorder="1" applyAlignment="1">
      <alignment horizontal="center"/>
    </xf>
    <xf numFmtId="2" fontId="7" fillId="4" borderId="13" xfId="0" applyNumberFormat="1" applyFont="1" applyFill="1" applyBorder="1" applyAlignment="1">
      <alignment horizontal="right" wrapText="1"/>
    </xf>
    <xf numFmtId="2" fontId="7" fillId="4" borderId="13" xfId="0" applyNumberFormat="1" applyFont="1" applyFill="1" applyBorder="1" applyAlignment="1">
      <alignment horizontal="center" wrapText="1"/>
    </xf>
    <xf numFmtId="1" fontId="38" fillId="4" borderId="1" xfId="0" applyNumberFormat="1" applyFont="1" applyFill="1" applyBorder="1" applyAlignment="1">
      <alignment horizontal="center" wrapText="1"/>
    </xf>
    <xf numFmtId="2" fontId="38" fillId="4" borderId="13" xfId="0" applyNumberFormat="1" applyFont="1" applyFill="1" applyBorder="1" applyAlignment="1">
      <alignment horizontal="center" wrapText="1"/>
    </xf>
    <xf numFmtId="0" fontId="10" fillId="0" borderId="2" xfId="0" applyFont="1" applyBorder="1" applyAlignment="1">
      <alignment vertical="center" wrapText="1"/>
    </xf>
    <xf numFmtId="0" fontId="6" fillId="0" borderId="1" xfId="0" applyFont="1" applyBorder="1" applyAlignment="1">
      <alignment horizontal="center" vertical="center" wrapText="1"/>
    </xf>
    <xf numFmtId="0" fontId="10" fillId="0" borderId="18" xfId="0" applyFont="1" applyBorder="1" applyAlignment="1">
      <alignment horizontal="center" wrapText="1"/>
    </xf>
    <xf numFmtId="0" fontId="6" fillId="0" borderId="1" xfId="0" applyFont="1" applyFill="1" applyBorder="1" applyAlignment="1">
      <alignment horizontal="center" vertical="center" wrapText="1"/>
    </xf>
    <xf numFmtId="2" fontId="39" fillId="7" borderId="71" xfId="0" applyNumberFormat="1" applyFont="1" applyFill="1" applyBorder="1"/>
    <xf numFmtId="2" fontId="39" fillId="7" borderId="56" xfId="0" applyNumberFormat="1" applyFont="1" applyFill="1" applyBorder="1"/>
    <xf numFmtId="2" fontId="39" fillId="0" borderId="50" xfId="0" applyNumberFormat="1" applyFont="1" applyBorder="1"/>
    <xf numFmtId="2" fontId="39" fillId="0" borderId="78" xfId="0" applyNumberFormat="1" applyFont="1" applyBorder="1"/>
    <xf numFmtId="0" fontId="6" fillId="4" borderId="14" xfId="0" applyFont="1" applyFill="1" applyBorder="1" applyAlignment="1">
      <alignment vertical="center" wrapText="1"/>
    </xf>
    <xf numFmtId="0" fontId="6" fillId="4" borderId="2" xfId="0" applyFont="1" applyFill="1" applyBorder="1" applyAlignment="1">
      <alignment vertical="center" wrapText="1"/>
    </xf>
    <xf numFmtId="0" fontId="6" fillId="3" borderId="10"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17" fillId="0" borderId="0" xfId="0" applyFont="1" applyAlignment="1">
      <alignment vertical="center"/>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6" fillId="0" borderId="0" xfId="0" applyFont="1" applyAlignment="1">
      <alignment vertical="center" wrapText="1"/>
    </xf>
    <xf numFmtId="0" fontId="7" fillId="2" borderId="2" xfId="0" applyFont="1" applyFill="1" applyBorder="1" applyAlignment="1">
      <alignment vertical="center" wrapText="1"/>
    </xf>
    <xf numFmtId="0" fontId="6" fillId="2" borderId="3" xfId="0" applyFont="1" applyFill="1" applyBorder="1" applyAlignment="1">
      <alignment horizontal="center" vertical="center" wrapText="1"/>
    </xf>
    <xf numFmtId="0" fontId="7" fillId="4" borderId="2" xfId="0" applyFont="1" applyFill="1" applyBorder="1" applyAlignment="1">
      <alignment vertical="center" wrapText="1"/>
    </xf>
    <xf numFmtId="0" fontId="6" fillId="0" borderId="2" xfId="0" applyFont="1" applyFill="1" applyBorder="1" applyAlignment="1">
      <alignment vertical="center" wrapText="1"/>
    </xf>
    <xf numFmtId="0" fontId="7" fillId="0" borderId="0" xfId="0" applyFont="1" applyAlignment="1">
      <alignment vertical="center"/>
    </xf>
    <xf numFmtId="0" fontId="6"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25" fillId="2" borderId="2" xfId="0" applyFont="1" applyFill="1" applyBorder="1" applyAlignment="1">
      <alignment vertical="center" wrapText="1"/>
    </xf>
    <xf numFmtId="0" fontId="6" fillId="3" borderId="7" xfId="0" applyFont="1" applyFill="1" applyBorder="1" applyAlignment="1">
      <alignment vertical="center" wrapText="1"/>
    </xf>
    <xf numFmtId="0" fontId="5" fillId="0" borderId="0" xfId="0" applyFont="1" applyFill="1" applyAlignment="1">
      <alignment vertical="center"/>
    </xf>
    <xf numFmtId="0" fontId="6" fillId="3" borderId="58" xfId="0" applyFont="1" applyFill="1" applyBorder="1" applyAlignment="1">
      <alignment vertical="center" wrapText="1"/>
    </xf>
    <xf numFmtId="0" fontId="5" fillId="0" borderId="0" xfId="0" applyFont="1" applyFill="1" applyBorder="1" applyAlignment="1">
      <alignment vertical="center"/>
    </xf>
    <xf numFmtId="0" fontId="6" fillId="0" borderId="2" xfId="0" applyFont="1" applyBorder="1" applyAlignment="1">
      <alignment horizontal="center" vertical="center" wrapText="1"/>
    </xf>
    <xf numFmtId="0" fontId="25" fillId="2" borderId="22" xfId="0" applyFont="1" applyFill="1" applyBorder="1" applyAlignment="1">
      <alignment horizontal="left" wrapText="1"/>
    </xf>
    <xf numFmtId="0" fontId="10" fillId="4" borderId="10" xfId="0" applyFont="1" applyFill="1" applyBorder="1" applyAlignment="1">
      <alignment horizontal="left" wrapText="1"/>
    </xf>
    <xf numFmtId="0" fontId="7" fillId="2" borderId="24" xfId="0" applyFont="1" applyFill="1" applyBorder="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26" xfId="0" applyFont="1" applyBorder="1" applyAlignment="1">
      <alignment horizontal="center"/>
    </xf>
    <xf numFmtId="0" fontId="7" fillId="0" borderId="11" xfId="0" applyFont="1" applyBorder="1" applyAlignment="1">
      <alignment horizontal="center"/>
    </xf>
    <xf numFmtId="0" fontId="25" fillId="2" borderId="23" xfId="0" applyFont="1" applyFill="1" applyBorder="1" applyAlignment="1">
      <alignment horizontal="center"/>
    </xf>
    <xf numFmtId="0" fontId="25" fillId="2" borderId="24" xfId="0" applyFont="1" applyFill="1" applyBorder="1" applyAlignment="1">
      <alignment horizontal="center"/>
    </xf>
    <xf numFmtId="0" fontId="6" fillId="2" borderId="24" xfId="0" applyFont="1" applyFill="1" applyBorder="1" applyAlignment="1">
      <alignment horizontal="center"/>
    </xf>
    <xf numFmtId="0" fontId="7" fillId="4" borderId="3" xfId="0" applyFont="1" applyFill="1" applyBorder="1" applyAlignment="1">
      <alignment horizontal="center"/>
    </xf>
    <xf numFmtId="0" fontId="7" fillId="4" borderId="11" xfId="0" applyFont="1" applyFill="1" applyBorder="1" applyAlignment="1">
      <alignment horizontal="center"/>
    </xf>
    <xf numFmtId="0" fontId="7" fillId="4" borderId="4" xfId="0" applyFont="1" applyFill="1" applyBorder="1" applyAlignment="1">
      <alignment horizontal="center"/>
    </xf>
    <xf numFmtId="166" fontId="10" fillId="4" borderId="20" xfId="0" applyNumberFormat="1" applyFont="1" applyFill="1" applyBorder="1"/>
    <xf numFmtId="166" fontId="10" fillId="3" borderId="24" xfId="0" applyNumberFormat="1" applyFont="1" applyFill="1" applyBorder="1"/>
    <xf numFmtId="0" fontId="7" fillId="0" borderId="5" xfId="0" applyFont="1" applyFill="1" applyBorder="1" applyAlignment="1">
      <alignment horizontal="right"/>
    </xf>
    <xf numFmtId="0" fontId="25" fillId="2" borderId="22" xfId="0" applyFont="1" applyFill="1" applyBorder="1" applyAlignment="1">
      <alignment vertical="center" wrapText="1"/>
    </xf>
    <xf numFmtId="0" fontId="6" fillId="0" borderId="1" xfId="0" applyFont="1" applyFill="1" applyBorder="1" applyAlignment="1">
      <alignment horizontal="center" vertical="center"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17"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4"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25" fillId="2" borderId="1" xfId="0" applyFont="1" applyFill="1" applyBorder="1" applyAlignment="1">
      <alignment horizontal="center"/>
    </xf>
    <xf numFmtId="0" fontId="25" fillId="2" borderId="30" xfId="0" applyFont="1" applyFill="1" applyBorder="1" applyAlignment="1">
      <alignment horizontal="center"/>
    </xf>
    <xf numFmtId="0" fontId="25" fillId="2" borderId="31" xfId="0" applyFont="1" applyFill="1" applyBorder="1" applyAlignment="1">
      <alignment horizontal="center"/>
    </xf>
    <xf numFmtId="0" fontId="25" fillId="2" borderId="17"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8" fillId="0" borderId="0" xfId="0" applyFont="1" applyAlignment="1">
      <alignment horizontal="left" vertical="top"/>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6" fillId="0" borderId="0" xfId="0" applyFont="1" applyFill="1" applyBorder="1" applyAlignment="1">
      <alignment horizontal="left" vertical="center" wrapText="1"/>
    </xf>
    <xf numFmtId="0" fontId="10" fillId="0" borderId="33" xfId="0" applyFont="1" applyBorder="1" applyAlignment="1">
      <alignment vertical="center" wrapText="1"/>
    </xf>
    <xf numFmtId="0" fontId="0" fillId="0" borderId="6" xfId="0" applyBorder="1" applyAlignment="1">
      <alignment wrapText="1"/>
    </xf>
    <xf numFmtId="0" fontId="10" fillId="0" borderId="27" xfId="0" applyFont="1" applyBorder="1" applyAlignment="1">
      <alignment vertical="center" wrapText="1"/>
    </xf>
    <xf numFmtId="0" fontId="0" fillId="0" borderId="29" xfId="0" applyBorder="1" applyAlignment="1">
      <alignment wrapText="1"/>
    </xf>
    <xf numFmtId="0" fontId="0" fillId="0" borderId="29" xfId="0" applyBorder="1" applyAlignment="1">
      <alignment vertical="center" wrapText="1"/>
    </xf>
    <xf numFmtId="0" fontId="16"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16" fillId="0" borderId="0" xfId="0" applyFont="1" applyAlignment="1">
      <alignment horizontal="left"/>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5" fillId="0" borderId="0" xfId="0" applyFont="1" applyAlignment="1">
      <alignment horizontal="left" wrapText="1"/>
    </xf>
    <xf numFmtId="0" fontId="5"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0" borderId="34" xfId="0" applyFont="1" applyBorder="1" applyAlignment="1">
      <alignment horizontal="center" wrapText="1"/>
    </xf>
    <xf numFmtId="0" fontId="6" fillId="3" borderId="60" xfId="0" applyFont="1" applyFill="1" applyBorder="1" applyAlignment="1">
      <alignment horizontal="center" wrapText="1"/>
    </xf>
    <xf numFmtId="0" fontId="6" fillId="3" borderId="75"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19" fillId="6" borderId="22"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0" fillId="0" borderId="19" xfId="0" applyBorder="1" applyAlignment="1">
      <alignment horizontal="center" wrapText="1"/>
    </xf>
    <xf numFmtId="0" fontId="16" fillId="0" borderId="0" xfId="0" applyFont="1" applyFill="1" applyAlignment="1">
      <alignment horizontal="left" vertical="top" wrapText="1"/>
    </xf>
    <xf numFmtId="0" fontId="25" fillId="2" borderId="1" xfId="0" applyFont="1" applyFill="1" applyBorder="1" applyAlignment="1"/>
    <xf numFmtId="0" fontId="25" fillId="2" borderId="3" xfId="0" applyFont="1" applyFill="1" applyBorder="1" applyAlignment="1"/>
    <xf numFmtId="0" fontId="25" fillId="2" borderId="3" xfId="0" applyFont="1" applyFill="1" applyBorder="1" applyAlignment="1">
      <alignment horizontal="center"/>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19"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Fill="1" applyBorder="1" applyAlignment="1">
      <alignment horizontal="center" wrapText="1"/>
    </xf>
    <xf numFmtId="0" fontId="6" fillId="0" borderId="18" xfId="0" applyFont="1" applyFill="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6" fillId="0" borderId="41" xfId="0" applyFont="1" applyBorder="1" applyAlignment="1">
      <alignment horizontal="center" vertical="center" wrapText="1"/>
    </xf>
    <xf numFmtId="0" fontId="6" fillId="0" borderId="19" xfId="0" applyFont="1" applyBorder="1" applyAlignment="1">
      <alignment horizontal="center" vertic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10" fillId="0" borderId="0" xfId="0" applyFont="1" applyFill="1" applyAlignment="1">
      <alignment horizontal="left" vertical="top" wrapText="1"/>
    </xf>
    <xf numFmtId="0" fontId="16" fillId="0" borderId="0" xfId="0" applyFont="1" applyAlignment="1">
      <alignment horizontal="left" vertical="top"/>
    </xf>
    <xf numFmtId="0" fontId="10" fillId="0" borderId="26" xfId="0" applyFont="1" applyBorder="1" applyAlignment="1">
      <alignment horizontal="center" wrapText="1"/>
    </xf>
    <xf numFmtId="0" fontId="5" fillId="0" borderId="0" xfId="0" applyFont="1" applyAlignment="1">
      <alignment horizontal="left" vertical="top"/>
    </xf>
    <xf numFmtId="0" fontId="19" fillId="6" borderId="41"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0" borderId="35" xfId="0" applyFont="1" applyBorder="1" applyAlignment="1">
      <alignment horizontal="center" vertical="center" wrapText="1"/>
    </xf>
    <xf numFmtId="0" fontId="6" fillId="0" borderId="43" xfId="0" applyFont="1" applyBorder="1" applyAlignment="1">
      <alignment horizontal="center" wrapText="1"/>
    </xf>
    <xf numFmtId="0" fontId="6" fillId="0" borderId="71"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42" xfId="0" applyFont="1" applyFill="1" applyBorder="1" applyAlignment="1">
      <alignment horizontal="center" wrapText="1"/>
    </xf>
    <xf numFmtId="0" fontId="6" fillId="3" borderId="38" xfId="0" applyFont="1" applyFill="1" applyBorder="1" applyAlignment="1">
      <alignment horizontal="center" wrapText="1"/>
    </xf>
    <xf numFmtId="0" fontId="6" fillId="3" borderId="18" xfId="0" applyFont="1" applyFill="1" applyBorder="1" applyAlignment="1">
      <alignment horizontal="center" wrapText="1"/>
    </xf>
    <xf numFmtId="0" fontId="6" fillId="3" borderId="44" xfId="0" applyFont="1" applyFill="1" applyBorder="1" applyAlignment="1">
      <alignment horizontal="center" wrapText="1"/>
    </xf>
    <xf numFmtId="0" fontId="6" fillId="2" borderId="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6" fillId="0" borderId="0" xfId="0" applyFont="1" applyFill="1" applyAlignment="1">
      <alignment horizontal="left" vertical="center" wrapText="1"/>
    </xf>
    <xf numFmtId="0" fontId="5" fillId="0" borderId="0" xfId="0" applyFont="1" applyAlignment="1">
      <alignment horizontal="left" vertical="center"/>
    </xf>
    <xf numFmtId="0" fontId="6" fillId="4" borderId="1"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0" xfId="0" applyFont="1" applyAlignment="1">
      <alignment horizontal="left" wrapText="1"/>
    </xf>
    <xf numFmtId="0" fontId="10" fillId="0" borderId="40" xfId="0" applyFont="1" applyFill="1" applyBorder="1" applyAlignment="1">
      <alignment horizontal="center" wrapText="1"/>
    </xf>
    <xf numFmtId="0" fontId="10" fillId="0" borderId="20" xfId="0" applyFont="1" applyFill="1" applyBorder="1" applyAlignment="1">
      <alignment horizontal="center" wrapText="1"/>
    </xf>
    <xf numFmtId="0" fontId="16" fillId="0" borderId="0" xfId="0" applyFont="1" applyFill="1" applyAlignment="1">
      <alignment horizontal="left" wrapText="1"/>
    </xf>
    <xf numFmtId="0" fontId="10" fillId="0" borderId="41"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38" xfId="0" applyFont="1" applyFill="1" applyBorder="1" applyAlignment="1">
      <alignment horizontal="center" wrapText="1"/>
    </xf>
    <xf numFmtId="0" fontId="10" fillId="0" borderId="18" xfId="0" applyFont="1" applyFill="1" applyBorder="1" applyAlignment="1">
      <alignment horizontal="center" wrapText="1"/>
    </xf>
    <xf numFmtId="0" fontId="16"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13" fillId="0" borderId="0" xfId="0" applyFont="1" applyAlignment="1">
      <alignment horizontal="left" wrapText="1"/>
    </xf>
    <xf numFmtId="0" fontId="19" fillId="6" borderId="55"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61" xfId="0" applyFont="1" applyFill="1" applyBorder="1" applyAlignment="1">
      <alignment horizontal="center" wrapText="1"/>
    </xf>
    <xf numFmtId="0" fontId="25" fillId="0" borderId="54" xfId="0" applyFont="1" applyFill="1" applyBorder="1" applyAlignment="1">
      <alignment horizontal="center" wrapText="1"/>
    </xf>
    <xf numFmtId="0" fontId="5" fillId="0" borderId="0" xfId="0" applyFont="1" applyFill="1" applyAlignment="1">
      <alignment horizontal="left" vertical="top" wrapText="1"/>
    </xf>
    <xf numFmtId="0" fontId="5" fillId="0" borderId="0" xfId="0" applyFont="1" applyFill="1" applyAlignment="1">
      <alignment horizontal="left"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7" xfId="0" applyFont="1" applyFill="1" applyBorder="1" applyAlignment="1">
      <alignment horizontal="center" wrapText="1"/>
    </xf>
    <xf numFmtId="0" fontId="10" fillId="0" borderId="36" xfId="0" applyFont="1" applyFill="1" applyBorder="1" applyAlignment="1">
      <alignment horizontal="center" wrapText="1"/>
    </xf>
    <xf numFmtId="0" fontId="10" fillId="0" borderId="65" xfId="0" applyFont="1" applyFill="1" applyBorder="1" applyAlignment="1">
      <alignment horizontal="center" wrapText="1"/>
    </xf>
    <xf numFmtId="2" fontId="7" fillId="2" borderId="1" xfId="0" applyNumberFormat="1"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41" xfId="0" applyFont="1" applyBorder="1" applyAlignment="1">
      <alignment horizontal="left" vertical="center" wrapText="1"/>
    </xf>
    <xf numFmtId="0" fontId="6" fillId="0" borderId="35" xfId="0" applyFont="1" applyBorder="1" applyAlignment="1">
      <alignment horizontal="left" vertical="center" wrapText="1"/>
    </xf>
    <xf numFmtId="0" fontId="6" fillId="0" borderId="14" xfId="0" applyFont="1" applyBorder="1" applyAlignment="1">
      <alignment horizontal="left" vertical="center"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Fill="1" applyAlignment="1">
      <alignment horizontal="left" vertical="center" wrapText="1"/>
    </xf>
    <xf numFmtId="0" fontId="16"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3"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82" customWidth="1"/>
    <col min="2" max="2" width="153.42578125" style="81" customWidth="1"/>
    <col min="3" max="16384" width="9.140625" style="53"/>
  </cols>
  <sheetData>
    <row r="1" spans="1:2" ht="45" customHeight="1" x14ac:dyDescent="0.25">
      <c r="A1" s="566" t="s">
        <v>480</v>
      </c>
      <c r="B1" s="567"/>
    </row>
    <row r="2" spans="1:2" ht="15" customHeight="1" x14ac:dyDescent="0.25">
      <c r="A2" s="245"/>
      <c r="B2" s="245"/>
    </row>
    <row r="3" spans="1:2" ht="20.100000000000001" customHeight="1" x14ac:dyDescent="0.25">
      <c r="A3" s="246" t="s">
        <v>127</v>
      </c>
      <c r="B3" s="244"/>
    </row>
    <row r="4" spans="1:2" ht="30" customHeight="1" x14ac:dyDescent="0.25">
      <c r="A4" s="568" t="s">
        <v>149</v>
      </c>
      <c r="B4" s="569"/>
    </row>
    <row r="5" spans="1:2" ht="30" customHeight="1" x14ac:dyDescent="0.25">
      <c r="A5" s="563" t="s">
        <v>128</v>
      </c>
      <c r="B5" s="564"/>
    </row>
    <row r="6" spans="1:2" ht="15" customHeight="1" x14ac:dyDescent="0.25">
      <c r="A6" s="563" t="s">
        <v>129</v>
      </c>
      <c r="B6" s="564"/>
    </row>
    <row r="7" spans="1:2" ht="30.75" customHeight="1" x14ac:dyDescent="0.25">
      <c r="A7" s="563" t="s">
        <v>481</v>
      </c>
      <c r="B7" s="564"/>
    </row>
    <row r="8" spans="1:2" ht="15" customHeight="1" x14ac:dyDescent="0.25">
      <c r="A8" s="563" t="s">
        <v>506</v>
      </c>
      <c r="B8" s="564"/>
    </row>
    <row r="9" spans="1:2" ht="15" customHeight="1" x14ac:dyDescent="0.25">
      <c r="A9" s="563" t="s">
        <v>483</v>
      </c>
      <c r="B9" s="564"/>
    </row>
    <row r="10" spans="1:2" ht="15" customHeight="1" x14ac:dyDescent="0.25">
      <c r="A10" s="565"/>
      <c r="B10" s="565"/>
    </row>
    <row r="11" spans="1:2" ht="18.75" x14ac:dyDescent="0.25">
      <c r="A11" s="187" t="s">
        <v>81</v>
      </c>
      <c r="B11" s="187" t="s">
        <v>82</v>
      </c>
    </row>
    <row r="12" spans="1:2" ht="49.5" customHeight="1" x14ac:dyDescent="0.25">
      <c r="A12" s="68" t="s">
        <v>431</v>
      </c>
      <c r="B12" s="79" t="s">
        <v>574</v>
      </c>
    </row>
    <row r="13" spans="1:2" ht="45" x14ac:dyDescent="0.25">
      <c r="A13" s="66" t="s">
        <v>432</v>
      </c>
      <c r="B13" s="67" t="s">
        <v>575</v>
      </c>
    </row>
    <row r="14" spans="1:2" ht="92.25" customHeight="1" x14ac:dyDescent="0.25">
      <c r="A14" s="68" t="s">
        <v>433</v>
      </c>
      <c r="B14" s="79" t="s">
        <v>503</v>
      </c>
    </row>
    <row r="15" spans="1:2" ht="105" x14ac:dyDescent="0.25">
      <c r="A15" s="66" t="s">
        <v>434</v>
      </c>
      <c r="B15" s="80" t="s">
        <v>576</v>
      </c>
    </row>
    <row r="16" spans="1:2" ht="60" x14ac:dyDescent="0.25">
      <c r="A16" s="68" t="s">
        <v>435</v>
      </c>
      <c r="B16" s="79" t="s">
        <v>577</v>
      </c>
    </row>
    <row r="17" spans="1:2" ht="45" x14ac:dyDescent="0.25">
      <c r="A17" s="66" t="s">
        <v>436</v>
      </c>
      <c r="B17" s="80" t="s">
        <v>578</v>
      </c>
    </row>
    <row r="18" spans="1:2" ht="45" x14ac:dyDescent="0.25">
      <c r="A18" s="68" t="s">
        <v>437</v>
      </c>
      <c r="B18" s="79" t="s">
        <v>579</v>
      </c>
    </row>
    <row r="19" spans="1:2" ht="45" x14ac:dyDescent="0.25">
      <c r="A19" s="66" t="s">
        <v>438</v>
      </c>
      <c r="B19" s="80" t="s">
        <v>580</v>
      </c>
    </row>
    <row r="20" spans="1:2" ht="63.75" customHeight="1" x14ac:dyDescent="0.25">
      <c r="A20" s="68" t="s">
        <v>439</v>
      </c>
      <c r="B20" s="79" t="s">
        <v>581</v>
      </c>
    </row>
    <row r="21" spans="1:2" ht="78" customHeight="1" x14ac:dyDescent="0.25">
      <c r="A21" s="66" t="s">
        <v>440</v>
      </c>
      <c r="B21" s="80" t="s">
        <v>611</v>
      </c>
    </row>
    <row r="22" spans="1:2" ht="60" x14ac:dyDescent="0.25">
      <c r="A22" s="68" t="s">
        <v>409</v>
      </c>
      <c r="B22" s="79" t="s">
        <v>504</v>
      </c>
    </row>
    <row r="23" spans="1:2" ht="75" x14ac:dyDescent="0.25">
      <c r="A23" s="66" t="s">
        <v>441</v>
      </c>
      <c r="B23" s="80" t="s">
        <v>582</v>
      </c>
    </row>
    <row r="24" spans="1:2" ht="165" x14ac:dyDescent="0.25">
      <c r="A24" s="68" t="s">
        <v>442</v>
      </c>
      <c r="B24" s="79" t="s">
        <v>597</v>
      </c>
    </row>
    <row r="25" spans="1:2" s="253" customFormat="1" ht="61.5" customHeight="1" x14ac:dyDescent="0.25">
      <c r="A25" s="66" t="s">
        <v>502</v>
      </c>
      <c r="B25" s="80" t="s">
        <v>598</v>
      </c>
    </row>
    <row r="26" spans="1:2" s="253" customFormat="1" ht="60" x14ac:dyDescent="0.25">
      <c r="A26" s="68" t="s">
        <v>590</v>
      </c>
      <c r="B26" s="79" t="s">
        <v>583</v>
      </c>
    </row>
    <row r="27" spans="1:2" ht="75" x14ac:dyDescent="0.25">
      <c r="A27" s="66" t="s">
        <v>482</v>
      </c>
      <c r="B27" s="80" t="s">
        <v>532</v>
      </c>
    </row>
    <row r="28" spans="1:2" ht="90" x14ac:dyDescent="0.25">
      <c r="A28" s="225" t="s">
        <v>473</v>
      </c>
      <c r="B28" s="79" t="s">
        <v>634</v>
      </c>
    </row>
    <row r="29" spans="1:2" s="253" customFormat="1" ht="47.25" customHeight="1" x14ac:dyDescent="0.25">
      <c r="A29" s="66" t="s">
        <v>515</v>
      </c>
      <c r="B29" s="80" t="s">
        <v>599</v>
      </c>
    </row>
    <row r="30" spans="1:2" ht="105" x14ac:dyDescent="0.25">
      <c r="A30" s="68" t="s">
        <v>474</v>
      </c>
      <c r="B30" s="79" t="s">
        <v>505</v>
      </c>
    </row>
    <row r="31" spans="1:2" ht="90" x14ac:dyDescent="0.25">
      <c r="A31" s="66" t="s">
        <v>445</v>
      </c>
      <c r="B31" s="80" t="s">
        <v>529</v>
      </c>
    </row>
    <row r="32" spans="1:2" ht="91.5" customHeight="1" x14ac:dyDescent="0.25">
      <c r="A32" s="68" t="s">
        <v>446</v>
      </c>
      <c r="B32" s="79" t="s">
        <v>636</v>
      </c>
    </row>
    <row r="33" spans="1:2" ht="45" x14ac:dyDescent="0.25">
      <c r="A33" s="66" t="s">
        <v>530</v>
      </c>
      <c r="B33" s="80" t="s">
        <v>621</v>
      </c>
    </row>
    <row r="34" spans="1:2" ht="60" x14ac:dyDescent="0.25">
      <c r="A34" s="68" t="s">
        <v>447</v>
      </c>
      <c r="B34" s="79" t="s">
        <v>631</v>
      </c>
    </row>
    <row r="35" spans="1:2" ht="60" x14ac:dyDescent="0.25">
      <c r="A35" s="66" t="s">
        <v>448</v>
      </c>
      <c r="B35" s="80" t="s">
        <v>159</v>
      </c>
    </row>
    <row r="36" spans="1:2" ht="60" x14ac:dyDescent="0.25">
      <c r="A36" s="68" t="s">
        <v>501</v>
      </c>
      <c r="B36" s="79" t="s">
        <v>454</v>
      </c>
    </row>
    <row r="37" spans="1:2" ht="90" x14ac:dyDescent="0.25">
      <c r="A37" s="66" t="s">
        <v>449</v>
      </c>
      <c r="B37" s="80" t="s">
        <v>600</v>
      </c>
    </row>
    <row r="38" spans="1:2" ht="30" customHeight="1" x14ac:dyDescent="0.25">
      <c r="A38" s="68" t="s">
        <v>443</v>
      </c>
      <c r="B38" s="79" t="s">
        <v>644</v>
      </c>
    </row>
    <row r="39" spans="1:2" ht="75" x14ac:dyDescent="0.25">
      <c r="A39" s="66" t="s">
        <v>444</v>
      </c>
      <c r="B39" s="80" t="s">
        <v>465</v>
      </c>
    </row>
    <row r="40" spans="1:2" x14ac:dyDescent="0.25">
      <c r="A40" s="53"/>
      <c r="B40" s="53"/>
    </row>
    <row r="41" spans="1:2" x14ac:dyDescent="0.25">
      <c r="A41" s="53"/>
      <c r="B41" s="53"/>
    </row>
    <row r="42" spans="1:2" x14ac:dyDescent="0.25">
      <c r="A42" s="53"/>
      <c r="B42" s="53"/>
    </row>
    <row r="43" spans="1:2" x14ac:dyDescent="0.25">
      <c r="A43" s="53"/>
      <c r="B43" s="53"/>
    </row>
    <row r="44" spans="1:2" x14ac:dyDescent="0.25">
      <c r="A44" s="53"/>
      <c r="B44" s="53"/>
    </row>
    <row r="45" spans="1:2" x14ac:dyDescent="0.25">
      <c r="A45" s="53"/>
      <c r="B45" s="53"/>
    </row>
    <row r="46" spans="1:2" x14ac:dyDescent="0.25">
      <c r="A46" s="53"/>
      <c r="B46" s="53"/>
    </row>
    <row r="47" spans="1:2" x14ac:dyDescent="0.25">
      <c r="A47" s="53"/>
      <c r="B47" s="53"/>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32"/>
  <sheetViews>
    <sheetView zoomScaleNormal="100" workbookViewId="0">
      <selection sqref="A1:K1"/>
    </sheetView>
  </sheetViews>
  <sheetFormatPr defaultColWidth="9.140625" defaultRowHeight="12.75" x14ac:dyDescent="0.2"/>
  <cols>
    <col min="1" max="1" width="47.7109375" style="112" customWidth="1"/>
    <col min="2" max="2" width="6.7109375" style="11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83" t="s">
        <v>402</v>
      </c>
      <c r="B1" s="584"/>
      <c r="C1" s="584"/>
      <c r="D1" s="584"/>
      <c r="E1" s="584"/>
      <c r="F1" s="584"/>
      <c r="G1" s="584"/>
      <c r="H1" s="584"/>
      <c r="I1" s="584"/>
      <c r="J1" s="585"/>
      <c r="K1" s="586"/>
      <c r="M1" s="582"/>
      <c r="N1" s="582"/>
      <c r="O1" s="582"/>
      <c r="P1" s="582"/>
      <c r="Q1" s="582"/>
      <c r="R1" s="582"/>
      <c r="S1" s="582"/>
      <c r="T1" s="582"/>
      <c r="U1" s="582"/>
      <c r="V1" s="582"/>
      <c r="W1" s="582"/>
    </row>
    <row r="2" spans="1:23" s="5" customFormat="1" ht="38.25" customHeight="1" x14ac:dyDescent="0.25">
      <c r="A2" s="511" t="s">
        <v>645</v>
      </c>
      <c r="B2" s="266"/>
      <c r="C2" s="587" t="s">
        <v>0</v>
      </c>
      <c r="D2" s="588"/>
      <c r="E2" s="587" t="s">
        <v>2</v>
      </c>
      <c r="F2" s="588"/>
      <c r="G2" s="587" t="s">
        <v>1</v>
      </c>
      <c r="H2" s="588"/>
      <c r="I2" s="589" t="s">
        <v>3</v>
      </c>
      <c r="J2" s="590"/>
      <c r="K2" s="267" t="s">
        <v>4</v>
      </c>
      <c r="N2" s="69"/>
      <c r="O2" s="69"/>
      <c r="P2" s="69"/>
      <c r="Q2" s="69"/>
      <c r="R2" s="69"/>
      <c r="S2" s="69"/>
      <c r="T2" s="69"/>
      <c r="U2" s="69"/>
      <c r="V2" s="69"/>
      <c r="W2" s="69"/>
    </row>
    <row r="3" spans="1:23" s="5" customFormat="1" ht="13.5" customHeight="1" thickBot="1" x14ac:dyDescent="0.25">
      <c r="A3" s="268"/>
      <c r="B3" s="269"/>
      <c r="C3" s="270" t="s">
        <v>7</v>
      </c>
      <c r="D3" s="270" t="s">
        <v>8</v>
      </c>
      <c r="E3" s="270" t="s">
        <v>7</v>
      </c>
      <c r="F3" s="270" t="s">
        <v>8</v>
      </c>
      <c r="G3" s="270" t="s">
        <v>7</v>
      </c>
      <c r="H3" s="270" t="s">
        <v>8</v>
      </c>
      <c r="I3" s="271" t="s">
        <v>7</v>
      </c>
      <c r="J3" s="271" t="s">
        <v>8</v>
      </c>
      <c r="K3" s="272"/>
      <c r="M3" s="48"/>
    </row>
    <row r="4" spans="1:23" s="6" customFormat="1" ht="15" customHeight="1" x14ac:dyDescent="0.2">
      <c r="A4" s="237" t="s">
        <v>647</v>
      </c>
      <c r="B4" s="579"/>
      <c r="C4" s="580"/>
      <c r="D4" s="580"/>
      <c r="E4" s="580"/>
      <c r="F4" s="580"/>
      <c r="G4" s="580"/>
      <c r="H4" s="580"/>
      <c r="I4" s="580"/>
      <c r="J4" s="580"/>
      <c r="K4" s="581"/>
      <c r="M4" s="48"/>
    </row>
    <row r="5" spans="1:23" s="2" customFormat="1" x14ac:dyDescent="0.2">
      <c r="A5" s="273" t="s">
        <v>545</v>
      </c>
      <c r="B5" s="274" t="s">
        <v>544</v>
      </c>
      <c r="C5" s="573"/>
      <c r="D5" s="574"/>
      <c r="E5" s="574"/>
      <c r="F5" s="574"/>
      <c r="G5" s="574"/>
      <c r="H5" s="574"/>
      <c r="I5" s="574"/>
      <c r="J5" s="574"/>
      <c r="K5" s="575"/>
    </row>
    <row r="6" spans="1:23" x14ac:dyDescent="0.2">
      <c r="A6" s="150" t="s">
        <v>559</v>
      </c>
      <c r="B6" s="275" t="s">
        <v>546</v>
      </c>
      <c r="C6" s="138"/>
      <c r="D6" s="138"/>
      <c r="E6" s="138"/>
      <c r="F6" s="138"/>
      <c r="G6" s="138"/>
      <c r="H6" s="138"/>
      <c r="I6" s="138"/>
      <c r="J6" s="138"/>
      <c r="K6" s="137"/>
    </row>
    <row r="7" spans="1:23" x14ac:dyDescent="0.2">
      <c r="A7" s="150" t="s">
        <v>560</v>
      </c>
      <c r="B7" s="275" t="s">
        <v>547</v>
      </c>
      <c r="C7" s="138"/>
      <c r="D7" s="138"/>
      <c r="E7" s="138"/>
      <c r="F7" s="138"/>
      <c r="G7" s="138"/>
      <c r="H7" s="138"/>
      <c r="I7" s="123"/>
      <c r="J7" s="139"/>
      <c r="K7" s="137"/>
    </row>
    <row r="8" spans="1:23" x14ac:dyDescent="0.2">
      <c r="A8" s="150" t="s">
        <v>561</v>
      </c>
      <c r="B8" s="275" t="s">
        <v>548</v>
      </c>
      <c r="C8" s="138"/>
      <c r="D8" s="138"/>
      <c r="E8" s="138"/>
      <c r="F8" s="138"/>
      <c r="G8" s="138"/>
      <c r="H8" s="138"/>
      <c r="I8" s="123"/>
      <c r="J8" s="139"/>
      <c r="K8" s="137"/>
    </row>
    <row r="9" spans="1:23" x14ac:dyDescent="0.2">
      <c r="A9" s="150" t="s">
        <v>562</v>
      </c>
      <c r="B9" s="275" t="s">
        <v>549</v>
      </c>
      <c r="C9" s="138">
        <v>1</v>
      </c>
      <c r="D9" s="138">
        <v>1</v>
      </c>
      <c r="E9" s="138"/>
      <c r="F9" s="138"/>
      <c r="G9" s="138">
        <v>1</v>
      </c>
      <c r="H9" s="138"/>
      <c r="I9" s="123">
        <v>3</v>
      </c>
      <c r="J9" s="139">
        <v>3</v>
      </c>
      <c r="K9" s="137">
        <f t="shared" ref="K9:K15" si="0">SUM(C9:J9)</f>
        <v>9</v>
      </c>
    </row>
    <row r="10" spans="1:23" x14ac:dyDescent="0.2">
      <c r="A10" s="150" t="s">
        <v>563</v>
      </c>
      <c r="B10" s="275" t="s">
        <v>550</v>
      </c>
      <c r="C10" s="138">
        <v>2</v>
      </c>
      <c r="D10" s="138">
        <v>2</v>
      </c>
      <c r="E10" s="138"/>
      <c r="F10" s="138"/>
      <c r="G10" s="138">
        <v>2</v>
      </c>
      <c r="H10" s="138"/>
      <c r="I10" s="123"/>
      <c r="J10" s="139"/>
      <c r="K10" s="137">
        <f t="shared" si="0"/>
        <v>6</v>
      </c>
    </row>
    <row r="11" spans="1:23" x14ac:dyDescent="0.2">
      <c r="A11" s="150" t="s">
        <v>564</v>
      </c>
      <c r="B11" s="275" t="s">
        <v>551</v>
      </c>
      <c r="C11" s="138"/>
      <c r="D11" s="138"/>
      <c r="E11" s="138"/>
      <c r="F11" s="138"/>
      <c r="G11" s="138"/>
      <c r="H11" s="138"/>
      <c r="I11" s="123"/>
      <c r="J11" s="139"/>
      <c r="K11" s="137"/>
    </row>
    <row r="12" spans="1:23" x14ac:dyDescent="0.2">
      <c r="A12" s="150" t="s">
        <v>558</v>
      </c>
      <c r="B12" s="275" t="s">
        <v>552</v>
      </c>
      <c r="C12" s="138"/>
      <c r="D12" s="138"/>
      <c r="E12" s="138"/>
      <c r="F12" s="138"/>
      <c r="G12" s="138"/>
      <c r="H12" s="138"/>
      <c r="I12" s="123"/>
      <c r="J12" s="139"/>
      <c r="K12" s="137"/>
    </row>
    <row r="13" spans="1:23" x14ac:dyDescent="0.2">
      <c r="A13" s="150" t="s">
        <v>565</v>
      </c>
      <c r="B13" s="275" t="s">
        <v>553</v>
      </c>
      <c r="C13" s="138"/>
      <c r="D13" s="138"/>
      <c r="E13" s="138"/>
      <c r="F13" s="138"/>
      <c r="G13" s="138"/>
      <c r="H13" s="138"/>
      <c r="I13" s="123"/>
      <c r="J13" s="139"/>
      <c r="K13" s="137"/>
    </row>
    <row r="14" spans="1:23" x14ac:dyDescent="0.2">
      <c r="A14" s="150" t="s">
        <v>566</v>
      </c>
      <c r="B14" s="275" t="s">
        <v>554</v>
      </c>
      <c r="C14" s="138"/>
      <c r="D14" s="138"/>
      <c r="E14" s="138"/>
      <c r="F14" s="138"/>
      <c r="G14" s="138"/>
      <c r="H14" s="138"/>
      <c r="I14" s="123"/>
      <c r="J14" s="139"/>
      <c r="K14" s="137"/>
    </row>
    <row r="15" spans="1:23" ht="12.75" customHeight="1" x14ac:dyDescent="0.2">
      <c r="A15" s="150" t="s">
        <v>567</v>
      </c>
      <c r="B15" s="275" t="s">
        <v>555</v>
      </c>
      <c r="C15" s="138">
        <v>2</v>
      </c>
      <c r="D15" s="138">
        <v>2</v>
      </c>
      <c r="E15" s="138"/>
      <c r="F15" s="138"/>
      <c r="G15" s="138">
        <v>1</v>
      </c>
      <c r="H15" s="138"/>
      <c r="I15" s="123"/>
      <c r="J15" s="139"/>
      <c r="K15" s="137">
        <f t="shared" si="0"/>
        <v>5</v>
      </c>
    </row>
    <row r="16" spans="1:23" x14ac:dyDescent="0.2">
      <c r="A16" s="150" t="s">
        <v>557</v>
      </c>
      <c r="B16" s="275" t="s">
        <v>556</v>
      </c>
      <c r="C16" s="138"/>
      <c r="D16" s="138"/>
      <c r="E16" s="138"/>
      <c r="F16" s="138"/>
      <c r="G16" s="138"/>
      <c r="H16" s="138"/>
      <c r="I16" s="123"/>
      <c r="J16" s="139"/>
      <c r="K16" s="137"/>
    </row>
    <row r="17" spans="1:11" ht="12.95" customHeight="1" x14ac:dyDescent="0.2">
      <c r="A17" s="276" t="s">
        <v>98</v>
      </c>
      <c r="B17" s="277" t="s">
        <v>99</v>
      </c>
      <c r="C17" s="146">
        <f>SUM(C6:C16)</f>
        <v>5</v>
      </c>
      <c r="D17" s="146">
        <f t="shared" ref="D17:J17" si="1">SUM(D6:D16)</f>
        <v>5</v>
      </c>
      <c r="E17" s="146"/>
      <c r="F17" s="146"/>
      <c r="G17" s="146">
        <f t="shared" si="1"/>
        <v>4</v>
      </c>
      <c r="H17" s="146"/>
      <c r="I17" s="146">
        <f t="shared" si="1"/>
        <v>3</v>
      </c>
      <c r="J17" s="146">
        <f t="shared" si="1"/>
        <v>3</v>
      </c>
      <c r="K17" s="146">
        <f>SUM(K6:K16)</f>
        <v>20</v>
      </c>
    </row>
    <row r="18" spans="1:11" s="6" customFormat="1" x14ac:dyDescent="0.2">
      <c r="A18" s="237" t="s">
        <v>655</v>
      </c>
      <c r="B18" s="576"/>
      <c r="C18" s="577"/>
      <c r="D18" s="577"/>
      <c r="E18" s="577"/>
      <c r="F18" s="577"/>
      <c r="G18" s="577"/>
      <c r="H18" s="577"/>
      <c r="I18" s="577"/>
      <c r="J18" s="577"/>
      <c r="K18" s="578"/>
    </row>
    <row r="19" spans="1:11" s="2" customFormat="1" x14ac:dyDescent="0.2">
      <c r="A19" s="273" t="s">
        <v>545</v>
      </c>
      <c r="B19" s="274" t="s">
        <v>544</v>
      </c>
      <c r="C19" s="573"/>
      <c r="D19" s="574"/>
      <c r="E19" s="574"/>
      <c r="F19" s="574"/>
      <c r="G19" s="574"/>
      <c r="H19" s="574"/>
      <c r="I19" s="574"/>
      <c r="J19" s="574"/>
      <c r="K19" s="575"/>
    </row>
    <row r="20" spans="1:11" x14ac:dyDescent="0.2">
      <c r="A20" s="150" t="s">
        <v>559</v>
      </c>
      <c r="B20" s="275" t="s">
        <v>546</v>
      </c>
      <c r="C20" s="138"/>
      <c r="D20" s="138"/>
      <c r="E20" s="138"/>
      <c r="F20" s="138"/>
      <c r="G20" s="138"/>
      <c r="H20" s="138"/>
      <c r="I20" s="138"/>
      <c r="J20" s="138"/>
      <c r="K20" s="137"/>
    </row>
    <row r="21" spans="1:11" x14ac:dyDescent="0.2">
      <c r="A21" s="150" t="s">
        <v>560</v>
      </c>
      <c r="B21" s="275" t="s">
        <v>547</v>
      </c>
      <c r="C21" s="138">
        <v>1</v>
      </c>
      <c r="D21" s="138"/>
      <c r="E21" s="138"/>
      <c r="F21" s="138"/>
      <c r="G21" s="138"/>
      <c r="H21" s="138"/>
      <c r="I21" s="123"/>
      <c r="J21" s="139"/>
      <c r="K21" s="137">
        <v>1</v>
      </c>
    </row>
    <row r="22" spans="1:11" x14ac:dyDescent="0.2">
      <c r="A22" s="150" t="s">
        <v>561</v>
      </c>
      <c r="B22" s="275" t="s">
        <v>548</v>
      </c>
      <c r="C22" s="138"/>
      <c r="D22" s="138"/>
      <c r="E22" s="138"/>
      <c r="F22" s="138"/>
      <c r="G22" s="138"/>
      <c r="H22" s="138"/>
      <c r="I22" s="123"/>
      <c r="J22" s="139"/>
      <c r="K22" s="137"/>
    </row>
    <row r="23" spans="1:11" x14ac:dyDescent="0.2">
      <c r="A23" s="150" t="s">
        <v>562</v>
      </c>
      <c r="B23" s="275" t="s">
        <v>549</v>
      </c>
      <c r="C23" s="138"/>
      <c r="D23" s="138"/>
      <c r="E23" s="138"/>
      <c r="F23" s="138"/>
      <c r="G23" s="138"/>
      <c r="H23" s="138"/>
      <c r="I23" s="123"/>
      <c r="J23" s="139"/>
      <c r="K23" s="137"/>
    </row>
    <row r="24" spans="1:11" x14ac:dyDescent="0.2">
      <c r="A24" s="150" t="s">
        <v>563</v>
      </c>
      <c r="B24" s="275" t="s">
        <v>550</v>
      </c>
      <c r="C24" s="138"/>
      <c r="D24" s="138"/>
      <c r="E24" s="138"/>
      <c r="F24" s="138"/>
      <c r="G24" s="138"/>
      <c r="H24" s="138"/>
      <c r="I24" s="123"/>
      <c r="J24" s="139"/>
      <c r="K24" s="137"/>
    </row>
    <row r="25" spans="1:11" x14ac:dyDescent="0.2">
      <c r="A25" s="150" t="s">
        <v>564</v>
      </c>
      <c r="B25" s="275" t="s">
        <v>551</v>
      </c>
      <c r="C25" s="138"/>
      <c r="D25" s="138"/>
      <c r="E25" s="138"/>
      <c r="F25" s="138"/>
      <c r="G25" s="138"/>
      <c r="H25" s="138"/>
      <c r="I25" s="123"/>
      <c r="J25" s="139"/>
      <c r="K25" s="137"/>
    </row>
    <row r="26" spans="1:11" x14ac:dyDescent="0.2">
      <c r="A26" s="150" t="s">
        <v>558</v>
      </c>
      <c r="B26" s="275" t="s">
        <v>552</v>
      </c>
      <c r="C26" s="138"/>
      <c r="D26" s="138"/>
      <c r="E26" s="138"/>
      <c r="F26" s="138"/>
      <c r="G26" s="138"/>
      <c r="H26" s="138"/>
      <c r="I26" s="123"/>
      <c r="J26" s="139"/>
      <c r="K26" s="137"/>
    </row>
    <row r="27" spans="1:11" x14ac:dyDescent="0.2">
      <c r="A27" s="150" t="s">
        <v>565</v>
      </c>
      <c r="B27" s="275" t="s">
        <v>553</v>
      </c>
      <c r="C27" s="138">
        <v>8</v>
      </c>
      <c r="D27" s="138">
        <v>7</v>
      </c>
      <c r="E27" s="138"/>
      <c r="F27" s="138"/>
      <c r="G27" s="138">
        <v>6</v>
      </c>
      <c r="H27" s="138">
        <v>5</v>
      </c>
      <c r="I27" s="123">
        <v>2</v>
      </c>
      <c r="J27" s="139">
        <v>2</v>
      </c>
      <c r="K27" s="137">
        <f>SUM(C27:J27)</f>
        <v>30</v>
      </c>
    </row>
    <row r="28" spans="1:11" x14ac:dyDescent="0.2">
      <c r="A28" s="150" t="s">
        <v>566</v>
      </c>
      <c r="B28" s="275" t="s">
        <v>554</v>
      </c>
      <c r="C28" s="138"/>
      <c r="D28" s="138"/>
      <c r="E28" s="138"/>
      <c r="F28" s="138"/>
      <c r="G28" s="138"/>
      <c r="H28" s="138"/>
      <c r="I28" s="123"/>
      <c r="J28" s="139"/>
      <c r="K28" s="137"/>
    </row>
    <row r="29" spans="1:11" ht="12.75" customHeight="1" x14ac:dyDescent="0.2">
      <c r="A29" s="150" t="s">
        <v>567</v>
      </c>
      <c r="B29" s="275" t="s">
        <v>555</v>
      </c>
      <c r="C29" s="138"/>
      <c r="D29" s="138"/>
      <c r="E29" s="138"/>
      <c r="F29" s="138"/>
      <c r="G29" s="138"/>
      <c r="H29" s="138"/>
      <c r="I29" s="123"/>
      <c r="J29" s="139"/>
      <c r="K29" s="137"/>
    </row>
    <row r="30" spans="1:11" x14ac:dyDescent="0.2">
      <c r="A30" s="150" t="s">
        <v>557</v>
      </c>
      <c r="B30" s="275" t="s">
        <v>556</v>
      </c>
      <c r="C30" s="138"/>
      <c r="D30" s="138"/>
      <c r="E30" s="138"/>
      <c r="F30" s="138"/>
      <c r="G30" s="138"/>
      <c r="H30" s="138"/>
      <c r="I30" s="123"/>
      <c r="J30" s="139"/>
      <c r="K30" s="137"/>
    </row>
    <row r="31" spans="1:11" x14ac:dyDescent="0.2">
      <c r="A31" s="276" t="s">
        <v>98</v>
      </c>
      <c r="B31" s="277" t="s">
        <v>99</v>
      </c>
      <c r="C31" s="146">
        <f>SUM(C21:C30)</f>
        <v>9</v>
      </c>
      <c r="D31" s="146">
        <f>SUM(D21:D30)</f>
        <v>7</v>
      </c>
      <c r="E31" s="146"/>
      <c r="F31" s="146"/>
      <c r="G31" s="146">
        <f>SUM(G21:G30)</f>
        <v>6</v>
      </c>
      <c r="H31" s="146">
        <f>SUM(H22:H30)</f>
        <v>5</v>
      </c>
      <c r="I31" s="146">
        <f>SUM(I27:I30)</f>
        <v>2</v>
      </c>
      <c r="J31" s="146">
        <f>SUM(J27:J30)</f>
        <v>2</v>
      </c>
      <c r="K31" s="146">
        <f>SUM(K20:K30)</f>
        <v>31</v>
      </c>
    </row>
    <row r="32" spans="1:11" x14ac:dyDescent="0.2">
      <c r="A32" s="237" t="s">
        <v>649</v>
      </c>
      <c r="B32" s="576"/>
      <c r="C32" s="577"/>
      <c r="D32" s="577"/>
      <c r="E32" s="577"/>
      <c r="F32" s="577"/>
      <c r="G32" s="577"/>
      <c r="H32" s="577"/>
      <c r="I32" s="577"/>
      <c r="J32" s="577"/>
      <c r="K32" s="578"/>
    </row>
    <row r="33" spans="1:11" x14ac:dyDescent="0.2">
      <c r="A33" s="273" t="s">
        <v>545</v>
      </c>
      <c r="B33" s="274" t="s">
        <v>544</v>
      </c>
      <c r="C33" s="573"/>
      <c r="D33" s="574"/>
      <c r="E33" s="574"/>
      <c r="F33" s="574"/>
      <c r="G33" s="574"/>
      <c r="H33" s="574"/>
      <c r="I33" s="574"/>
      <c r="J33" s="574"/>
      <c r="K33" s="575"/>
    </row>
    <row r="34" spans="1:11" x14ac:dyDescent="0.2">
      <c r="A34" s="150" t="s">
        <v>559</v>
      </c>
      <c r="B34" s="275" t="s">
        <v>546</v>
      </c>
      <c r="C34" s="138"/>
      <c r="D34" s="138"/>
      <c r="E34" s="138"/>
      <c r="F34" s="138"/>
      <c r="G34" s="138"/>
      <c r="H34" s="138"/>
      <c r="I34" s="138"/>
      <c r="J34" s="138"/>
      <c r="K34" s="137"/>
    </row>
    <row r="35" spans="1:11" x14ac:dyDescent="0.2">
      <c r="A35" s="150" t="s">
        <v>560</v>
      </c>
      <c r="B35" s="275" t="s">
        <v>547</v>
      </c>
      <c r="C35" s="138"/>
      <c r="D35" s="138"/>
      <c r="E35" s="138"/>
      <c r="F35" s="138"/>
      <c r="G35" s="138"/>
      <c r="H35" s="138"/>
      <c r="I35" s="123"/>
      <c r="J35" s="139"/>
      <c r="K35" s="137"/>
    </row>
    <row r="36" spans="1:11" x14ac:dyDescent="0.2">
      <c r="A36" s="150" t="s">
        <v>561</v>
      </c>
      <c r="B36" s="275" t="s">
        <v>548</v>
      </c>
      <c r="C36" s="138">
        <v>3</v>
      </c>
      <c r="D36" s="138"/>
      <c r="E36" s="138"/>
      <c r="F36" s="138"/>
      <c r="G36" s="138">
        <v>5</v>
      </c>
      <c r="H36" s="138"/>
      <c r="I36" s="123">
        <v>2</v>
      </c>
      <c r="J36" s="139">
        <v>2</v>
      </c>
      <c r="K36" s="137">
        <f>SUM(C36:J36)</f>
        <v>12</v>
      </c>
    </row>
    <row r="37" spans="1:11" x14ac:dyDescent="0.2">
      <c r="A37" s="150" t="s">
        <v>562</v>
      </c>
      <c r="B37" s="275" t="s">
        <v>549</v>
      </c>
      <c r="C37" s="138"/>
      <c r="D37" s="138"/>
      <c r="E37" s="138"/>
      <c r="F37" s="138"/>
      <c r="G37" s="138"/>
      <c r="H37" s="138"/>
      <c r="I37" s="123"/>
      <c r="J37" s="139"/>
      <c r="K37" s="137"/>
    </row>
    <row r="38" spans="1:11" x14ac:dyDescent="0.2">
      <c r="A38" s="150" t="s">
        <v>563</v>
      </c>
      <c r="B38" s="275" t="s">
        <v>550</v>
      </c>
      <c r="C38" s="138"/>
      <c r="D38" s="138"/>
      <c r="E38" s="138"/>
      <c r="F38" s="138"/>
      <c r="G38" s="138"/>
      <c r="H38" s="138"/>
      <c r="I38" s="123"/>
      <c r="J38" s="139"/>
      <c r="K38" s="137"/>
    </row>
    <row r="39" spans="1:11" x14ac:dyDescent="0.2">
      <c r="A39" s="150" t="s">
        <v>564</v>
      </c>
      <c r="B39" s="275" t="s">
        <v>551</v>
      </c>
      <c r="C39" s="138"/>
      <c r="D39" s="138"/>
      <c r="E39" s="138"/>
      <c r="F39" s="138"/>
      <c r="G39" s="138"/>
      <c r="H39" s="138"/>
      <c r="I39" s="123"/>
      <c r="J39" s="139"/>
      <c r="K39" s="137"/>
    </row>
    <row r="40" spans="1:11" x14ac:dyDescent="0.2">
      <c r="A40" s="150" t="s">
        <v>558</v>
      </c>
      <c r="B40" s="275" t="s">
        <v>552</v>
      </c>
      <c r="C40" s="138"/>
      <c r="D40" s="138"/>
      <c r="E40" s="138"/>
      <c r="F40" s="138"/>
      <c r="G40" s="138"/>
      <c r="H40" s="138"/>
      <c r="I40" s="123"/>
      <c r="J40" s="139"/>
      <c r="K40" s="137"/>
    </row>
    <row r="41" spans="1:11" x14ac:dyDescent="0.2">
      <c r="A41" s="150" t="s">
        <v>565</v>
      </c>
      <c r="B41" s="275" t="s">
        <v>553</v>
      </c>
      <c r="C41" s="138"/>
      <c r="D41" s="138"/>
      <c r="E41" s="138"/>
      <c r="F41" s="138"/>
      <c r="G41" s="138"/>
      <c r="H41" s="138"/>
      <c r="I41" s="123"/>
      <c r="J41" s="139"/>
      <c r="K41" s="137"/>
    </row>
    <row r="42" spans="1:11" x14ac:dyDescent="0.2">
      <c r="A42" s="150" t="s">
        <v>566</v>
      </c>
      <c r="B42" s="275" t="s">
        <v>554</v>
      </c>
      <c r="C42" s="138"/>
      <c r="D42" s="138"/>
      <c r="E42" s="138"/>
      <c r="F42" s="138"/>
      <c r="G42" s="138"/>
      <c r="H42" s="138"/>
      <c r="I42" s="123"/>
      <c r="J42" s="139"/>
      <c r="K42" s="137"/>
    </row>
    <row r="43" spans="1:11" ht="12.75" customHeight="1" x14ac:dyDescent="0.2">
      <c r="A43" s="150" t="s">
        <v>567</v>
      </c>
      <c r="B43" s="275" t="s">
        <v>555</v>
      </c>
      <c r="C43" s="138"/>
      <c r="D43" s="138"/>
      <c r="E43" s="138"/>
      <c r="F43" s="138"/>
      <c r="G43" s="138"/>
      <c r="H43" s="138"/>
      <c r="I43" s="123"/>
      <c r="J43" s="139"/>
      <c r="K43" s="137"/>
    </row>
    <row r="44" spans="1:11" x14ac:dyDescent="0.2">
      <c r="A44" s="150" t="s">
        <v>557</v>
      </c>
      <c r="B44" s="275" t="s">
        <v>556</v>
      </c>
      <c r="C44" s="138"/>
      <c r="D44" s="138"/>
      <c r="E44" s="138"/>
      <c r="F44" s="138"/>
      <c r="G44" s="138"/>
      <c r="H44" s="138"/>
      <c r="I44" s="123"/>
      <c r="J44" s="139"/>
      <c r="K44" s="137"/>
    </row>
    <row r="45" spans="1:11" x14ac:dyDescent="0.2">
      <c r="A45" s="276" t="s">
        <v>98</v>
      </c>
      <c r="B45" s="277" t="s">
        <v>99</v>
      </c>
      <c r="C45" s="146">
        <f>SUM(C36:C44)</f>
        <v>3</v>
      </c>
      <c r="D45" s="146"/>
      <c r="E45" s="146"/>
      <c r="F45" s="146"/>
      <c r="G45" s="146">
        <f>SUM(G36:G44)</f>
        <v>5</v>
      </c>
      <c r="H45" s="146"/>
      <c r="I45" s="146">
        <f>SUM(I36:I44)</f>
        <v>2</v>
      </c>
      <c r="J45" s="146">
        <f>SUM(J36:J44)</f>
        <v>2</v>
      </c>
      <c r="K45" s="146">
        <f>SUM(K35:K44)</f>
        <v>12</v>
      </c>
    </row>
    <row r="46" spans="1:11" x14ac:dyDescent="0.2">
      <c r="A46" s="237" t="s">
        <v>650</v>
      </c>
      <c r="B46" s="576"/>
      <c r="C46" s="577"/>
      <c r="D46" s="577"/>
      <c r="E46" s="577"/>
      <c r="F46" s="577"/>
      <c r="G46" s="577"/>
      <c r="H46" s="577"/>
      <c r="I46" s="577"/>
      <c r="J46" s="577"/>
      <c r="K46" s="578"/>
    </row>
    <row r="47" spans="1:11" x14ac:dyDescent="0.2">
      <c r="A47" s="273" t="s">
        <v>545</v>
      </c>
      <c r="B47" s="274" t="s">
        <v>544</v>
      </c>
      <c r="C47" s="573"/>
      <c r="D47" s="574"/>
      <c r="E47" s="574"/>
      <c r="F47" s="574"/>
      <c r="G47" s="574"/>
      <c r="H47" s="574"/>
      <c r="I47" s="574"/>
      <c r="J47" s="574"/>
      <c r="K47" s="575"/>
    </row>
    <row r="48" spans="1:11" x14ac:dyDescent="0.2">
      <c r="A48" s="150" t="s">
        <v>559</v>
      </c>
      <c r="B48" s="275" t="s">
        <v>546</v>
      </c>
      <c r="C48" s="138"/>
      <c r="D48" s="138"/>
      <c r="E48" s="138"/>
      <c r="F48" s="138"/>
      <c r="G48" s="138"/>
      <c r="H48" s="138"/>
      <c r="I48" s="138"/>
      <c r="J48" s="138"/>
      <c r="K48" s="137"/>
    </row>
    <row r="49" spans="1:11" x14ac:dyDescent="0.2">
      <c r="A49" s="150" t="s">
        <v>560</v>
      </c>
      <c r="B49" s="275" t="s">
        <v>547</v>
      </c>
      <c r="C49" s="138"/>
      <c r="D49" s="138"/>
      <c r="E49" s="138"/>
      <c r="F49" s="138"/>
      <c r="G49" s="138">
        <v>1</v>
      </c>
      <c r="H49" s="138"/>
      <c r="I49" s="123"/>
      <c r="J49" s="139"/>
      <c r="K49" s="137">
        <v>1</v>
      </c>
    </row>
    <row r="50" spans="1:11" x14ac:dyDescent="0.2">
      <c r="A50" s="150" t="s">
        <v>561</v>
      </c>
      <c r="B50" s="275" t="s">
        <v>548</v>
      </c>
      <c r="C50" s="138"/>
      <c r="D50" s="138"/>
      <c r="E50" s="138"/>
      <c r="F50" s="138"/>
      <c r="G50" s="138"/>
      <c r="H50" s="138"/>
      <c r="I50" s="123"/>
      <c r="J50" s="139"/>
      <c r="K50" s="137"/>
    </row>
    <row r="51" spans="1:11" x14ac:dyDescent="0.2">
      <c r="A51" s="150" t="s">
        <v>562</v>
      </c>
      <c r="B51" s="275" t="s">
        <v>549</v>
      </c>
      <c r="C51" s="138"/>
      <c r="D51" s="138"/>
      <c r="E51" s="138"/>
      <c r="F51" s="138"/>
      <c r="G51" s="138"/>
      <c r="H51" s="138"/>
      <c r="I51" s="123"/>
      <c r="J51" s="139"/>
      <c r="K51" s="137"/>
    </row>
    <row r="52" spans="1:11" x14ac:dyDescent="0.2">
      <c r="A52" s="150" t="s">
        <v>563</v>
      </c>
      <c r="B52" s="275" t="s">
        <v>550</v>
      </c>
      <c r="C52" s="138"/>
      <c r="D52" s="138"/>
      <c r="E52" s="138"/>
      <c r="F52" s="138"/>
      <c r="G52" s="138">
        <v>1</v>
      </c>
      <c r="H52" s="138">
        <v>1</v>
      </c>
      <c r="I52" s="123"/>
      <c r="J52" s="139"/>
      <c r="K52" s="137">
        <f>SUM(C52:J52)</f>
        <v>2</v>
      </c>
    </row>
    <row r="53" spans="1:11" x14ac:dyDescent="0.2">
      <c r="A53" s="150" t="s">
        <v>564</v>
      </c>
      <c r="B53" s="275" t="s">
        <v>551</v>
      </c>
      <c r="C53" s="138"/>
      <c r="D53" s="138"/>
      <c r="E53" s="138"/>
      <c r="F53" s="138"/>
      <c r="G53" s="138"/>
      <c r="H53" s="138"/>
      <c r="I53" s="123"/>
      <c r="J53" s="139"/>
      <c r="K53" s="137"/>
    </row>
    <row r="54" spans="1:11" x14ac:dyDescent="0.2">
      <c r="A54" s="150" t="s">
        <v>558</v>
      </c>
      <c r="B54" s="275" t="s">
        <v>552</v>
      </c>
      <c r="C54" s="138"/>
      <c r="D54" s="138"/>
      <c r="E54" s="138"/>
      <c r="F54" s="138"/>
      <c r="G54" s="138"/>
      <c r="H54" s="138"/>
      <c r="I54" s="123"/>
      <c r="J54" s="139"/>
      <c r="K54" s="137"/>
    </row>
    <row r="55" spans="1:11" x14ac:dyDescent="0.2">
      <c r="A55" s="150" t="s">
        <v>565</v>
      </c>
      <c r="B55" s="275" t="s">
        <v>553</v>
      </c>
      <c r="C55" s="138"/>
      <c r="D55" s="138"/>
      <c r="E55" s="138"/>
      <c r="F55" s="138"/>
      <c r="G55" s="138"/>
      <c r="H55" s="138"/>
      <c r="I55" s="123"/>
      <c r="J55" s="139"/>
      <c r="K55" s="137"/>
    </row>
    <row r="56" spans="1:11" x14ac:dyDescent="0.2">
      <c r="A56" s="150" t="s">
        <v>566</v>
      </c>
      <c r="B56" s="275" t="s">
        <v>554</v>
      </c>
      <c r="C56" s="138"/>
      <c r="D56" s="138"/>
      <c r="E56" s="138"/>
      <c r="F56" s="138"/>
      <c r="G56" s="138"/>
      <c r="H56" s="138"/>
      <c r="I56" s="123"/>
      <c r="J56" s="139"/>
      <c r="K56" s="137"/>
    </row>
    <row r="57" spans="1:11" ht="25.5" x14ac:dyDescent="0.2">
      <c r="A57" s="150" t="s">
        <v>567</v>
      </c>
      <c r="B57" s="275" t="s">
        <v>555</v>
      </c>
      <c r="C57" s="138">
        <v>10</v>
      </c>
      <c r="D57" s="138">
        <v>7</v>
      </c>
      <c r="E57" s="138"/>
      <c r="F57" s="138"/>
      <c r="G57" s="138"/>
      <c r="H57" s="138"/>
      <c r="I57" s="123"/>
      <c r="J57" s="139"/>
      <c r="K57" s="137">
        <f>SUM(C57:J57)</f>
        <v>17</v>
      </c>
    </row>
    <row r="58" spans="1:11" x14ac:dyDescent="0.2">
      <c r="A58" s="150" t="s">
        <v>557</v>
      </c>
      <c r="B58" s="275" t="s">
        <v>556</v>
      </c>
      <c r="C58" s="138"/>
      <c r="D58" s="138"/>
      <c r="E58" s="138"/>
      <c r="F58" s="138"/>
      <c r="G58" s="138"/>
      <c r="H58" s="138"/>
      <c r="I58" s="123"/>
      <c r="J58" s="139"/>
      <c r="K58" s="137"/>
    </row>
    <row r="59" spans="1:11" x14ac:dyDescent="0.2">
      <c r="A59" s="276" t="s">
        <v>98</v>
      </c>
      <c r="B59" s="277" t="s">
        <v>99</v>
      </c>
      <c r="C59" s="146">
        <f>SUM(C52:C58)</f>
        <v>10</v>
      </c>
      <c r="D59" s="146">
        <f>SUM(D52:D58)</f>
        <v>7</v>
      </c>
      <c r="E59" s="146"/>
      <c r="F59" s="146"/>
      <c r="G59" s="146">
        <v>2</v>
      </c>
      <c r="H59" s="146">
        <f>SUM(H52:H58)</f>
        <v>1</v>
      </c>
      <c r="I59" s="146"/>
      <c r="J59" s="146"/>
      <c r="K59" s="146">
        <f>SUM(K48:K58)</f>
        <v>20</v>
      </c>
    </row>
    <row r="60" spans="1:11" x14ac:dyDescent="0.2">
      <c r="A60" s="237" t="s">
        <v>651</v>
      </c>
      <c r="B60" s="576"/>
      <c r="C60" s="577"/>
      <c r="D60" s="577"/>
      <c r="E60" s="577"/>
      <c r="F60" s="577"/>
      <c r="G60" s="577"/>
      <c r="H60" s="577"/>
      <c r="I60" s="577"/>
      <c r="J60" s="577"/>
      <c r="K60" s="578"/>
    </row>
    <row r="61" spans="1:11" x14ac:dyDescent="0.2">
      <c r="A61" s="273" t="s">
        <v>545</v>
      </c>
      <c r="B61" s="274" t="s">
        <v>544</v>
      </c>
      <c r="C61" s="573"/>
      <c r="D61" s="574"/>
      <c r="E61" s="574"/>
      <c r="F61" s="574"/>
      <c r="G61" s="574"/>
      <c r="H61" s="574"/>
      <c r="I61" s="574"/>
      <c r="J61" s="574"/>
      <c r="K61" s="575"/>
    </row>
    <row r="62" spans="1:11" x14ac:dyDescent="0.2">
      <c r="A62" s="150" t="s">
        <v>559</v>
      </c>
      <c r="B62" s="275" t="s">
        <v>546</v>
      </c>
      <c r="C62" s="138"/>
      <c r="D62" s="138"/>
      <c r="E62" s="138"/>
      <c r="F62" s="138"/>
      <c r="G62" s="138"/>
      <c r="H62" s="138"/>
      <c r="I62" s="138"/>
      <c r="J62" s="138"/>
      <c r="K62" s="137"/>
    </row>
    <row r="63" spans="1:11" x14ac:dyDescent="0.2">
      <c r="A63" s="150" t="s">
        <v>560</v>
      </c>
      <c r="B63" s="275" t="s">
        <v>547</v>
      </c>
      <c r="C63" s="138"/>
      <c r="D63" s="138"/>
      <c r="E63" s="138"/>
      <c r="F63" s="138"/>
      <c r="G63" s="138"/>
      <c r="H63" s="138"/>
      <c r="I63" s="123"/>
      <c r="J63" s="139"/>
      <c r="K63" s="137"/>
    </row>
    <row r="64" spans="1:11" x14ac:dyDescent="0.2">
      <c r="A64" s="150" t="s">
        <v>561</v>
      </c>
      <c r="B64" s="275" t="s">
        <v>548</v>
      </c>
      <c r="C64" s="138"/>
      <c r="D64" s="138"/>
      <c r="E64" s="138"/>
      <c r="F64" s="138"/>
      <c r="G64" s="138"/>
      <c r="H64" s="138"/>
      <c r="I64" s="123"/>
      <c r="J64" s="139"/>
      <c r="K64" s="137"/>
    </row>
    <row r="65" spans="1:11" x14ac:dyDescent="0.2">
      <c r="A65" s="150" t="s">
        <v>562</v>
      </c>
      <c r="B65" s="275" t="s">
        <v>549</v>
      </c>
      <c r="C65" s="138"/>
      <c r="D65" s="138"/>
      <c r="E65" s="138"/>
      <c r="F65" s="138"/>
      <c r="G65" s="138"/>
      <c r="H65" s="138"/>
      <c r="I65" s="123"/>
      <c r="J65" s="139"/>
      <c r="K65" s="137"/>
    </row>
    <row r="66" spans="1:11" x14ac:dyDescent="0.2">
      <c r="A66" s="150" t="s">
        <v>563</v>
      </c>
      <c r="B66" s="275" t="s">
        <v>550</v>
      </c>
      <c r="C66" s="138"/>
      <c r="D66" s="138"/>
      <c r="E66" s="138"/>
      <c r="F66" s="138"/>
      <c r="G66" s="138"/>
      <c r="H66" s="138"/>
      <c r="I66" s="123"/>
      <c r="J66" s="139"/>
      <c r="K66" s="137"/>
    </row>
    <row r="67" spans="1:11" x14ac:dyDescent="0.2">
      <c r="A67" s="150" t="s">
        <v>564</v>
      </c>
      <c r="B67" s="275" t="s">
        <v>551</v>
      </c>
      <c r="C67" s="138">
        <v>3</v>
      </c>
      <c r="D67" s="138">
        <v>3</v>
      </c>
      <c r="E67" s="138"/>
      <c r="F67" s="138"/>
      <c r="G67" s="138">
        <v>2</v>
      </c>
      <c r="H67" s="138">
        <v>1</v>
      </c>
      <c r="I67" s="123">
        <v>2</v>
      </c>
      <c r="J67" s="139">
        <v>1</v>
      </c>
      <c r="K67" s="137">
        <f>SUM(C67:J67)</f>
        <v>12</v>
      </c>
    </row>
    <row r="68" spans="1:11" x14ac:dyDescent="0.2">
      <c r="A68" s="150" t="s">
        <v>558</v>
      </c>
      <c r="B68" s="275" t="s">
        <v>552</v>
      </c>
      <c r="C68" s="138"/>
      <c r="D68" s="138"/>
      <c r="E68" s="138"/>
      <c r="F68" s="138"/>
      <c r="G68" s="138"/>
      <c r="H68" s="138"/>
      <c r="I68" s="123"/>
      <c r="J68" s="139"/>
      <c r="K68" s="137"/>
    </row>
    <row r="69" spans="1:11" x14ac:dyDescent="0.2">
      <c r="A69" s="150" t="s">
        <v>565</v>
      </c>
      <c r="B69" s="275" t="s">
        <v>553</v>
      </c>
      <c r="C69" s="138"/>
      <c r="D69" s="138"/>
      <c r="E69" s="138"/>
      <c r="F69" s="138"/>
      <c r="G69" s="138">
        <v>1</v>
      </c>
      <c r="H69" s="138">
        <v>0</v>
      </c>
      <c r="I69" s="123"/>
      <c r="J69" s="139"/>
      <c r="K69" s="137">
        <v>1</v>
      </c>
    </row>
    <row r="70" spans="1:11" x14ac:dyDescent="0.2">
      <c r="A70" s="150" t="s">
        <v>566</v>
      </c>
      <c r="B70" s="275" t="s">
        <v>554</v>
      </c>
      <c r="C70" s="138"/>
      <c r="D70" s="138"/>
      <c r="E70" s="138"/>
      <c r="F70" s="138"/>
      <c r="G70" s="138"/>
      <c r="H70" s="138"/>
      <c r="I70" s="123"/>
      <c r="J70" s="139"/>
      <c r="K70" s="137"/>
    </row>
    <row r="71" spans="1:11" ht="25.5" x14ac:dyDescent="0.2">
      <c r="A71" s="150" t="s">
        <v>567</v>
      </c>
      <c r="B71" s="275" t="s">
        <v>555</v>
      </c>
      <c r="C71" s="138"/>
      <c r="D71" s="138"/>
      <c r="E71" s="138"/>
      <c r="F71" s="138"/>
      <c r="G71" s="138"/>
      <c r="H71" s="138"/>
      <c r="I71" s="123"/>
      <c r="J71" s="139"/>
      <c r="K71" s="137"/>
    </row>
    <row r="72" spans="1:11" x14ac:dyDescent="0.2">
      <c r="A72" s="150" t="s">
        <v>557</v>
      </c>
      <c r="B72" s="275" t="s">
        <v>556</v>
      </c>
      <c r="C72" s="138"/>
      <c r="D72" s="138"/>
      <c r="E72" s="138"/>
      <c r="F72" s="138"/>
      <c r="G72" s="138"/>
      <c r="H72" s="138"/>
      <c r="I72" s="123"/>
      <c r="J72" s="139"/>
      <c r="K72" s="137"/>
    </row>
    <row r="73" spans="1:11" x14ac:dyDescent="0.2">
      <c r="A73" s="276" t="s">
        <v>98</v>
      </c>
      <c r="B73" s="277" t="s">
        <v>99</v>
      </c>
      <c r="C73" s="146">
        <f>SUM(C67:C72)</f>
        <v>3</v>
      </c>
      <c r="D73" s="146">
        <f>SUM(D67:D72)</f>
        <v>3</v>
      </c>
      <c r="E73" s="146"/>
      <c r="F73" s="146"/>
      <c r="G73" s="146">
        <f>SUM(G67:G72)</f>
        <v>3</v>
      </c>
      <c r="H73" s="146">
        <f>SUM(H67:H72)</f>
        <v>1</v>
      </c>
      <c r="I73" s="146">
        <f>SUM(I67:I72)</f>
        <v>2</v>
      </c>
      <c r="J73" s="146">
        <f>SUM(J67:J72)</f>
        <v>1</v>
      </c>
      <c r="K73" s="146">
        <v>13</v>
      </c>
    </row>
    <row r="74" spans="1:11" x14ac:dyDescent="0.2">
      <c r="A74" s="237" t="s">
        <v>654</v>
      </c>
      <c r="B74" s="576"/>
      <c r="C74" s="577"/>
      <c r="D74" s="577"/>
      <c r="E74" s="577"/>
      <c r="F74" s="577"/>
      <c r="G74" s="577"/>
      <c r="H74" s="577"/>
      <c r="I74" s="577"/>
      <c r="J74" s="577"/>
      <c r="K74" s="578"/>
    </row>
    <row r="75" spans="1:11" x14ac:dyDescent="0.2">
      <c r="A75" s="273" t="s">
        <v>545</v>
      </c>
      <c r="B75" s="274" t="s">
        <v>544</v>
      </c>
      <c r="C75" s="573"/>
      <c r="D75" s="574"/>
      <c r="E75" s="574"/>
      <c r="F75" s="574"/>
      <c r="G75" s="574"/>
      <c r="H75" s="574"/>
      <c r="I75" s="574"/>
      <c r="J75" s="574"/>
      <c r="K75" s="575"/>
    </row>
    <row r="76" spans="1:11" x14ac:dyDescent="0.2">
      <c r="A76" s="150" t="s">
        <v>559</v>
      </c>
      <c r="B76" s="275" t="s">
        <v>546</v>
      </c>
      <c r="C76" s="138"/>
      <c r="D76" s="138"/>
      <c r="E76" s="138"/>
      <c r="F76" s="138"/>
      <c r="G76" s="138"/>
      <c r="H76" s="138"/>
      <c r="I76" s="138"/>
      <c r="J76" s="138"/>
      <c r="K76" s="137"/>
    </row>
    <row r="77" spans="1:11" x14ac:dyDescent="0.2">
      <c r="A77" s="150" t="s">
        <v>560</v>
      </c>
      <c r="B77" s="275" t="s">
        <v>547</v>
      </c>
      <c r="C77" s="138">
        <v>3</v>
      </c>
      <c r="D77" s="138">
        <v>3</v>
      </c>
      <c r="E77" s="138"/>
      <c r="F77" s="138"/>
      <c r="G77" s="138">
        <v>4</v>
      </c>
      <c r="H77" s="138">
        <v>4</v>
      </c>
      <c r="I77" s="123"/>
      <c r="J77" s="139"/>
      <c r="K77" s="137">
        <f>SUM(C77:J77)</f>
        <v>14</v>
      </c>
    </row>
    <row r="78" spans="1:11" x14ac:dyDescent="0.2">
      <c r="A78" s="150" t="s">
        <v>561</v>
      </c>
      <c r="B78" s="275" t="s">
        <v>548</v>
      </c>
      <c r="C78" s="138">
        <v>7</v>
      </c>
      <c r="D78" s="138">
        <v>4</v>
      </c>
      <c r="E78" s="138"/>
      <c r="F78" s="138"/>
      <c r="G78" s="138">
        <v>5</v>
      </c>
      <c r="H78" s="138">
        <v>3</v>
      </c>
      <c r="I78" s="123">
        <v>5</v>
      </c>
      <c r="J78" s="139">
        <v>5</v>
      </c>
      <c r="K78" s="137">
        <f>SUM(C78:J78)</f>
        <v>29</v>
      </c>
    </row>
    <row r="79" spans="1:11" x14ac:dyDescent="0.2">
      <c r="A79" s="150" t="s">
        <v>562</v>
      </c>
      <c r="B79" s="275" t="s">
        <v>549</v>
      </c>
      <c r="C79" s="138">
        <v>4</v>
      </c>
      <c r="D79" s="138">
        <v>2</v>
      </c>
      <c r="E79" s="138"/>
      <c r="F79" s="138"/>
      <c r="G79" s="138">
        <v>1</v>
      </c>
      <c r="H79" s="138"/>
      <c r="I79" s="123"/>
      <c r="J79" s="139"/>
      <c r="K79" s="137">
        <f>SUM(C79:J79)</f>
        <v>7</v>
      </c>
    </row>
    <row r="80" spans="1:11" x14ac:dyDescent="0.2">
      <c r="A80" s="150" t="s">
        <v>563</v>
      </c>
      <c r="B80" s="275" t="s">
        <v>550</v>
      </c>
      <c r="C80" s="138"/>
      <c r="D80" s="138"/>
      <c r="E80" s="138"/>
      <c r="F80" s="138"/>
      <c r="G80" s="138"/>
      <c r="H80" s="138"/>
      <c r="I80" s="123"/>
      <c r="J80" s="139"/>
      <c r="K80" s="137"/>
    </row>
    <row r="81" spans="1:11" x14ac:dyDescent="0.2">
      <c r="A81" s="150" t="s">
        <v>564</v>
      </c>
      <c r="B81" s="275" t="s">
        <v>551</v>
      </c>
      <c r="C81" s="138"/>
      <c r="D81" s="138"/>
      <c r="E81" s="138"/>
      <c r="F81" s="138"/>
      <c r="G81" s="138"/>
      <c r="H81" s="138"/>
      <c r="I81" s="123"/>
      <c r="J81" s="139"/>
      <c r="K81" s="137"/>
    </row>
    <row r="82" spans="1:11" x14ac:dyDescent="0.2">
      <c r="A82" s="150" t="s">
        <v>558</v>
      </c>
      <c r="B82" s="275" t="s">
        <v>552</v>
      </c>
      <c r="C82" s="138"/>
      <c r="D82" s="138"/>
      <c r="E82" s="138"/>
      <c r="F82" s="138"/>
      <c r="G82" s="138"/>
      <c r="H82" s="138"/>
      <c r="I82" s="123"/>
      <c r="J82" s="139"/>
      <c r="K82" s="137"/>
    </row>
    <row r="83" spans="1:11" x14ac:dyDescent="0.2">
      <c r="A83" s="150" t="s">
        <v>565</v>
      </c>
      <c r="B83" s="275" t="s">
        <v>553</v>
      </c>
      <c r="C83" s="138"/>
      <c r="D83" s="138"/>
      <c r="E83" s="138"/>
      <c r="F83" s="138"/>
      <c r="G83" s="138"/>
      <c r="H83" s="138"/>
      <c r="I83" s="123"/>
      <c r="J83" s="139"/>
      <c r="K83" s="137"/>
    </row>
    <row r="84" spans="1:11" x14ac:dyDescent="0.2">
      <c r="A84" s="150" t="s">
        <v>566</v>
      </c>
      <c r="B84" s="275" t="s">
        <v>554</v>
      </c>
      <c r="C84" s="138"/>
      <c r="D84" s="138"/>
      <c r="E84" s="138"/>
      <c r="F84" s="138"/>
      <c r="G84" s="138"/>
      <c r="H84" s="138"/>
      <c r="I84" s="123"/>
      <c r="J84" s="139"/>
      <c r="K84" s="137"/>
    </row>
    <row r="85" spans="1:11" ht="25.5" x14ac:dyDescent="0.2">
      <c r="A85" s="150" t="s">
        <v>567</v>
      </c>
      <c r="B85" s="275" t="s">
        <v>555</v>
      </c>
      <c r="C85" s="138"/>
      <c r="D85" s="138"/>
      <c r="E85" s="138"/>
      <c r="F85" s="138"/>
      <c r="G85" s="138"/>
      <c r="H85" s="138"/>
      <c r="I85" s="123"/>
      <c r="J85" s="139"/>
      <c r="K85" s="137"/>
    </row>
    <row r="86" spans="1:11" x14ac:dyDescent="0.2">
      <c r="A86" s="150" t="s">
        <v>557</v>
      </c>
      <c r="B86" s="275" t="s">
        <v>556</v>
      </c>
      <c r="C86" s="138"/>
      <c r="D86" s="138"/>
      <c r="E86" s="138"/>
      <c r="F86" s="138"/>
      <c r="G86" s="138"/>
      <c r="H86" s="138"/>
      <c r="I86" s="123"/>
      <c r="J86" s="139"/>
      <c r="K86" s="137"/>
    </row>
    <row r="87" spans="1:11" x14ac:dyDescent="0.2">
      <c r="A87" s="276" t="s">
        <v>98</v>
      </c>
      <c r="B87" s="277" t="s">
        <v>99</v>
      </c>
      <c r="C87" s="146">
        <f>SUM(C77:C86)</f>
        <v>14</v>
      </c>
      <c r="D87" s="146">
        <f>SUM(D76:D86)</f>
        <v>9</v>
      </c>
      <c r="E87" s="146"/>
      <c r="F87" s="146"/>
      <c r="G87" s="146">
        <f>SUM(G77:G86)</f>
        <v>10</v>
      </c>
      <c r="H87" s="146">
        <f>SUM(H77:H86)</f>
        <v>7</v>
      </c>
      <c r="I87" s="146">
        <f>SUM(I78:I86)</f>
        <v>5</v>
      </c>
      <c r="J87" s="146">
        <f>SUM(J78:J86)</f>
        <v>5</v>
      </c>
      <c r="K87" s="146">
        <f>SUM(K77:K86)</f>
        <v>50</v>
      </c>
    </row>
    <row r="88" spans="1:11" x14ac:dyDescent="0.2">
      <c r="A88" s="237" t="s">
        <v>652</v>
      </c>
      <c r="B88" s="576"/>
      <c r="C88" s="577"/>
      <c r="D88" s="577"/>
      <c r="E88" s="577"/>
      <c r="F88" s="577"/>
      <c r="G88" s="577"/>
      <c r="H88" s="577"/>
      <c r="I88" s="577"/>
      <c r="J88" s="577"/>
      <c r="K88" s="578"/>
    </row>
    <row r="89" spans="1:11" x14ac:dyDescent="0.2">
      <c r="A89" s="273" t="s">
        <v>545</v>
      </c>
      <c r="B89" s="274" t="s">
        <v>544</v>
      </c>
      <c r="C89" s="573"/>
      <c r="D89" s="574"/>
      <c r="E89" s="574"/>
      <c r="F89" s="574"/>
      <c r="G89" s="574"/>
      <c r="H89" s="574"/>
      <c r="I89" s="574"/>
      <c r="J89" s="574"/>
      <c r="K89" s="575"/>
    </row>
    <row r="90" spans="1:11" x14ac:dyDescent="0.2">
      <c r="A90" s="150" t="s">
        <v>559</v>
      </c>
      <c r="B90" s="275" t="s">
        <v>546</v>
      </c>
      <c r="C90" s="138"/>
      <c r="D90" s="138"/>
      <c r="E90" s="138"/>
      <c r="F90" s="138"/>
      <c r="G90" s="138"/>
      <c r="H90" s="138"/>
      <c r="I90" s="138"/>
      <c r="J90" s="138"/>
      <c r="K90" s="137"/>
    </row>
    <row r="91" spans="1:11" x14ac:dyDescent="0.2">
      <c r="A91" s="150" t="s">
        <v>560</v>
      </c>
      <c r="B91" s="275" t="s">
        <v>547</v>
      </c>
      <c r="C91" s="138">
        <v>10</v>
      </c>
      <c r="D91" s="138">
        <v>6</v>
      </c>
      <c r="E91" s="138">
        <v>2</v>
      </c>
      <c r="F91" s="138">
        <v>2</v>
      </c>
      <c r="G91" s="138">
        <v>9</v>
      </c>
      <c r="H91" s="138">
        <v>7</v>
      </c>
      <c r="I91" s="123">
        <v>5</v>
      </c>
      <c r="J91" s="139">
        <v>5</v>
      </c>
      <c r="K91" s="137">
        <f>SUM(C91:J91)</f>
        <v>46</v>
      </c>
    </row>
    <row r="92" spans="1:11" x14ac:dyDescent="0.2">
      <c r="A92" s="150" t="s">
        <v>561</v>
      </c>
      <c r="B92" s="275" t="s">
        <v>548</v>
      </c>
      <c r="C92" s="138">
        <v>1</v>
      </c>
      <c r="D92" s="138"/>
      <c r="E92" s="138"/>
      <c r="F92" s="138"/>
      <c r="G92" s="138"/>
      <c r="H92" s="138"/>
      <c r="I92" s="123"/>
      <c r="J92" s="139"/>
      <c r="K92" s="137">
        <v>1</v>
      </c>
    </row>
    <row r="93" spans="1:11" x14ac:dyDescent="0.2">
      <c r="A93" s="150" t="s">
        <v>562</v>
      </c>
      <c r="B93" s="275" t="s">
        <v>549</v>
      </c>
      <c r="C93" s="138"/>
      <c r="D93" s="138"/>
      <c r="E93" s="138"/>
      <c r="F93" s="138"/>
      <c r="G93" s="138"/>
      <c r="H93" s="138"/>
      <c r="I93" s="123"/>
      <c r="J93" s="139"/>
      <c r="K93" s="137"/>
    </row>
    <row r="94" spans="1:11" x14ac:dyDescent="0.2">
      <c r="A94" s="150" t="s">
        <v>563</v>
      </c>
      <c r="B94" s="275" t="s">
        <v>550</v>
      </c>
      <c r="C94" s="138"/>
      <c r="D94" s="138"/>
      <c r="E94" s="138"/>
      <c r="F94" s="138"/>
      <c r="G94" s="138">
        <v>1</v>
      </c>
      <c r="H94" s="138">
        <v>1</v>
      </c>
      <c r="I94" s="123"/>
      <c r="J94" s="139"/>
      <c r="K94" s="137">
        <v>2</v>
      </c>
    </row>
    <row r="95" spans="1:11" x14ac:dyDescent="0.2">
      <c r="A95" s="150" t="s">
        <v>564</v>
      </c>
      <c r="B95" s="275" t="s">
        <v>551</v>
      </c>
      <c r="C95" s="138"/>
      <c r="D95" s="138"/>
      <c r="E95" s="138"/>
      <c r="F95" s="138"/>
      <c r="G95" s="138"/>
      <c r="H95" s="138"/>
      <c r="I95" s="123"/>
      <c r="J95" s="139"/>
      <c r="K95" s="137"/>
    </row>
    <row r="96" spans="1:11" x14ac:dyDescent="0.2">
      <c r="A96" s="150" t="s">
        <v>558</v>
      </c>
      <c r="B96" s="275" t="s">
        <v>552</v>
      </c>
      <c r="C96" s="138"/>
      <c r="D96" s="138"/>
      <c r="E96" s="138"/>
      <c r="F96" s="138"/>
      <c r="G96" s="138"/>
      <c r="H96" s="138"/>
      <c r="I96" s="123"/>
      <c r="J96" s="139"/>
      <c r="K96" s="137"/>
    </row>
    <row r="97" spans="1:11" x14ac:dyDescent="0.2">
      <c r="A97" s="150" t="s">
        <v>565</v>
      </c>
      <c r="B97" s="275" t="s">
        <v>553</v>
      </c>
      <c r="C97" s="138"/>
      <c r="D97" s="138"/>
      <c r="E97" s="138"/>
      <c r="F97" s="138"/>
      <c r="G97" s="138"/>
      <c r="H97" s="138"/>
      <c r="I97" s="123"/>
      <c r="J97" s="139"/>
      <c r="K97" s="137"/>
    </row>
    <row r="98" spans="1:11" x14ac:dyDescent="0.2">
      <c r="A98" s="150" t="s">
        <v>566</v>
      </c>
      <c r="B98" s="275" t="s">
        <v>554</v>
      </c>
      <c r="C98" s="138"/>
      <c r="D98" s="138"/>
      <c r="E98" s="138"/>
      <c r="F98" s="138"/>
      <c r="G98" s="138"/>
      <c r="H98" s="138"/>
      <c r="I98" s="123"/>
      <c r="J98" s="139"/>
      <c r="K98" s="137"/>
    </row>
    <row r="99" spans="1:11" ht="25.5" x14ac:dyDescent="0.2">
      <c r="A99" s="150" t="s">
        <v>567</v>
      </c>
      <c r="B99" s="275" t="s">
        <v>555</v>
      </c>
      <c r="C99" s="138">
        <v>1</v>
      </c>
      <c r="D99" s="138">
        <v>1</v>
      </c>
      <c r="E99" s="138"/>
      <c r="F99" s="138"/>
      <c r="G99" s="138">
        <v>1</v>
      </c>
      <c r="H99" s="138"/>
      <c r="I99" s="123"/>
      <c r="J99" s="139"/>
      <c r="K99" s="137">
        <f>SUM(C99:J99)</f>
        <v>3</v>
      </c>
    </row>
    <row r="100" spans="1:11" x14ac:dyDescent="0.2">
      <c r="A100" s="150" t="s">
        <v>557</v>
      </c>
      <c r="B100" s="275" t="s">
        <v>556</v>
      </c>
      <c r="C100" s="138">
        <v>2</v>
      </c>
      <c r="D100" s="138">
        <v>3</v>
      </c>
      <c r="E100" s="138"/>
      <c r="F100" s="138"/>
      <c r="G100" s="138">
        <v>1</v>
      </c>
      <c r="H100" s="138">
        <v>1</v>
      </c>
      <c r="I100" s="123"/>
      <c r="J100" s="139"/>
      <c r="K100" s="137">
        <f>SUM(C100:J100)</f>
        <v>7</v>
      </c>
    </row>
    <row r="101" spans="1:11" x14ac:dyDescent="0.2">
      <c r="A101" s="276" t="s">
        <v>98</v>
      </c>
      <c r="B101" s="277" t="s">
        <v>99</v>
      </c>
      <c r="C101" s="146">
        <f t="shared" ref="C101:K101" si="2">SUM(C91:C100)</f>
        <v>14</v>
      </c>
      <c r="D101" s="146">
        <f t="shared" si="2"/>
        <v>10</v>
      </c>
      <c r="E101" s="146">
        <f t="shared" si="2"/>
        <v>2</v>
      </c>
      <c r="F101" s="146">
        <f t="shared" si="2"/>
        <v>2</v>
      </c>
      <c r="G101" s="146">
        <f t="shared" si="2"/>
        <v>12</v>
      </c>
      <c r="H101" s="146">
        <f t="shared" si="2"/>
        <v>9</v>
      </c>
      <c r="I101" s="146">
        <f t="shared" si="2"/>
        <v>5</v>
      </c>
      <c r="J101" s="146">
        <f t="shared" si="2"/>
        <v>5</v>
      </c>
      <c r="K101" s="137">
        <f t="shared" si="2"/>
        <v>59</v>
      </c>
    </row>
    <row r="102" spans="1:11" x14ac:dyDescent="0.2">
      <c r="A102" s="153" t="s">
        <v>653</v>
      </c>
      <c r="B102" s="278"/>
      <c r="C102" s="570"/>
      <c r="D102" s="571"/>
      <c r="E102" s="571"/>
      <c r="F102" s="571"/>
      <c r="G102" s="571"/>
      <c r="H102" s="571"/>
      <c r="I102" s="571"/>
      <c r="J102" s="571"/>
      <c r="K102" s="572"/>
    </row>
    <row r="103" spans="1:11" x14ac:dyDescent="0.2">
      <c r="A103" s="273" t="s">
        <v>545</v>
      </c>
      <c r="B103" s="274" t="s">
        <v>544</v>
      </c>
      <c r="C103" s="573"/>
      <c r="D103" s="574"/>
      <c r="E103" s="574"/>
      <c r="F103" s="574"/>
      <c r="G103" s="574"/>
      <c r="H103" s="574"/>
      <c r="I103" s="574"/>
      <c r="J103" s="574"/>
      <c r="K103" s="575"/>
    </row>
    <row r="104" spans="1:11" x14ac:dyDescent="0.2">
      <c r="A104" s="150" t="s">
        <v>559</v>
      </c>
      <c r="B104" s="275" t="s">
        <v>546</v>
      </c>
      <c r="C104" s="138"/>
      <c r="D104" s="138"/>
      <c r="E104" s="138"/>
      <c r="F104" s="138"/>
      <c r="G104" s="138"/>
      <c r="H104" s="138"/>
      <c r="I104" s="123"/>
      <c r="J104" s="139"/>
      <c r="K104" s="137"/>
    </row>
    <row r="105" spans="1:11" x14ac:dyDescent="0.2">
      <c r="A105" s="150" t="s">
        <v>560</v>
      </c>
      <c r="B105" s="275" t="s">
        <v>547</v>
      </c>
      <c r="C105" s="138">
        <v>6</v>
      </c>
      <c r="D105" s="138">
        <v>5</v>
      </c>
      <c r="E105" s="138"/>
      <c r="F105" s="138"/>
      <c r="G105" s="138">
        <v>6</v>
      </c>
      <c r="H105" s="138">
        <v>5</v>
      </c>
      <c r="I105" s="123"/>
      <c r="J105" s="139"/>
      <c r="K105" s="137">
        <f>SUM(C105:J105)</f>
        <v>22</v>
      </c>
    </row>
    <row r="106" spans="1:11" x14ac:dyDescent="0.2">
      <c r="A106" s="150" t="s">
        <v>561</v>
      </c>
      <c r="B106" s="275" t="s">
        <v>548</v>
      </c>
      <c r="C106" s="138"/>
      <c r="D106" s="138"/>
      <c r="E106" s="138"/>
      <c r="F106" s="138"/>
      <c r="G106" s="138"/>
      <c r="H106" s="138"/>
      <c r="I106" s="123"/>
      <c r="J106" s="139"/>
      <c r="K106" s="137"/>
    </row>
    <row r="107" spans="1:11" x14ac:dyDescent="0.2">
      <c r="A107" s="150" t="s">
        <v>562</v>
      </c>
      <c r="B107" s="275" t="s">
        <v>549</v>
      </c>
      <c r="C107" s="138"/>
      <c r="D107" s="138"/>
      <c r="E107" s="138"/>
      <c r="F107" s="138"/>
      <c r="G107" s="138">
        <v>1</v>
      </c>
      <c r="H107" s="138"/>
      <c r="I107" s="123"/>
      <c r="J107" s="139"/>
      <c r="K107" s="137">
        <v>1</v>
      </c>
    </row>
    <row r="108" spans="1:11" x14ac:dyDescent="0.2">
      <c r="A108" s="150" t="s">
        <v>563</v>
      </c>
      <c r="B108" s="275" t="s">
        <v>550</v>
      </c>
      <c r="C108" s="138"/>
      <c r="D108" s="138"/>
      <c r="E108" s="138"/>
      <c r="F108" s="138"/>
      <c r="G108" s="138"/>
      <c r="H108" s="138"/>
      <c r="I108" s="123"/>
      <c r="J108" s="139"/>
      <c r="K108" s="137"/>
    </row>
    <row r="109" spans="1:11" x14ac:dyDescent="0.2">
      <c r="A109" s="150" t="s">
        <v>564</v>
      </c>
      <c r="B109" s="275" t="s">
        <v>551</v>
      </c>
      <c r="C109" s="138">
        <v>10</v>
      </c>
      <c r="D109" s="138">
        <v>6</v>
      </c>
      <c r="E109" s="138"/>
      <c r="F109" s="138"/>
      <c r="G109" s="138">
        <v>8</v>
      </c>
      <c r="H109" s="138">
        <v>3</v>
      </c>
      <c r="I109" s="123">
        <v>5</v>
      </c>
      <c r="J109" s="139">
        <v>3</v>
      </c>
      <c r="K109" s="137">
        <f>SUM(C109:J109)</f>
        <v>35</v>
      </c>
    </row>
    <row r="110" spans="1:11" x14ac:dyDescent="0.2">
      <c r="A110" s="150" t="s">
        <v>558</v>
      </c>
      <c r="B110" s="275" t="s">
        <v>552</v>
      </c>
      <c r="C110" s="138">
        <v>2</v>
      </c>
      <c r="D110" s="138">
        <v>1</v>
      </c>
      <c r="E110" s="138"/>
      <c r="F110" s="138"/>
      <c r="G110" s="138"/>
      <c r="H110" s="138"/>
      <c r="I110" s="123"/>
      <c r="J110" s="139"/>
      <c r="K110" s="137">
        <v>3</v>
      </c>
    </row>
    <row r="111" spans="1:11" x14ac:dyDescent="0.2">
      <c r="A111" s="150" t="s">
        <v>565</v>
      </c>
      <c r="B111" s="275" t="s">
        <v>553</v>
      </c>
      <c r="C111" s="138">
        <v>2</v>
      </c>
      <c r="D111" s="138">
        <v>1</v>
      </c>
      <c r="E111" s="138"/>
      <c r="F111" s="138"/>
      <c r="G111" s="138">
        <v>3</v>
      </c>
      <c r="H111" s="138"/>
      <c r="I111" s="123">
        <v>2</v>
      </c>
      <c r="J111" s="139">
        <v>1</v>
      </c>
      <c r="K111" s="137">
        <f>SUM(C111:J111)</f>
        <v>9</v>
      </c>
    </row>
    <row r="112" spans="1:11" x14ac:dyDescent="0.2">
      <c r="A112" s="150" t="s">
        <v>566</v>
      </c>
      <c r="B112" s="275" t="s">
        <v>554</v>
      </c>
      <c r="C112" s="138"/>
      <c r="D112" s="138"/>
      <c r="E112" s="138"/>
      <c r="F112" s="138"/>
      <c r="G112" s="138"/>
      <c r="H112" s="138"/>
      <c r="I112" s="123"/>
      <c r="J112" s="139"/>
      <c r="K112" s="137"/>
    </row>
    <row r="113" spans="1:11" ht="25.5" x14ac:dyDescent="0.2">
      <c r="A113" s="150" t="s">
        <v>567</v>
      </c>
      <c r="B113" s="275" t="s">
        <v>555</v>
      </c>
      <c r="C113" s="140"/>
      <c r="D113" s="140"/>
      <c r="E113" s="140"/>
      <c r="F113" s="140"/>
      <c r="G113" s="140"/>
      <c r="H113" s="140"/>
      <c r="I113" s="141"/>
      <c r="J113" s="142"/>
      <c r="K113" s="143"/>
    </row>
    <row r="114" spans="1:11" x14ac:dyDescent="0.2">
      <c r="A114" s="150" t="s">
        <v>557</v>
      </c>
      <c r="B114" s="275" t="s">
        <v>556</v>
      </c>
      <c r="C114" s="140"/>
      <c r="D114" s="140"/>
      <c r="E114" s="140"/>
      <c r="F114" s="140"/>
      <c r="G114" s="140"/>
      <c r="H114" s="140"/>
      <c r="I114" s="141"/>
      <c r="J114" s="142"/>
      <c r="K114" s="143"/>
    </row>
    <row r="115" spans="1:11" x14ac:dyDescent="0.2">
      <c r="A115" s="279" t="s">
        <v>98</v>
      </c>
      <c r="B115" s="280" t="s">
        <v>99</v>
      </c>
      <c r="C115" s="146">
        <f>SUM(C104:C114)</f>
        <v>20</v>
      </c>
      <c r="D115" s="146">
        <f>SUM(D105:D114)</f>
        <v>13</v>
      </c>
      <c r="E115" s="146"/>
      <c r="F115" s="146"/>
      <c r="G115" s="146">
        <f>SUM(G105:G114)</f>
        <v>18</v>
      </c>
      <c r="H115" s="146">
        <f>SUM(H105:H114)</f>
        <v>8</v>
      </c>
      <c r="I115" s="146">
        <f>SUM(I105:I114)</f>
        <v>7</v>
      </c>
      <c r="J115" s="146">
        <f>SUM(J105:J114)</f>
        <v>4</v>
      </c>
      <c r="K115" s="143">
        <f>SUM(K105:K114)</f>
        <v>70</v>
      </c>
    </row>
    <row r="116" spans="1:11" x14ac:dyDescent="0.2">
      <c r="A116" s="153" t="s">
        <v>656</v>
      </c>
      <c r="B116" s="278"/>
      <c r="C116" s="570"/>
      <c r="D116" s="571"/>
      <c r="E116" s="571"/>
      <c r="F116" s="571"/>
      <c r="G116" s="571"/>
      <c r="H116" s="571"/>
      <c r="I116" s="571"/>
      <c r="J116" s="571"/>
      <c r="K116" s="572"/>
    </row>
    <row r="117" spans="1:11" x14ac:dyDescent="0.2">
      <c r="A117" s="273" t="s">
        <v>545</v>
      </c>
      <c r="B117" s="274" t="s">
        <v>544</v>
      </c>
      <c r="C117" s="573"/>
      <c r="D117" s="574"/>
      <c r="E117" s="574"/>
      <c r="F117" s="574"/>
      <c r="G117" s="574"/>
      <c r="H117" s="574"/>
      <c r="I117" s="574"/>
      <c r="J117" s="574"/>
      <c r="K117" s="575"/>
    </row>
    <row r="118" spans="1:11" x14ac:dyDescent="0.2">
      <c r="A118" s="150" t="s">
        <v>559</v>
      </c>
      <c r="B118" s="275" t="s">
        <v>546</v>
      </c>
      <c r="C118" s="138"/>
      <c r="D118" s="138"/>
      <c r="E118" s="138"/>
      <c r="F118" s="138"/>
      <c r="G118" s="138"/>
      <c r="H118" s="138"/>
      <c r="I118" s="123"/>
      <c r="J118" s="123"/>
      <c r="K118" s="137"/>
    </row>
    <row r="119" spans="1:11" x14ac:dyDescent="0.2">
      <c r="A119" s="150" t="s">
        <v>560</v>
      </c>
      <c r="B119" s="275" t="s">
        <v>547</v>
      </c>
      <c r="C119" s="138">
        <v>20</v>
      </c>
      <c r="D119" s="138">
        <v>14</v>
      </c>
      <c r="E119" s="138">
        <v>2</v>
      </c>
      <c r="F119" s="138">
        <v>2</v>
      </c>
      <c r="G119" s="138">
        <v>20</v>
      </c>
      <c r="H119" s="138">
        <v>16</v>
      </c>
      <c r="I119" s="123">
        <v>5</v>
      </c>
      <c r="J119" s="123">
        <v>5</v>
      </c>
      <c r="K119" s="137">
        <f t="shared" ref="K119:K125" si="3">SUM(C119:J119)</f>
        <v>84</v>
      </c>
    </row>
    <row r="120" spans="1:11" x14ac:dyDescent="0.2">
      <c r="A120" s="150" t="s">
        <v>561</v>
      </c>
      <c r="B120" s="275" t="s">
        <v>548</v>
      </c>
      <c r="C120" s="138">
        <v>11</v>
      </c>
      <c r="D120" s="138">
        <v>4</v>
      </c>
      <c r="E120" s="138"/>
      <c r="F120" s="138"/>
      <c r="G120" s="138">
        <v>10</v>
      </c>
      <c r="H120" s="138">
        <v>3</v>
      </c>
      <c r="I120" s="123">
        <v>7</v>
      </c>
      <c r="J120" s="123">
        <v>7</v>
      </c>
      <c r="K120" s="137">
        <f t="shared" si="3"/>
        <v>42</v>
      </c>
    </row>
    <row r="121" spans="1:11" x14ac:dyDescent="0.2">
      <c r="A121" s="150" t="s">
        <v>562</v>
      </c>
      <c r="B121" s="275" t="s">
        <v>549</v>
      </c>
      <c r="C121" s="138">
        <v>5</v>
      </c>
      <c r="D121" s="138">
        <v>3</v>
      </c>
      <c r="E121" s="138"/>
      <c r="F121" s="138"/>
      <c r="G121" s="138">
        <v>3</v>
      </c>
      <c r="H121" s="138"/>
      <c r="I121" s="123">
        <v>3</v>
      </c>
      <c r="J121" s="123">
        <v>3</v>
      </c>
      <c r="K121" s="137">
        <f t="shared" si="3"/>
        <v>17</v>
      </c>
    </row>
    <row r="122" spans="1:11" x14ac:dyDescent="0.2">
      <c r="A122" s="150" t="s">
        <v>563</v>
      </c>
      <c r="B122" s="275" t="s">
        <v>550</v>
      </c>
      <c r="C122" s="138">
        <v>2</v>
      </c>
      <c r="D122" s="138">
        <v>2</v>
      </c>
      <c r="E122" s="138"/>
      <c r="F122" s="138"/>
      <c r="G122" s="138">
        <v>4</v>
      </c>
      <c r="H122" s="138">
        <v>2</v>
      </c>
      <c r="I122" s="123"/>
      <c r="J122" s="123"/>
      <c r="K122" s="137">
        <f t="shared" si="3"/>
        <v>10</v>
      </c>
    </row>
    <row r="123" spans="1:11" x14ac:dyDescent="0.2">
      <c r="A123" s="150" t="s">
        <v>564</v>
      </c>
      <c r="B123" s="275" t="s">
        <v>551</v>
      </c>
      <c r="C123" s="138">
        <v>13</v>
      </c>
      <c r="D123" s="138">
        <v>9</v>
      </c>
      <c r="E123" s="138"/>
      <c r="F123" s="138"/>
      <c r="G123" s="138">
        <v>10</v>
      </c>
      <c r="H123" s="138">
        <v>4</v>
      </c>
      <c r="I123" s="123">
        <v>7</v>
      </c>
      <c r="J123" s="123">
        <v>4</v>
      </c>
      <c r="K123" s="137">
        <f t="shared" si="3"/>
        <v>47</v>
      </c>
    </row>
    <row r="124" spans="1:11" x14ac:dyDescent="0.2">
      <c r="A124" s="150" t="s">
        <v>558</v>
      </c>
      <c r="B124" s="275" t="s">
        <v>552</v>
      </c>
      <c r="C124" s="138">
        <v>2</v>
      </c>
      <c r="D124" s="138">
        <v>1</v>
      </c>
      <c r="E124" s="138"/>
      <c r="F124" s="138"/>
      <c r="G124" s="138"/>
      <c r="H124" s="138"/>
      <c r="I124" s="123"/>
      <c r="J124" s="123"/>
      <c r="K124" s="137">
        <f t="shared" si="3"/>
        <v>3</v>
      </c>
    </row>
    <row r="125" spans="1:11" x14ac:dyDescent="0.2">
      <c r="A125" s="150" t="s">
        <v>565</v>
      </c>
      <c r="B125" s="275" t="s">
        <v>553</v>
      </c>
      <c r="C125" s="138">
        <v>10</v>
      </c>
      <c r="D125" s="138">
        <v>8</v>
      </c>
      <c r="E125" s="138"/>
      <c r="F125" s="138"/>
      <c r="G125" s="138">
        <v>10</v>
      </c>
      <c r="H125" s="138">
        <v>5</v>
      </c>
      <c r="I125" s="123">
        <v>4</v>
      </c>
      <c r="J125" s="123">
        <v>3</v>
      </c>
      <c r="K125" s="137">
        <f t="shared" si="3"/>
        <v>40</v>
      </c>
    </row>
    <row r="126" spans="1:11" x14ac:dyDescent="0.2">
      <c r="A126" s="150" t="s">
        <v>566</v>
      </c>
      <c r="B126" s="275" t="s">
        <v>554</v>
      </c>
      <c r="C126" s="138"/>
      <c r="D126" s="138"/>
      <c r="E126" s="138"/>
      <c r="F126" s="138"/>
      <c r="G126" s="138"/>
      <c r="H126" s="138"/>
      <c r="I126" s="123"/>
      <c r="J126" s="123"/>
      <c r="K126" s="137"/>
    </row>
    <row r="127" spans="1:11" ht="25.5" x14ac:dyDescent="0.2">
      <c r="A127" s="150" t="s">
        <v>567</v>
      </c>
      <c r="B127" s="275" t="s">
        <v>555</v>
      </c>
      <c r="C127" s="138">
        <v>13</v>
      </c>
      <c r="D127" s="138">
        <v>10</v>
      </c>
      <c r="E127" s="138"/>
      <c r="F127" s="138"/>
      <c r="G127" s="138">
        <v>2</v>
      </c>
      <c r="H127" s="138"/>
      <c r="I127" s="123"/>
      <c r="J127" s="123"/>
      <c r="K127" s="137">
        <f>SUM(C127:J127)</f>
        <v>25</v>
      </c>
    </row>
    <row r="128" spans="1:11" ht="13.5" thickBot="1" x14ac:dyDescent="0.25">
      <c r="A128" s="150" t="s">
        <v>557</v>
      </c>
      <c r="B128" s="275" t="s">
        <v>556</v>
      </c>
      <c r="C128" s="138">
        <v>2</v>
      </c>
      <c r="D128" s="138">
        <v>3</v>
      </c>
      <c r="E128" s="138"/>
      <c r="F128" s="138"/>
      <c r="G128" s="138">
        <v>1</v>
      </c>
      <c r="H128" s="138">
        <v>1</v>
      </c>
      <c r="I128" s="156"/>
      <c r="J128" s="157"/>
      <c r="K128" s="239">
        <f>SUM(C128:J128)</f>
        <v>7</v>
      </c>
    </row>
    <row r="129" spans="1:11" ht="13.5" thickBot="1" x14ac:dyDescent="0.25">
      <c r="A129" s="281" t="s">
        <v>100</v>
      </c>
      <c r="B129" s="282" t="s">
        <v>99</v>
      </c>
      <c r="C129" s="91">
        <f t="shared" ref="C129:J129" si="4">SUM(C119:C128)</f>
        <v>78</v>
      </c>
      <c r="D129" s="91">
        <f t="shared" si="4"/>
        <v>54</v>
      </c>
      <c r="E129" s="91">
        <f t="shared" si="4"/>
        <v>2</v>
      </c>
      <c r="F129" s="91">
        <f t="shared" si="4"/>
        <v>2</v>
      </c>
      <c r="G129" s="91">
        <f t="shared" si="4"/>
        <v>60</v>
      </c>
      <c r="H129" s="91">
        <f t="shared" si="4"/>
        <v>31</v>
      </c>
      <c r="I129" s="91">
        <f t="shared" si="4"/>
        <v>26</v>
      </c>
      <c r="J129" s="91">
        <f t="shared" si="4"/>
        <v>22</v>
      </c>
      <c r="K129" s="92">
        <f>SUM(C129:J129)</f>
        <v>275</v>
      </c>
    </row>
    <row r="131" spans="1:11" x14ac:dyDescent="0.2">
      <c r="A131" s="112" t="s">
        <v>5</v>
      </c>
      <c r="B131" s="326" t="s">
        <v>6</v>
      </c>
    </row>
    <row r="132" spans="1:11" x14ac:dyDescent="0.2">
      <c r="A132" s="326" t="s">
        <v>150</v>
      </c>
      <c r="B132" s="114"/>
    </row>
  </sheetData>
  <mergeCells count="24">
    <mergeCell ref="M1:W1"/>
    <mergeCell ref="A1:K1"/>
    <mergeCell ref="C2:D2"/>
    <mergeCell ref="E2:F2"/>
    <mergeCell ref="G2:H2"/>
    <mergeCell ref="I2:J2"/>
    <mergeCell ref="C33:K33"/>
    <mergeCell ref="B4:K4"/>
    <mergeCell ref="C5:K5"/>
    <mergeCell ref="C19:K19"/>
    <mergeCell ref="B18:K18"/>
    <mergeCell ref="B32:K32"/>
    <mergeCell ref="B46:K46"/>
    <mergeCell ref="C47:K47"/>
    <mergeCell ref="B60:K60"/>
    <mergeCell ref="C61:K61"/>
    <mergeCell ref="B74:K74"/>
    <mergeCell ref="C116:K116"/>
    <mergeCell ref="C117:K117"/>
    <mergeCell ref="C75:K75"/>
    <mergeCell ref="B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3"/>
  <sheetViews>
    <sheetView workbookViewId="0">
      <selection activeCell="J6" sqref="J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83" t="s">
        <v>401</v>
      </c>
      <c r="B1" s="584"/>
      <c r="C1" s="584"/>
      <c r="D1" s="584"/>
      <c r="E1" s="584"/>
      <c r="F1" s="584"/>
      <c r="G1" s="584"/>
      <c r="H1" s="584"/>
      <c r="I1" s="584"/>
      <c r="J1" s="585"/>
      <c r="K1" s="586"/>
    </row>
    <row r="2" spans="1:16" s="5" customFormat="1" ht="38.25" customHeight="1" x14ac:dyDescent="0.2">
      <c r="A2" s="489" t="s">
        <v>645</v>
      </c>
      <c r="B2" s="8"/>
      <c r="C2" s="601" t="s">
        <v>0</v>
      </c>
      <c r="D2" s="601"/>
      <c r="E2" s="601" t="s">
        <v>2</v>
      </c>
      <c r="F2" s="601"/>
      <c r="G2" s="601" t="s">
        <v>1</v>
      </c>
      <c r="H2" s="601"/>
      <c r="I2" s="602" t="s">
        <v>3</v>
      </c>
      <c r="J2" s="603"/>
      <c r="K2" s="262" t="s">
        <v>4</v>
      </c>
    </row>
    <row r="3" spans="1:16" s="5" customFormat="1" ht="13.5" customHeight="1" thickBot="1" x14ac:dyDescent="0.25">
      <c r="A3" s="37"/>
      <c r="B3" s="39"/>
      <c r="C3" s="40" t="s">
        <v>7</v>
      </c>
      <c r="D3" s="40" t="s">
        <v>8</v>
      </c>
      <c r="E3" s="40" t="s">
        <v>7</v>
      </c>
      <c r="F3" s="40" t="s">
        <v>8</v>
      </c>
      <c r="G3" s="40" t="s">
        <v>7</v>
      </c>
      <c r="H3" s="40" t="s">
        <v>8</v>
      </c>
      <c r="I3" s="106" t="s">
        <v>7</v>
      </c>
      <c r="J3" s="106" t="s">
        <v>8</v>
      </c>
      <c r="K3" s="35"/>
    </row>
    <row r="4" spans="1:16" s="6" customFormat="1" x14ac:dyDescent="0.2">
      <c r="A4" s="237" t="s">
        <v>647</v>
      </c>
      <c r="B4" s="288"/>
      <c r="C4" s="352"/>
      <c r="D4" s="353"/>
      <c r="E4" s="353"/>
      <c r="F4" s="353"/>
      <c r="G4" s="353"/>
      <c r="H4" s="353"/>
      <c r="I4" s="353"/>
      <c r="J4" s="353"/>
      <c r="K4" s="354"/>
    </row>
    <row r="5" spans="1:16" s="2" customFormat="1" x14ac:dyDescent="0.2">
      <c r="A5" s="273" t="s">
        <v>545</v>
      </c>
      <c r="B5" s="274" t="s">
        <v>544</v>
      </c>
      <c r="C5" s="349"/>
      <c r="D5" s="350"/>
      <c r="E5" s="350"/>
      <c r="F5" s="350"/>
      <c r="G5" s="350"/>
      <c r="H5" s="350"/>
      <c r="I5" s="350"/>
      <c r="J5" s="350"/>
      <c r="K5" s="351"/>
    </row>
    <row r="6" spans="1:16" x14ac:dyDescent="0.2">
      <c r="A6" s="150" t="s">
        <v>559</v>
      </c>
      <c r="B6" s="275" t="s">
        <v>546</v>
      </c>
      <c r="C6" s="138"/>
      <c r="D6" s="138"/>
      <c r="E6" s="138"/>
      <c r="F6" s="138"/>
      <c r="G6" s="138"/>
      <c r="H6" s="138"/>
      <c r="I6" s="123"/>
      <c r="J6" s="139"/>
      <c r="K6" s="137">
        <f>SUM(C6:J6)</f>
        <v>0</v>
      </c>
    </row>
    <row r="7" spans="1:16" ht="12.75" customHeight="1" x14ac:dyDescent="0.2">
      <c r="A7" s="150" t="s">
        <v>560</v>
      </c>
      <c r="B7" s="275" t="s">
        <v>547</v>
      </c>
      <c r="C7" s="138"/>
      <c r="D7" s="138"/>
      <c r="E7" s="138"/>
      <c r="F7" s="138"/>
      <c r="G7" s="138"/>
      <c r="H7" s="138"/>
      <c r="I7" s="123"/>
      <c r="J7" s="139"/>
      <c r="K7" s="137">
        <f t="shared" ref="K7:K16" si="0">SUM(C7:J7)</f>
        <v>0</v>
      </c>
    </row>
    <row r="8" spans="1:16" ht="12.75" customHeight="1" x14ac:dyDescent="0.2">
      <c r="A8" s="150" t="s">
        <v>561</v>
      </c>
      <c r="B8" s="275" t="s">
        <v>548</v>
      </c>
      <c r="C8" s="138"/>
      <c r="D8" s="138"/>
      <c r="E8" s="138"/>
      <c r="F8" s="138"/>
      <c r="G8" s="138"/>
      <c r="H8" s="138"/>
      <c r="I8" s="123"/>
      <c r="J8" s="139"/>
      <c r="K8" s="137">
        <f t="shared" si="0"/>
        <v>0</v>
      </c>
    </row>
    <row r="9" spans="1:16" ht="12.75" customHeight="1" x14ac:dyDescent="0.2">
      <c r="A9" s="150" t="s">
        <v>562</v>
      </c>
      <c r="B9" s="275" t="s">
        <v>549</v>
      </c>
      <c r="C9" s="138"/>
      <c r="D9" s="138"/>
      <c r="E9" s="138"/>
      <c r="F9" s="138"/>
      <c r="G9" s="138"/>
      <c r="H9" s="138"/>
      <c r="I9" s="123">
        <v>1</v>
      </c>
      <c r="J9" s="139">
        <v>1</v>
      </c>
      <c r="K9" s="137">
        <f t="shared" si="0"/>
        <v>2</v>
      </c>
    </row>
    <row r="10" spans="1:16" ht="12.75" customHeight="1" x14ac:dyDescent="0.2">
      <c r="A10" s="150" t="s">
        <v>563</v>
      </c>
      <c r="B10" s="275" t="s">
        <v>550</v>
      </c>
      <c r="C10" s="138"/>
      <c r="D10" s="138"/>
      <c r="E10" s="138"/>
      <c r="F10" s="138"/>
      <c r="G10" s="138"/>
      <c r="H10" s="138"/>
      <c r="I10" s="123"/>
      <c r="J10" s="139"/>
      <c r="K10" s="137">
        <f t="shared" si="0"/>
        <v>0</v>
      </c>
    </row>
    <row r="11" spans="1:16" ht="12.75" customHeight="1" x14ac:dyDescent="0.2">
      <c r="A11" s="150" t="s">
        <v>564</v>
      </c>
      <c r="B11" s="275" t="s">
        <v>551</v>
      </c>
      <c r="C11" s="138"/>
      <c r="D11" s="138"/>
      <c r="E11" s="138"/>
      <c r="F11" s="138"/>
      <c r="G11" s="138"/>
      <c r="H11" s="138"/>
      <c r="I11" s="123"/>
      <c r="J11" s="139"/>
      <c r="K11" s="137">
        <f t="shared" si="0"/>
        <v>0</v>
      </c>
      <c r="M11" s="52"/>
      <c r="N11" s="52"/>
      <c r="O11" s="52"/>
      <c r="P11" s="52"/>
    </row>
    <row r="12" spans="1:16" ht="12.75" customHeight="1" x14ac:dyDescent="0.2">
      <c r="A12" s="150" t="s">
        <v>558</v>
      </c>
      <c r="B12" s="275" t="s">
        <v>552</v>
      </c>
      <c r="C12" s="138"/>
      <c r="D12" s="138"/>
      <c r="E12" s="138"/>
      <c r="F12" s="138"/>
      <c r="G12" s="138"/>
      <c r="H12" s="138"/>
      <c r="I12" s="123"/>
      <c r="J12" s="139"/>
      <c r="K12" s="137">
        <f t="shared" si="0"/>
        <v>0</v>
      </c>
      <c r="M12" s="52"/>
      <c r="N12" s="52"/>
      <c r="O12" s="52"/>
      <c r="P12" s="52"/>
    </row>
    <row r="13" spans="1:16" ht="12.75" customHeight="1" x14ac:dyDescent="0.2">
      <c r="A13" s="150" t="s">
        <v>565</v>
      </c>
      <c r="B13" s="275" t="s">
        <v>553</v>
      </c>
      <c r="C13" s="138"/>
      <c r="D13" s="138"/>
      <c r="E13" s="138"/>
      <c r="F13" s="138"/>
      <c r="G13" s="138"/>
      <c r="H13" s="138"/>
      <c r="I13" s="123"/>
      <c r="J13" s="139"/>
      <c r="K13" s="137">
        <f t="shared" si="0"/>
        <v>0</v>
      </c>
    </row>
    <row r="14" spans="1:16" x14ac:dyDescent="0.2">
      <c r="A14" s="150" t="s">
        <v>566</v>
      </c>
      <c r="B14" s="275" t="s">
        <v>554</v>
      </c>
      <c r="C14" s="138"/>
      <c r="D14" s="138"/>
      <c r="E14" s="138"/>
      <c r="F14" s="138"/>
      <c r="G14" s="138"/>
      <c r="H14" s="138"/>
      <c r="I14" s="123"/>
      <c r="J14" s="139"/>
      <c r="K14" s="137">
        <f t="shared" si="0"/>
        <v>0</v>
      </c>
    </row>
    <row r="15" spans="1:16" x14ac:dyDescent="0.2">
      <c r="A15" s="150" t="s">
        <v>567</v>
      </c>
      <c r="B15" s="275" t="s">
        <v>555</v>
      </c>
      <c r="C15" s="138"/>
      <c r="D15" s="138"/>
      <c r="E15" s="138"/>
      <c r="F15" s="138"/>
      <c r="G15" s="138"/>
      <c r="H15" s="138"/>
      <c r="I15" s="123"/>
      <c r="J15" s="139"/>
      <c r="K15" s="137">
        <f t="shared" si="0"/>
        <v>0</v>
      </c>
    </row>
    <row r="16" spans="1:16" x14ac:dyDescent="0.2">
      <c r="A16" s="150" t="s">
        <v>557</v>
      </c>
      <c r="B16" s="275" t="s">
        <v>556</v>
      </c>
      <c r="C16" s="138"/>
      <c r="D16" s="138"/>
      <c r="E16" s="138"/>
      <c r="F16" s="138"/>
      <c r="G16" s="138"/>
      <c r="H16" s="138"/>
      <c r="I16" s="123"/>
      <c r="J16" s="139"/>
      <c r="K16" s="137">
        <f t="shared" si="0"/>
        <v>0</v>
      </c>
    </row>
    <row r="17" spans="1:11" ht="12.75" customHeight="1" x14ac:dyDescent="0.2">
      <c r="A17" s="276" t="s">
        <v>98</v>
      </c>
      <c r="B17" s="277" t="s">
        <v>99</v>
      </c>
      <c r="C17" s="146">
        <f>SUM(C6:C16)</f>
        <v>0</v>
      </c>
      <c r="D17" s="146">
        <f t="shared" ref="D17:J17" si="1">SUM(D6:D16)</f>
        <v>0</v>
      </c>
      <c r="E17" s="146">
        <f t="shared" si="1"/>
        <v>0</v>
      </c>
      <c r="F17" s="146">
        <f t="shared" si="1"/>
        <v>0</v>
      </c>
      <c r="G17" s="146">
        <f t="shared" si="1"/>
        <v>0</v>
      </c>
      <c r="H17" s="146">
        <f t="shared" si="1"/>
        <v>0</v>
      </c>
      <c r="I17" s="146">
        <f t="shared" si="1"/>
        <v>1</v>
      </c>
      <c r="J17" s="146">
        <f t="shared" si="1"/>
        <v>1</v>
      </c>
      <c r="K17" s="146">
        <f>SUM(K6:K16)</f>
        <v>2</v>
      </c>
    </row>
    <row r="18" spans="1:11" s="6" customFormat="1" x14ac:dyDescent="0.2">
      <c r="A18" s="237" t="s">
        <v>655</v>
      </c>
      <c r="B18" s="288"/>
      <c r="C18" s="365"/>
      <c r="D18" s="366"/>
      <c r="E18" s="366"/>
      <c r="F18" s="366"/>
      <c r="G18" s="366"/>
      <c r="H18" s="366"/>
      <c r="I18" s="366"/>
      <c r="J18" s="366"/>
      <c r="K18" s="367"/>
    </row>
    <row r="19" spans="1:11" s="2" customFormat="1" x14ac:dyDescent="0.2">
      <c r="A19" s="273" t="s">
        <v>545</v>
      </c>
      <c r="B19" s="274" t="s">
        <v>544</v>
      </c>
      <c r="C19" s="349"/>
      <c r="D19" s="350"/>
      <c r="E19" s="350"/>
      <c r="F19" s="350"/>
      <c r="G19" s="350"/>
      <c r="H19" s="350"/>
      <c r="I19" s="350"/>
      <c r="J19" s="350"/>
      <c r="K19" s="351"/>
    </row>
    <row r="20" spans="1:11" x14ac:dyDescent="0.2">
      <c r="A20" s="150" t="s">
        <v>559</v>
      </c>
      <c r="B20" s="275" t="s">
        <v>546</v>
      </c>
      <c r="C20" s="138"/>
      <c r="D20" s="138"/>
      <c r="E20" s="138"/>
      <c r="F20" s="138"/>
      <c r="G20" s="138"/>
      <c r="H20" s="138"/>
      <c r="I20" s="123"/>
      <c r="J20" s="139"/>
      <c r="K20" s="137">
        <f>SUM(C20:J20)</f>
        <v>0</v>
      </c>
    </row>
    <row r="21" spans="1:11" x14ac:dyDescent="0.2">
      <c r="A21" s="150" t="s">
        <v>560</v>
      </c>
      <c r="B21" s="275" t="s">
        <v>547</v>
      </c>
      <c r="C21" s="138"/>
      <c r="D21" s="138"/>
      <c r="E21" s="138"/>
      <c r="F21" s="138"/>
      <c r="G21" s="138"/>
      <c r="H21" s="138"/>
      <c r="I21" s="123"/>
      <c r="J21" s="139"/>
      <c r="K21" s="137">
        <f t="shared" ref="K21:K30" si="2">SUM(C21:J21)</f>
        <v>0</v>
      </c>
    </row>
    <row r="22" spans="1:11" x14ac:dyDescent="0.2">
      <c r="A22" s="150" t="s">
        <v>561</v>
      </c>
      <c r="B22" s="275" t="s">
        <v>548</v>
      </c>
      <c r="C22" s="138"/>
      <c r="D22" s="138"/>
      <c r="E22" s="138"/>
      <c r="F22" s="138"/>
      <c r="G22" s="138"/>
      <c r="H22" s="138"/>
      <c r="I22" s="123"/>
      <c r="J22" s="139"/>
      <c r="K22" s="137">
        <f t="shared" si="2"/>
        <v>0</v>
      </c>
    </row>
    <row r="23" spans="1:11" x14ac:dyDescent="0.2">
      <c r="A23" s="150" t="s">
        <v>562</v>
      </c>
      <c r="B23" s="275" t="s">
        <v>549</v>
      </c>
      <c r="C23" s="138"/>
      <c r="D23" s="138"/>
      <c r="E23" s="138"/>
      <c r="F23" s="138"/>
      <c r="G23" s="138"/>
      <c r="H23" s="138"/>
      <c r="I23" s="123"/>
      <c r="J23" s="139"/>
      <c r="K23" s="137">
        <f t="shared" si="2"/>
        <v>0</v>
      </c>
    </row>
    <row r="24" spans="1:11" x14ac:dyDescent="0.2">
      <c r="A24" s="150" t="s">
        <v>563</v>
      </c>
      <c r="B24" s="275" t="s">
        <v>550</v>
      </c>
      <c r="C24" s="138"/>
      <c r="D24" s="138"/>
      <c r="E24" s="138"/>
      <c r="F24" s="138"/>
      <c r="G24" s="138"/>
      <c r="H24" s="138"/>
      <c r="I24" s="123"/>
      <c r="J24" s="139"/>
      <c r="K24" s="137">
        <f t="shared" si="2"/>
        <v>0</v>
      </c>
    </row>
    <row r="25" spans="1:11" x14ac:dyDescent="0.2">
      <c r="A25" s="150" t="s">
        <v>564</v>
      </c>
      <c r="B25" s="275" t="s">
        <v>551</v>
      </c>
      <c r="C25" s="138"/>
      <c r="D25" s="138"/>
      <c r="E25" s="138"/>
      <c r="F25" s="138"/>
      <c r="G25" s="138"/>
      <c r="H25" s="138"/>
      <c r="I25" s="123"/>
      <c r="J25" s="139"/>
      <c r="K25" s="137">
        <f t="shared" si="2"/>
        <v>0</v>
      </c>
    </row>
    <row r="26" spans="1:11" x14ac:dyDescent="0.2">
      <c r="A26" s="150" t="s">
        <v>558</v>
      </c>
      <c r="B26" s="275" t="s">
        <v>552</v>
      </c>
      <c r="C26" s="138"/>
      <c r="D26" s="138"/>
      <c r="E26" s="138"/>
      <c r="F26" s="138"/>
      <c r="G26" s="138"/>
      <c r="H26" s="138"/>
      <c r="I26" s="123"/>
      <c r="J26" s="139"/>
      <c r="K26" s="137">
        <f t="shared" si="2"/>
        <v>0</v>
      </c>
    </row>
    <row r="27" spans="1:11" x14ac:dyDescent="0.2">
      <c r="A27" s="150" t="s">
        <v>565</v>
      </c>
      <c r="B27" s="275" t="s">
        <v>553</v>
      </c>
      <c r="C27" s="138"/>
      <c r="D27" s="138"/>
      <c r="E27" s="138"/>
      <c r="F27" s="138"/>
      <c r="G27" s="138"/>
      <c r="H27" s="138"/>
      <c r="I27" s="123"/>
      <c r="J27" s="139"/>
      <c r="K27" s="137">
        <f t="shared" si="2"/>
        <v>0</v>
      </c>
    </row>
    <row r="28" spans="1:11" x14ac:dyDescent="0.2">
      <c r="A28" s="150" t="s">
        <v>566</v>
      </c>
      <c r="B28" s="275" t="s">
        <v>554</v>
      </c>
      <c r="C28" s="138"/>
      <c r="D28" s="138"/>
      <c r="E28" s="138"/>
      <c r="F28" s="138"/>
      <c r="G28" s="138"/>
      <c r="H28" s="138"/>
      <c r="I28" s="123"/>
      <c r="J28" s="139"/>
      <c r="K28" s="137">
        <f t="shared" si="2"/>
        <v>0</v>
      </c>
    </row>
    <row r="29" spans="1:11" x14ac:dyDescent="0.2">
      <c r="A29" s="150" t="s">
        <v>567</v>
      </c>
      <c r="B29" s="275" t="s">
        <v>555</v>
      </c>
      <c r="C29" s="138"/>
      <c r="D29" s="138"/>
      <c r="E29" s="138"/>
      <c r="F29" s="138"/>
      <c r="G29" s="138"/>
      <c r="H29" s="138"/>
      <c r="I29" s="123"/>
      <c r="J29" s="139"/>
      <c r="K29" s="137">
        <f t="shared" si="2"/>
        <v>0</v>
      </c>
    </row>
    <row r="30" spans="1:11" x14ac:dyDescent="0.2">
      <c r="A30" s="150" t="s">
        <v>557</v>
      </c>
      <c r="B30" s="275" t="s">
        <v>556</v>
      </c>
      <c r="C30" s="138"/>
      <c r="D30" s="138"/>
      <c r="E30" s="138"/>
      <c r="F30" s="138"/>
      <c r="G30" s="138"/>
      <c r="H30" s="138"/>
      <c r="I30" s="123"/>
      <c r="J30" s="139"/>
      <c r="K30" s="137">
        <f t="shared" si="2"/>
        <v>0</v>
      </c>
    </row>
    <row r="31" spans="1:11" x14ac:dyDescent="0.2">
      <c r="A31" s="276" t="s">
        <v>98</v>
      </c>
      <c r="B31" s="277" t="s">
        <v>99</v>
      </c>
      <c r="C31" s="146">
        <f>SUM(C20:C30)</f>
        <v>0</v>
      </c>
      <c r="D31" s="146">
        <f t="shared" ref="D31:J31" si="3">SUM(D20:D30)</f>
        <v>0</v>
      </c>
      <c r="E31" s="146">
        <f t="shared" si="3"/>
        <v>0</v>
      </c>
      <c r="F31" s="146">
        <f t="shared" si="3"/>
        <v>0</v>
      </c>
      <c r="G31" s="146">
        <f t="shared" si="3"/>
        <v>0</v>
      </c>
      <c r="H31" s="146">
        <f t="shared" si="3"/>
        <v>0</v>
      </c>
      <c r="I31" s="146">
        <f t="shared" si="3"/>
        <v>0</v>
      </c>
      <c r="J31" s="146">
        <f t="shared" si="3"/>
        <v>0</v>
      </c>
      <c r="K31" s="146">
        <f>SUM(K20:K30)</f>
        <v>0</v>
      </c>
    </row>
    <row r="32" spans="1:11" x14ac:dyDescent="0.2">
      <c r="A32" s="237" t="s">
        <v>649</v>
      </c>
      <c r="B32" s="288"/>
      <c r="C32" s="365"/>
      <c r="D32" s="366"/>
      <c r="E32" s="366"/>
      <c r="F32" s="366"/>
      <c r="G32" s="366"/>
      <c r="H32" s="366"/>
      <c r="I32" s="366"/>
      <c r="J32" s="366"/>
      <c r="K32" s="367"/>
    </row>
    <row r="33" spans="1:11" x14ac:dyDescent="0.2">
      <c r="A33" s="273" t="s">
        <v>545</v>
      </c>
      <c r="B33" s="274" t="s">
        <v>544</v>
      </c>
      <c r="C33" s="349"/>
      <c r="D33" s="350"/>
      <c r="E33" s="350"/>
      <c r="F33" s="350"/>
      <c r="G33" s="350"/>
      <c r="H33" s="350"/>
      <c r="I33" s="350"/>
      <c r="J33" s="350"/>
      <c r="K33" s="351"/>
    </row>
    <row r="34" spans="1:11" x14ac:dyDescent="0.2">
      <c r="A34" s="150" t="s">
        <v>559</v>
      </c>
      <c r="B34" s="275" t="s">
        <v>546</v>
      </c>
      <c r="C34" s="138"/>
      <c r="D34" s="138"/>
      <c r="E34" s="138"/>
      <c r="F34" s="138"/>
      <c r="G34" s="138"/>
      <c r="H34" s="138"/>
      <c r="I34" s="123"/>
      <c r="J34" s="139"/>
      <c r="K34" s="137">
        <f>SUM(C34:J34)</f>
        <v>0</v>
      </c>
    </row>
    <row r="35" spans="1:11" x14ac:dyDescent="0.2">
      <c r="A35" s="150" t="s">
        <v>560</v>
      </c>
      <c r="B35" s="275" t="s">
        <v>547</v>
      </c>
      <c r="C35" s="138"/>
      <c r="D35" s="138"/>
      <c r="E35" s="138"/>
      <c r="F35" s="138"/>
      <c r="G35" s="138"/>
      <c r="H35" s="138"/>
      <c r="I35" s="123"/>
      <c r="J35" s="139"/>
      <c r="K35" s="137">
        <f t="shared" ref="K35:K44" si="4">SUM(C35:J35)</f>
        <v>0</v>
      </c>
    </row>
    <row r="36" spans="1:11" x14ac:dyDescent="0.2">
      <c r="A36" s="150" t="s">
        <v>561</v>
      </c>
      <c r="B36" s="275" t="s">
        <v>548</v>
      </c>
      <c r="C36" s="138"/>
      <c r="D36" s="138"/>
      <c r="E36" s="138"/>
      <c r="F36" s="138"/>
      <c r="G36" s="138">
        <v>2</v>
      </c>
      <c r="H36" s="138"/>
      <c r="I36" s="123"/>
      <c r="J36" s="139"/>
      <c r="K36" s="137">
        <f t="shared" si="4"/>
        <v>2</v>
      </c>
    </row>
    <row r="37" spans="1:11" x14ac:dyDescent="0.2">
      <c r="A37" s="150" t="s">
        <v>562</v>
      </c>
      <c r="B37" s="275" t="s">
        <v>549</v>
      </c>
      <c r="C37" s="138"/>
      <c r="D37" s="138"/>
      <c r="E37" s="138"/>
      <c r="F37" s="138"/>
      <c r="G37" s="138"/>
      <c r="H37" s="138"/>
      <c r="I37" s="123"/>
      <c r="J37" s="139"/>
      <c r="K37" s="137">
        <f t="shared" si="4"/>
        <v>0</v>
      </c>
    </row>
    <row r="38" spans="1:11" x14ac:dyDescent="0.2">
      <c r="A38" s="150" t="s">
        <v>563</v>
      </c>
      <c r="B38" s="275" t="s">
        <v>550</v>
      </c>
      <c r="C38" s="138"/>
      <c r="D38" s="138"/>
      <c r="E38" s="138"/>
      <c r="F38" s="138"/>
      <c r="G38" s="138"/>
      <c r="H38" s="138"/>
      <c r="I38" s="123"/>
      <c r="J38" s="139"/>
      <c r="K38" s="137">
        <f t="shared" si="4"/>
        <v>0</v>
      </c>
    </row>
    <row r="39" spans="1:11" x14ac:dyDescent="0.2">
      <c r="A39" s="150" t="s">
        <v>564</v>
      </c>
      <c r="B39" s="275" t="s">
        <v>551</v>
      </c>
      <c r="C39" s="138"/>
      <c r="D39" s="138"/>
      <c r="E39" s="138"/>
      <c r="F39" s="138"/>
      <c r="G39" s="138"/>
      <c r="H39" s="138"/>
      <c r="I39" s="123"/>
      <c r="J39" s="139"/>
      <c r="K39" s="137">
        <f t="shared" si="4"/>
        <v>0</v>
      </c>
    </row>
    <row r="40" spans="1:11" x14ac:dyDescent="0.2">
      <c r="A40" s="150" t="s">
        <v>558</v>
      </c>
      <c r="B40" s="275" t="s">
        <v>552</v>
      </c>
      <c r="C40" s="138"/>
      <c r="D40" s="138"/>
      <c r="E40" s="138"/>
      <c r="F40" s="138"/>
      <c r="G40" s="138"/>
      <c r="H40" s="138"/>
      <c r="I40" s="123"/>
      <c r="J40" s="139"/>
      <c r="K40" s="137">
        <f t="shared" si="4"/>
        <v>0</v>
      </c>
    </row>
    <row r="41" spans="1:11" x14ac:dyDescent="0.2">
      <c r="A41" s="150" t="s">
        <v>565</v>
      </c>
      <c r="B41" s="275" t="s">
        <v>553</v>
      </c>
      <c r="C41" s="138"/>
      <c r="D41" s="138"/>
      <c r="E41" s="138"/>
      <c r="F41" s="138"/>
      <c r="G41" s="138"/>
      <c r="H41" s="138"/>
      <c r="I41" s="123"/>
      <c r="J41" s="139"/>
      <c r="K41" s="137">
        <f t="shared" si="4"/>
        <v>0</v>
      </c>
    </row>
    <row r="42" spans="1:11" x14ac:dyDescent="0.2">
      <c r="A42" s="150" t="s">
        <v>566</v>
      </c>
      <c r="B42" s="275" t="s">
        <v>554</v>
      </c>
      <c r="C42" s="138"/>
      <c r="D42" s="138"/>
      <c r="E42" s="138"/>
      <c r="F42" s="138"/>
      <c r="G42" s="138"/>
      <c r="H42" s="138"/>
      <c r="I42" s="123"/>
      <c r="J42" s="139"/>
      <c r="K42" s="137">
        <f t="shared" si="4"/>
        <v>0</v>
      </c>
    </row>
    <row r="43" spans="1:11" x14ac:dyDescent="0.2">
      <c r="A43" s="150" t="s">
        <v>567</v>
      </c>
      <c r="B43" s="275" t="s">
        <v>555</v>
      </c>
      <c r="C43" s="138"/>
      <c r="D43" s="138"/>
      <c r="E43" s="138"/>
      <c r="F43" s="138"/>
      <c r="G43" s="138"/>
      <c r="H43" s="138"/>
      <c r="I43" s="123"/>
      <c r="J43" s="139"/>
      <c r="K43" s="137">
        <f t="shared" si="4"/>
        <v>0</v>
      </c>
    </row>
    <row r="44" spans="1:11" x14ac:dyDescent="0.2">
      <c r="A44" s="150" t="s">
        <v>557</v>
      </c>
      <c r="B44" s="275" t="s">
        <v>556</v>
      </c>
      <c r="C44" s="138"/>
      <c r="D44" s="138"/>
      <c r="E44" s="138"/>
      <c r="F44" s="138"/>
      <c r="G44" s="138"/>
      <c r="H44" s="138"/>
      <c r="I44" s="123"/>
      <c r="J44" s="139"/>
      <c r="K44" s="137">
        <f t="shared" si="4"/>
        <v>0</v>
      </c>
    </row>
    <row r="45" spans="1:11" x14ac:dyDescent="0.2">
      <c r="A45" s="276" t="s">
        <v>98</v>
      </c>
      <c r="B45" s="277" t="s">
        <v>99</v>
      </c>
      <c r="C45" s="146">
        <f>SUM(C34:C44)</f>
        <v>0</v>
      </c>
      <c r="D45" s="146">
        <f t="shared" ref="D45:J45" si="5">SUM(D34:D44)</f>
        <v>0</v>
      </c>
      <c r="E45" s="146">
        <f t="shared" si="5"/>
        <v>0</v>
      </c>
      <c r="F45" s="146">
        <f t="shared" si="5"/>
        <v>0</v>
      </c>
      <c r="G45" s="146">
        <f t="shared" si="5"/>
        <v>2</v>
      </c>
      <c r="H45" s="146">
        <f t="shared" si="5"/>
        <v>0</v>
      </c>
      <c r="I45" s="146">
        <f t="shared" si="5"/>
        <v>0</v>
      </c>
      <c r="J45" s="146">
        <f t="shared" si="5"/>
        <v>0</v>
      </c>
      <c r="K45" s="146">
        <f>SUM(K34:K44)</f>
        <v>2</v>
      </c>
    </row>
    <row r="46" spans="1:11" x14ac:dyDescent="0.2">
      <c r="A46" s="237" t="s">
        <v>650</v>
      </c>
      <c r="B46" s="288"/>
      <c r="C46" s="368"/>
      <c r="D46" s="368"/>
      <c r="E46" s="368"/>
      <c r="F46" s="368"/>
      <c r="G46" s="368"/>
      <c r="H46" s="368"/>
      <c r="I46" s="368"/>
      <c r="J46" s="368"/>
      <c r="K46" s="368"/>
    </row>
    <row r="47" spans="1:11" x14ac:dyDescent="0.2">
      <c r="A47" s="273" t="s">
        <v>545</v>
      </c>
      <c r="B47" s="274" t="s">
        <v>544</v>
      </c>
      <c r="C47" s="349"/>
      <c r="D47" s="350"/>
      <c r="E47" s="350"/>
      <c r="F47" s="350"/>
      <c r="G47" s="350"/>
      <c r="H47" s="350"/>
      <c r="I47" s="350"/>
      <c r="J47" s="350"/>
      <c r="K47" s="351"/>
    </row>
    <row r="48" spans="1:11" x14ac:dyDescent="0.2">
      <c r="A48" s="150" t="s">
        <v>559</v>
      </c>
      <c r="B48" s="275" t="s">
        <v>546</v>
      </c>
      <c r="C48" s="138"/>
      <c r="D48" s="138"/>
      <c r="E48" s="138"/>
      <c r="F48" s="138"/>
      <c r="G48" s="138"/>
      <c r="H48" s="138"/>
      <c r="I48" s="123"/>
      <c r="J48" s="139"/>
      <c r="K48" s="137">
        <f>SUM(C48:J48)</f>
        <v>0</v>
      </c>
    </row>
    <row r="49" spans="1:11" x14ac:dyDescent="0.2">
      <c r="A49" s="150" t="s">
        <v>560</v>
      </c>
      <c r="B49" s="275" t="s">
        <v>547</v>
      </c>
      <c r="C49" s="138"/>
      <c r="D49" s="138"/>
      <c r="E49" s="138"/>
      <c r="F49" s="138"/>
      <c r="G49" s="138"/>
      <c r="H49" s="138"/>
      <c r="I49" s="123"/>
      <c r="J49" s="139"/>
      <c r="K49" s="137">
        <f t="shared" ref="K49:K58" si="6">SUM(C49:J49)</f>
        <v>0</v>
      </c>
    </row>
    <row r="50" spans="1:11" x14ac:dyDescent="0.2">
      <c r="A50" s="150" t="s">
        <v>561</v>
      </c>
      <c r="B50" s="275" t="s">
        <v>548</v>
      </c>
      <c r="C50" s="138"/>
      <c r="D50" s="138"/>
      <c r="E50" s="138"/>
      <c r="F50" s="138"/>
      <c r="G50" s="138"/>
      <c r="H50" s="138"/>
      <c r="I50" s="123"/>
      <c r="J50" s="139"/>
      <c r="K50" s="137">
        <f t="shared" si="6"/>
        <v>0</v>
      </c>
    </row>
    <row r="51" spans="1:11" x14ac:dyDescent="0.2">
      <c r="A51" s="150" t="s">
        <v>562</v>
      </c>
      <c r="B51" s="275" t="s">
        <v>549</v>
      </c>
      <c r="C51" s="138"/>
      <c r="D51" s="138"/>
      <c r="E51" s="138"/>
      <c r="F51" s="138"/>
      <c r="G51" s="138"/>
      <c r="H51" s="138"/>
      <c r="I51" s="123"/>
      <c r="J51" s="139"/>
      <c r="K51" s="137">
        <f t="shared" si="6"/>
        <v>0</v>
      </c>
    </row>
    <row r="52" spans="1:11" x14ac:dyDescent="0.2">
      <c r="A52" s="150" t="s">
        <v>563</v>
      </c>
      <c r="B52" s="275" t="s">
        <v>550</v>
      </c>
      <c r="C52" s="138"/>
      <c r="D52" s="138"/>
      <c r="E52" s="138"/>
      <c r="F52" s="138"/>
      <c r="G52" s="138"/>
      <c r="H52" s="138"/>
      <c r="I52" s="123"/>
      <c r="J52" s="139"/>
      <c r="K52" s="137">
        <f t="shared" si="6"/>
        <v>0</v>
      </c>
    </row>
    <row r="53" spans="1:11" x14ac:dyDescent="0.2">
      <c r="A53" s="150" t="s">
        <v>564</v>
      </c>
      <c r="B53" s="275" t="s">
        <v>551</v>
      </c>
      <c r="C53" s="138"/>
      <c r="D53" s="138"/>
      <c r="E53" s="138"/>
      <c r="F53" s="138"/>
      <c r="G53" s="138"/>
      <c r="H53" s="138"/>
      <c r="I53" s="123"/>
      <c r="J53" s="139"/>
      <c r="K53" s="137">
        <f t="shared" si="6"/>
        <v>0</v>
      </c>
    </row>
    <row r="54" spans="1:11" x14ac:dyDescent="0.2">
      <c r="A54" s="150" t="s">
        <v>558</v>
      </c>
      <c r="B54" s="275" t="s">
        <v>552</v>
      </c>
      <c r="C54" s="138"/>
      <c r="D54" s="138"/>
      <c r="E54" s="138"/>
      <c r="F54" s="138"/>
      <c r="G54" s="138"/>
      <c r="H54" s="138"/>
      <c r="I54" s="123"/>
      <c r="J54" s="139"/>
      <c r="K54" s="137">
        <f t="shared" si="6"/>
        <v>0</v>
      </c>
    </row>
    <row r="55" spans="1:11" x14ac:dyDescent="0.2">
      <c r="A55" s="150" t="s">
        <v>565</v>
      </c>
      <c r="B55" s="275" t="s">
        <v>553</v>
      </c>
      <c r="C55" s="138"/>
      <c r="D55" s="138"/>
      <c r="E55" s="138"/>
      <c r="F55" s="138"/>
      <c r="G55" s="138"/>
      <c r="H55" s="138"/>
      <c r="I55" s="123"/>
      <c r="J55" s="139"/>
      <c r="K55" s="137">
        <f t="shared" si="6"/>
        <v>0</v>
      </c>
    </row>
    <row r="56" spans="1:11" x14ac:dyDescent="0.2">
      <c r="A56" s="150" t="s">
        <v>566</v>
      </c>
      <c r="B56" s="275" t="s">
        <v>554</v>
      </c>
      <c r="C56" s="138"/>
      <c r="D56" s="138"/>
      <c r="E56" s="138"/>
      <c r="F56" s="138"/>
      <c r="G56" s="138"/>
      <c r="H56" s="138"/>
      <c r="I56" s="123"/>
      <c r="J56" s="139"/>
      <c r="K56" s="137">
        <f t="shared" si="6"/>
        <v>0</v>
      </c>
    </row>
    <row r="57" spans="1:11" x14ac:dyDescent="0.2">
      <c r="A57" s="150" t="s">
        <v>567</v>
      </c>
      <c r="B57" s="275" t="s">
        <v>555</v>
      </c>
      <c r="C57" s="138"/>
      <c r="D57" s="138"/>
      <c r="E57" s="138"/>
      <c r="F57" s="138"/>
      <c r="G57" s="138"/>
      <c r="H57" s="138"/>
      <c r="I57" s="123"/>
      <c r="J57" s="139"/>
      <c r="K57" s="137">
        <f t="shared" si="6"/>
        <v>0</v>
      </c>
    </row>
    <row r="58" spans="1:11" x14ac:dyDescent="0.2">
      <c r="A58" s="150" t="s">
        <v>557</v>
      </c>
      <c r="B58" s="275" t="s">
        <v>556</v>
      </c>
      <c r="C58" s="138"/>
      <c r="D58" s="138"/>
      <c r="E58" s="138"/>
      <c r="F58" s="138"/>
      <c r="G58" s="138"/>
      <c r="H58" s="138"/>
      <c r="I58" s="123"/>
      <c r="J58" s="139"/>
      <c r="K58" s="137">
        <f t="shared" si="6"/>
        <v>0</v>
      </c>
    </row>
    <row r="59" spans="1:11" x14ac:dyDescent="0.2">
      <c r="A59" s="276" t="s">
        <v>98</v>
      </c>
      <c r="B59" s="277" t="s">
        <v>99</v>
      </c>
      <c r="C59" s="146">
        <f>SUM(C48:C58)</f>
        <v>0</v>
      </c>
      <c r="D59" s="146">
        <f t="shared" ref="D59:J59" si="7">SUM(D48:D58)</f>
        <v>0</v>
      </c>
      <c r="E59" s="146">
        <f t="shared" si="7"/>
        <v>0</v>
      </c>
      <c r="F59" s="146">
        <f t="shared" si="7"/>
        <v>0</v>
      </c>
      <c r="G59" s="146">
        <f t="shared" si="7"/>
        <v>0</v>
      </c>
      <c r="H59" s="146">
        <f t="shared" si="7"/>
        <v>0</v>
      </c>
      <c r="I59" s="146">
        <f t="shared" si="7"/>
        <v>0</v>
      </c>
      <c r="J59" s="146">
        <f t="shared" si="7"/>
        <v>0</v>
      </c>
      <c r="K59" s="146">
        <f>SUM(K48:K58)</f>
        <v>0</v>
      </c>
    </row>
    <row r="60" spans="1:11" x14ac:dyDescent="0.2">
      <c r="A60" s="237" t="s">
        <v>651</v>
      </c>
      <c r="B60" s="288"/>
      <c r="C60" s="365"/>
      <c r="D60" s="366"/>
      <c r="E60" s="366"/>
      <c r="F60" s="366"/>
      <c r="G60" s="366"/>
      <c r="H60" s="366"/>
      <c r="I60" s="366"/>
      <c r="J60" s="366"/>
      <c r="K60" s="367"/>
    </row>
    <row r="61" spans="1:11" x14ac:dyDescent="0.2">
      <c r="A61" s="273" t="s">
        <v>545</v>
      </c>
      <c r="B61" s="274" t="s">
        <v>544</v>
      </c>
      <c r="C61" s="349"/>
      <c r="D61" s="350"/>
      <c r="E61" s="350"/>
      <c r="F61" s="350"/>
      <c r="G61" s="350"/>
      <c r="H61" s="350"/>
      <c r="I61" s="350"/>
      <c r="J61" s="350"/>
      <c r="K61" s="351"/>
    </row>
    <row r="62" spans="1:11" x14ac:dyDescent="0.2">
      <c r="A62" s="150" t="s">
        <v>559</v>
      </c>
      <c r="B62" s="275" t="s">
        <v>546</v>
      </c>
      <c r="C62" s="138"/>
      <c r="D62" s="138"/>
      <c r="E62" s="138"/>
      <c r="F62" s="138"/>
      <c r="G62" s="138"/>
      <c r="H62" s="138"/>
      <c r="I62" s="123"/>
      <c r="J62" s="139"/>
      <c r="K62" s="137">
        <f>SUM(C62:J62)</f>
        <v>0</v>
      </c>
    </row>
    <row r="63" spans="1:11" x14ac:dyDescent="0.2">
      <c r="A63" s="150" t="s">
        <v>560</v>
      </c>
      <c r="B63" s="275" t="s">
        <v>547</v>
      </c>
      <c r="C63" s="138"/>
      <c r="D63" s="138"/>
      <c r="E63" s="138"/>
      <c r="F63" s="138"/>
      <c r="G63" s="138"/>
      <c r="H63" s="138"/>
      <c r="I63" s="123"/>
      <c r="J63" s="139"/>
      <c r="K63" s="137">
        <f t="shared" ref="K63:K72" si="8">SUM(C63:J63)</f>
        <v>0</v>
      </c>
    </row>
    <row r="64" spans="1:11" x14ac:dyDescent="0.2">
      <c r="A64" s="150" t="s">
        <v>561</v>
      </c>
      <c r="B64" s="275" t="s">
        <v>548</v>
      </c>
      <c r="C64" s="138"/>
      <c r="D64" s="138"/>
      <c r="E64" s="138"/>
      <c r="F64" s="138"/>
      <c r="G64" s="138"/>
      <c r="H64" s="138"/>
      <c r="I64" s="123"/>
      <c r="J64" s="139"/>
      <c r="K64" s="137">
        <f t="shared" si="8"/>
        <v>0</v>
      </c>
    </row>
    <row r="65" spans="1:11" x14ac:dyDescent="0.2">
      <c r="A65" s="150" t="s">
        <v>562</v>
      </c>
      <c r="B65" s="275" t="s">
        <v>549</v>
      </c>
      <c r="C65" s="138"/>
      <c r="D65" s="138"/>
      <c r="E65" s="138"/>
      <c r="F65" s="138"/>
      <c r="G65" s="138"/>
      <c r="H65" s="138"/>
      <c r="I65" s="123"/>
      <c r="J65" s="139"/>
      <c r="K65" s="137">
        <f t="shared" si="8"/>
        <v>0</v>
      </c>
    </row>
    <row r="66" spans="1:11" x14ac:dyDescent="0.2">
      <c r="A66" s="150" t="s">
        <v>563</v>
      </c>
      <c r="B66" s="275" t="s">
        <v>550</v>
      </c>
      <c r="C66" s="138"/>
      <c r="D66" s="138"/>
      <c r="E66" s="138"/>
      <c r="F66" s="138"/>
      <c r="G66" s="138"/>
      <c r="H66" s="138"/>
      <c r="I66" s="123"/>
      <c r="J66" s="139"/>
      <c r="K66" s="137">
        <f t="shared" si="8"/>
        <v>0</v>
      </c>
    </row>
    <row r="67" spans="1:11" x14ac:dyDescent="0.2">
      <c r="A67" s="150" t="s">
        <v>564</v>
      </c>
      <c r="B67" s="275" t="s">
        <v>551</v>
      </c>
      <c r="C67" s="138"/>
      <c r="D67" s="138"/>
      <c r="E67" s="138"/>
      <c r="F67" s="138"/>
      <c r="G67" s="138"/>
      <c r="H67" s="138"/>
      <c r="I67" s="123"/>
      <c r="J67" s="139"/>
      <c r="K67" s="137">
        <f t="shared" si="8"/>
        <v>0</v>
      </c>
    </row>
    <row r="68" spans="1:11" x14ac:dyDescent="0.2">
      <c r="A68" s="150" t="s">
        <v>558</v>
      </c>
      <c r="B68" s="275" t="s">
        <v>552</v>
      </c>
      <c r="C68" s="138"/>
      <c r="D68" s="138"/>
      <c r="E68" s="138"/>
      <c r="F68" s="138"/>
      <c r="G68" s="138"/>
      <c r="H68" s="138"/>
      <c r="I68" s="123"/>
      <c r="J68" s="139"/>
      <c r="K68" s="137">
        <f t="shared" si="8"/>
        <v>0</v>
      </c>
    </row>
    <row r="69" spans="1:11" x14ac:dyDescent="0.2">
      <c r="A69" s="150" t="s">
        <v>565</v>
      </c>
      <c r="B69" s="275" t="s">
        <v>553</v>
      </c>
      <c r="C69" s="138"/>
      <c r="D69" s="138"/>
      <c r="E69" s="138"/>
      <c r="F69" s="138"/>
      <c r="G69" s="138"/>
      <c r="H69" s="138"/>
      <c r="I69" s="123"/>
      <c r="J69" s="139"/>
      <c r="K69" s="137">
        <f t="shared" si="8"/>
        <v>0</v>
      </c>
    </row>
    <row r="70" spans="1:11" x14ac:dyDescent="0.2">
      <c r="A70" s="150" t="s">
        <v>566</v>
      </c>
      <c r="B70" s="275" t="s">
        <v>554</v>
      </c>
      <c r="C70" s="138"/>
      <c r="D70" s="138"/>
      <c r="E70" s="138"/>
      <c r="F70" s="138"/>
      <c r="G70" s="138"/>
      <c r="H70" s="138"/>
      <c r="I70" s="123"/>
      <c r="J70" s="139"/>
      <c r="K70" s="137">
        <f t="shared" si="8"/>
        <v>0</v>
      </c>
    </row>
    <row r="71" spans="1:11" x14ac:dyDescent="0.2">
      <c r="A71" s="150" t="s">
        <v>567</v>
      </c>
      <c r="B71" s="275" t="s">
        <v>555</v>
      </c>
      <c r="C71" s="138"/>
      <c r="D71" s="138"/>
      <c r="E71" s="138"/>
      <c r="F71" s="138"/>
      <c r="G71" s="138"/>
      <c r="H71" s="138"/>
      <c r="I71" s="123"/>
      <c r="J71" s="139"/>
      <c r="K71" s="137">
        <f t="shared" si="8"/>
        <v>0</v>
      </c>
    </row>
    <row r="72" spans="1:11" x14ac:dyDescent="0.2">
      <c r="A72" s="150" t="s">
        <v>557</v>
      </c>
      <c r="B72" s="275" t="s">
        <v>556</v>
      </c>
      <c r="C72" s="138"/>
      <c r="D72" s="138"/>
      <c r="E72" s="138"/>
      <c r="F72" s="138"/>
      <c r="G72" s="138"/>
      <c r="H72" s="138"/>
      <c r="I72" s="123"/>
      <c r="J72" s="139"/>
      <c r="K72" s="137">
        <f t="shared" si="8"/>
        <v>0</v>
      </c>
    </row>
    <row r="73" spans="1:11" x14ac:dyDescent="0.2">
      <c r="A73" s="276" t="s">
        <v>98</v>
      </c>
      <c r="B73" s="277" t="s">
        <v>99</v>
      </c>
      <c r="C73" s="146">
        <f>SUM(C62:C72)</f>
        <v>0</v>
      </c>
      <c r="D73" s="146">
        <f t="shared" ref="D73:J73" si="9">SUM(D62:D72)</f>
        <v>0</v>
      </c>
      <c r="E73" s="146">
        <f t="shared" si="9"/>
        <v>0</v>
      </c>
      <c r="F73" s="146">
        <f t="shared" si="9"/>
        <v>0</v>
      </c>
      <c r="G73" s="146">
        <f t="shared" si="9"/>
        <v>0</v>
      </c>
      <c r="H73" s="146">
        <f t="shared" si="9"/>
        <v>0</v>
      </c>
      <c r="I73" s="146">
        <f t="shared" si="9"/>
        <v>0</v>
      </c>
      <c r="J73" s="146">
        <f t="shared" si="9"/>
        <v>0</v>
      </c>
      <c r="K73" s="146">
        <f>SUM(K62:K72)</f>
        <v>0</v>
      </c>
    </row>
    <row r="74" spans="1:11" x14ac:dyDescent="0.2">
      <c r="A74" s="237" t="s">
        <v>654</v>
      </c>
      <c r="B74" s="288"/>
      <c r="C74" s="597"/>
      <c r="D74" s="597"/>
      <c r="E74" s="597"/>
      <c r="F74" s="597"/>
      <c r="G74" s="597"/>
      <c r="H74" s="597"/>
      <c r="I74" s="597"/>
      <c r="J74" s="597"/>
      <c r="K74" s="597"/>
    </row>
    <row r="75" spans="1:11" x14ac:dyDescent="0.2">
      <c r="A75" s="273" t="s">
        <v>545</v>
      </c>
      <c r="B75" s="274" t="s">
        <v>544</v>
      </c>
      <c r="C75" s="591"/>
      <c r="D75" s="592"/>
      <c r="E75" s="592"/>
      <c r="F75" s="592"/>
      <c r="G75" s="592"/>
      <c r="H75" s="592"/>
      <c r="I75" s="592"/>
      <c r="J75" s="592"/>
      <c r="K75" s="593"/>
    </row>
    <row r="76" spans="1:11" x14ac:dyDescent="0.2">
      <c r="A76" s="150" t="s">
        <v>559</v>
      </c>
      <c r="B76" s="275" t="s">
        <v>546</v>
      </c>
      <c r="C76" s="138"/>
      <c r="D76" s="138"/>
      <c r="E76" s="138"/>
      <c r="F76" s="138"/>
      <c r="G76" s="138"/>
      <c r="H76" s="138"/>
      <c r="I76" s="123"/>
      <c r="J76" s="139"/>
      <c r="K76" s="137">
        <f>SUM(C76:J76)</f>
        <v>0</v>
      </c>
    </row>
    <row r="77" spans="1:11" x14ac:dyDescent="0.2">
      <c r="A77" s="150" t="s">
        <v>560</v>
      </c>
      <c r="B77" s="275" t="s">
        <v>547</v>
      </c>
      <c r="C77" s="138"/>
      <c r="D77" s="138"/>
      <c r="E77" s="138"/>
      <c r="F77" s="138"/>
      <c r="G77" s="138"/>
      <c r="H77" s="138"/>
      <c r="I77" s="123"/>
      <c r="J77" s="139"/>
      <c r="K77" s="137">
        <f t="shared" ref="K77:K86" si="10">SUM(C77:J77)</f>
        <v>0</v>
      </c>
    </row>
    <row r="78" spans="1:11" x14ac:dyDescent="0.2">
      <c r="A78" s="150" t="s">
        <v>561</v>
      </c>
      <c r="B78" s="275" t="s">
        <v>548</v>
      </c>
      <c r="C78" s="138"/>
      <c r="D78" s="138"/>
      <c r="E78" s="138"/>
      <c r="F78" s="138"/>
      <c r="G78" s="138"/>
      <c r="H78" s="138"/>
      <c r="I78" s="123">
        <v>1</v>
      </c>
      <c r="J78" s="139">
        <v>1</v>
      </c>
      <c r="K78" s="137">
        <f t="shared" si="10"/>
        <v>2</v>
      </c>
    </row>
    <row r="79" spans="1:11" x14ac:dyDescent="0.2">
      <c r="A79" s="150" t="s">
        <v>562</v>
      </c>
      <c r="B79" s="275" t="s">
        <v>549</v>
      </c>
      <c r="C79" s="138"/>
      <c r="D79" s="138"/>
      <c r="E79" s="138"/>
      <c r="F79" s="138"/>
      <c r="G79" s="138"/>
      <c r="H79" s="138"/>
      <c r="I79" s="123"/>
      <c r="J79" s="139"/>
      <c r="K79" s="137">
        <f t="shared" si="10"/>
        <v>0</v>
      </c>
    </row>
    <row r="80" spans="1:11" x14ac:dyDescent="0.2">
      <c r="A80" s="150" t="s">
        <v>563</v>
      </c>
      <c r="B80" s="275" t="s">
        <v>550</v>
      </c>
      <c r="C80" s="138"/>
      <c r="D80" s="138"/>
      <c r="E80" s="138"/>
      <c r="F80" s="138"/>
      <c r="G80" s="138"/>
      <c r="H80" s="138"/>
      <c r="I80" s="123"/>
      <c r="J80" s="139"/>
      <c r="K80" s="137">
        <f t="shared" si="10"/>
        <v>0</v>
      </c>
    </row>
    <row r="81" spans="1:11" x14ac:dyDescent="0.2">
      <c r="A81" s="150" t="s">
        <v>564</v>
      </c>
      <c r="B81" s="275" t="s">
        <v>551</v>
      </c>
      <c r="C81" s="138"/>
      <c r="D81" s="138"/>
      <c r="E81" s="138"/>
      <c r="F81" s="138"/>
      <c r="G81" s="138"/>
      <c r="H81" s="138"/>
      <c r="I81" s="123"/>
      <c r="J81" s="139"/>
      <c r="K81" s="137">
        <f t="shared" si="10"/>
        <v>0</v>
      </c>
    </row>
    <row r="82" spans="1:11" x14ac:dyDescent="0.2">
      <c r="A82" s="150" t="s">
        <v>558</v>
      </c>
      <c r="B82" s="275" t="s">
        <v>552</v>
      </c>
      <c r="C82" s="138"/>
      <c r="D82" s="138"/>
      <c r="E82" s="138"/>
      <c r="F82" s="138"/>
      <c r="G82" s="138"/>
      <c r="H82" s="138"/>
      <c r="I82" s="123"/>
      <c r="J82" s="139"/>
      <c r="K82" s="137">
        <f t="shared" si="10"/>
        <v>0</v>
      </c>
    </row>
    <row r="83" spans="1:11" x14ac:dyDescent="0.2">
      <c r="A83" s="150" t="s">
        <v>565</v>
      </c>
      <c r="B83" s="275" t="s">
        <v>553</v>
      </c>
      <c r="C83" s="138"/>
      <c r="D83" s="138"/>
      <c r="E83" s="138"/>
      <c r="F83" s="138"/>
      <c r="G83" s="138"/>
      <c r="H83" s="138"/>
      <c r="I83" s="123"/>
      <c r="J83" s="139"/>
      <c r="K83" s="137">
        <f t="shared" si="10"/>
        <v>0</v>
      </c>
    </row>
    <row r="84" spans="1:11" x14ac:dyDescent="0.2">
      <c r="A84" s="150" t="s">
        <v>566</v>
      </c>
      <c r="B84" s="275" t="s">
        <v>554</v>
      </c>
      <c r="C84" s="138"/>
      <c r="D84" s="138"/>
      <c r="E84" s="138"/>
      <c r="F84" s="138"/>
      <c r="G84" s="138"/>
      <c r="H84" s="138"/>
      <c r="I84" s="123"/>
      <c r="J84" s="139"/>
      <c r="K84" s="137">
        <f t="shared" si="10"/>
        <v>0</v>
      </c>
    </row>
    <row r="85" spans="1:11" x14ac:dyDescent="0.2">
      <c r="A85" s="150" t="s">
        <v>567</v>
      </c>
      <c r="B85" s="275" t="s">
        <v>555</v>
      </c>
      <c r="C85" s="138"/>
      <c r="D85" s="138"/>
      <c r="E85" s="138"/>
      <c r="F85" s="138"/>
      <c r="G85" s="138"/>
      <c r="H85" s="138"/>
      <c r="I85" s="123"/>
      <c r="J85" s="139"/>
      <c r="K85" s="137">
        <f t="shared" si="10"/>
        <v>0</v>
      </c>
    </row>
    <row r="86" spans="1:11" x14ac:dyDescent="0.2">
      <c r="A86" s="150" t="s">
        <v>557</v>
      </c>
      <c r="B86" s="275" t="s">
        <v>556</v>
      </c>
      <c r="C86" s="138"/>
      <c r="D86" s="138"/>
      <c r="E86" s="138"/>
      <c r="F86" s="138"/>
      <c r="G86" s="138"/>
      <c r="H86" s="138"/>
      <c r="I86" s="123"/>
      <c r="J86" s="139"/>
      <c r="K86" s="137">
        <f t="shared" si="10"/>
        <v>0</v>
      </c>
    </row>
    <row r="87" spans="1:11" x14ac:dyDescent="0.2">
      <c r="A87" s="276" t="s">
        <v>98</v>
      </c>
      <c r="B87" s="277" t="s">
        <v>99</v>
      </c>
      <c r="C87" s="146">
        <f>SUM(C76:C86)</f>
        <v>0</v>
      </c>
      <c r="D87" s="146">
        <f t="shared" ref="D87:J87" si="11">SUM(D76:D86)</f>
        <v>0</v>
      </c>
      <c r="E87" s="146">
        <f t="shared" si="11"/>
        <v>0</v>
      </c>
      <c r="F87" s="146">
        <f t="shared" si="11"/>
        <v>0</v>
      </c>
      <c r="G87" s="146">
        <f t="shared" si="11"/>
        <v>0</v>
      </c>
      <c r="H87" s="146">
        <f t="shared" si="11"/>
        <v>0</v>
      </c>
      <c r="I87" s="146">
        <f t="shared" si="11"/>
        <v>1</v>
      </c>
      <c r="J87" s="146">
        <f t="shared" si="11"/>
        <v>1</v>
      </c>
      <c r="K87" s="146">
        <f>SUM(K76:K86)</f>
        <v>2</v>
      </c>
    </row>
    <row r="88" spans="1:11" x14ac:dyDescent="0.2">
      <c r="A88" s="237" t="s">
        <v>652</v>
      </c>
      <c r="B88" s="288"/>
      <c r="C88" s="598"/>
      <c r="D88" s="599"/>
      <c r="E88" s="599"/>
      <c r="F88" s="599"/>
      <c r="G88" s="599"/>
      <c r="H88" s="599"/>
      <c r="I88" s="599"/>
      <c r="J88" s="599"/>
      <c r="K88" s="600"/>
    </row>
    <row r="89" spans="1:11" x14ac:dyDescent="0.2">
      <c r="A89" s="273" t="s">
        <v>545</v>
      </c>
      <c r="B89" s="274" t="s">
        <v>544</v>
      </c>
      <c r="C89" s="591"/>
      <c r="D89" s="592"/>
      <c r="E89" s="592"/>
      <c r="F89" s="592"/>
      <c r="G89" s="592"/>
      <c r="H89" s="592"/>
      <c r="I89" s="592"/>
      <c r="J89" s="592"/>
      <c r="K89" s="593"/>
    </row>
    <row r="90" spans="1:11" x14ac:dyDescent="0.2">
      <c r="A90" s="150" t="s">
        <v>559</v>
      </c>
      <c r="B90" s="275" t="s">
        <v>546</v>
      </c>
      <c r="C90" s="138"/>
      <c r="D90" s="138"/>
      <c r="E90" s="138"/>
      <c r="F90" s="138"/>
      <c r="G90" s="138"/>
      <c r="H90" s="138"/>
      <c r="I90" s="123"/>
      <c r="J90" s="139"/>
      <c r="K90" s="137">
        <f>SUM(C90:J90)</f>
        <v>0</v>
      </c>
    </row>
    <row r="91" spans="1:11" x14ac:dyDescent="0.2">
      <c r="A91" s="150" t="s">
        <v>560</v>
      </c>
      <c r="B91" s="275" t="s">
        <v>547</v>
      </c>
      <c r="C91" s="138"/>
      <c r="D91" s="138"/>
      <c r="E91" s="138"/>
      <c r="F91" s="138"/>
      <c r="G91" s="138"/>
      <c r="H91" s="138"/>
      <c r="I91" s="123"/>
      <c r="J91" s="139"/>
      <c r="K91" s="137">
        <f t="shared" ref="K91:K100" si="12">SUM(C91:J91)</f>
        <v>0</v>
      </c>
    </row>
    <row r="92" spans="1:11" x14ac:dyDescent="0.2">
      <c r="A92" s="150" t="s">
        <v>561</v>
      </c>
      <c r="B92" s="275" t="s">
        <v>548</v>
      </c>
      <c r="C92" s="138"/>
      <c r="D92" s="138"/>
      <c r="E92" s="138"/>
      <c r="F92" s="138"/>
      <c r="G92" s="138"/>
      <c r="H92" s="138"/>
      <c r="I92" s="123"/>
      <c r="J92" s="139"/>
      <c r="K92" s="137">
        <f t="shared" si="12"/>
        <v>0</v>
      </c>
    </row>
    <row r="93" spans="1:11" x14ac:dyDescent="0.2">
      <c r="A93" s="150" t="s">
        <v>562</v>
      </c>
      <c r="B93" s="275" t="s">
        <v>549</v>
      </c>
      <c r="C93" s="138"/>
      <c r="D93" s="138"/>
      <c r="E93" s="138"/>
      <c r="F93" s="138"/>
      <c r="G93" s="138"/>
      <c r="H93" s="138"/>
      <c r="I93" s="123"/>
      <c r="J93" s="139"/>
      <c r="K93" s="137">
        <f t="shared" si="12"/>
        <v>0</v>
      </c>
    </row>
    <row r="94" spans="1:11" x14ac:dyDescent="0.2">
      <c r="A94" s="150" t="s">
        <v>563</v>
      </c>
      <c r="B94" s="275" t="s">
        <v>550</v>
      </c>
      <c r="C94" s="138"/>
      <c r="D94" s="138"/>
      <c r="E94" s="138"/>
      <c r="F94" s="138"/>
      <c r="G94" s="138"/>
      <c r="H94" s="138"/>
      <c r="I94" s="123"/>
      <c r="J94" s="139"/>
      <c r="K94" s="137">
        <f t="shared" si="12"/>
        <v>0</v>
      </c>
    </row>
    <row r="95" spans="1:11" x14ac:dyDescent="0.2">
      <c r="A95" s="150" t="s">
        <v>564</v>
      </c>
      <c r="B95" s="275" t="s">
        <v>551</v>
      </c>
      <c r="C95" s="138"/>
      <c r="D95" s="138"/>
      <c r="E95" s="138"/>
      <c r="F95" s="138"/>
      <c r="G95" s="138"/>
      <c r="H95" s="138"/>
      <c r="I95" s="123"/>
      <c r="J95" s="139"/>
      <c r="K95" s="137">
        <f t="shared" si="12"/>
        <v>0</v>
      </c>
    </row>
    <row r="96" spans="1:11" x14ac:dyDescent="0.2">
      <c r="A96" s="150" t="s">
        <v>558</v>
      </c>
      <c r="B96" s="275" t="s">
        <v>552</v>
      </c>
      <c r="C96" s="138"/>
      <c r="D96" s="138"/>
      <c r="E96" s="138"/>
      <c r="F96" s="138"/>
      <c r="G96" s="138"/>
      <c r="H96" s="138"/>
      <c r="I96" s="123"/>
      <c r="J96" s="139"/>
      <c r="K96" s="137">
        <f t="shared" si="12"/>
        <v>0</v>
      </c>
    </row>
    <row r="97" spans="1:11" x14ac:dyDescent="0.2">
      <c r="A97" s="150" t="s">
        <v>565</v>
      </c>
      <c r="B97" s="275" t="s">
        <v>553</v>
      </c>
      <c r="C97" s="138"/>
      <c r="D97" s="138"/>
      <c r="E97" s="138"/>
      <c r="F97" s="138"/>
      <c r="G97" s="138"/>
      <c r="H97" s="138"/>
      <c r="I97" s="123"/>
      <c r="J97" s="139"/>
      <c r="K97" s="137">
        <f t="shared" si="12"/>
        <v>0</v>
      </c>
    </row>
    <row r="98" spans="1:11" x14ac:dyDescent="0.2">
      <c r="A98" s="150" t="s">
        <v>566</v>
      </c>
      <c r="B98" s="275" t="s">
        <v>554</v>
      </c>
      <c r="C98" s="138"/>
      <c r="D98" s="138"/>
      <c r="E98" s="138"/>
      <c r="F98" s="138"/>
      <c r="G98" s="138"/>
      <c r="H98" s="138"/>
      <c r="I98" s="123"/>
      <c r="J98" s="139"/>
      <c r="K98" s="137">
        <f t="shared" si="12"/>
        <v>0</v>
      </c>
    </row>
    <row r="99" spans="1:11" x14ac:dyDescent="0.2">
      <c r="A99" s="150" t="s">
        <v>567</v>
      </c>
      <c r="B99" s="275" t="s">
        <v>555</v>
      </c>
      <c r="C99" s="138"/>
      <c r="D99" s="138"/>
      <c r="E99" s="138"/>
      <c r="F99" s="138"/>
      <c r="G99" s="138"/>
      <c r="H99" s="138"/>
      <c r="I99" s="123"/>
      <c r="J99" s="139"/>
      <c r="K99" s="137">
        <f t="shared" si="12"/>
        <v>0</v>
      </c>
    </row>
    <row r="100" spans="1:11" x14ac:dyDescent="0.2">
      <c r="A100" s="150" t="s">
        <v>557</v>
      </c>
      <c r="B100" s="275" t="s">
        <v>556</v>
      </c>
      <c r="C100" s="138"/>
      <c r="D100" s="138"/>
      <c r="E100" s="138"/>
      <c r="F100" s="138"/>
      <c r="G100" s="138"/>
      <c r="H100" s="138"/>
      <c r="I100" s="123"/>
      <c r="J100" s="139"/>
      <c r="K100" s="137">
        <f t="shared" si="12"/>
        <v>0</v>
      </c>
    </row>
    <row r="101" spans="1:11" x14ac:dyDescent="0.2">
      <c r="A101" s="276" t="s">
        <v>98</v>
      </c>
      <c r="B101" s="277" t="s">
        <v>99</v>
      </c>
      <c r="C101" s="146">
        <f>SUM(C90:C100)</f>
        <v>0</v>
      </c>
      <c r="D101" s="146">
        <f t="shared" ref="D101:J101" si="13">SUM(D90:D100)</f>
        <v>0</v>
      </c>
      <c r="E101" s="146">
        <f t="shared" si="13"/>
        <v>0</v>
      </c>
      <c r="F101" s="146">
        <f t="shared" si="13"/>
        <v>0</v>
      </c>
      <c r="G101" s="146">
        <f t="shared" si="13"/>
        <v>0</v>
      </c>
      <c r="H101" s="146">
        <f t="shared" si="13"/>
        <v>0</v>
      </c>
      <c r="I101" s="146">
        <f t="shared" si="13"/>
        <v>0</v>
      </c>
      <c r="J101" s="146">
        <f t="shared" si="13"/>
        <v>0</v>
      </c>
      <c r="K101" s="137">
        <f>SUM(K90:K100)</f>
        <v>0</v>
      </c>
    </row>
    <row r="102" spans="1:11" x14ac:dyDescent="0.2">
      <c r="A102" s="153" t="s">
        <v>653</v>
      </c>
      <c r="B102" s="278"/>
      <c r="C102" s="594"/>
      <c r="D102" s="595"/>
      <c r="E102" s="595"/>
      <c r="F102" s="595"/>
      <c r="G102" s="595"/>
      <c r="H102" s="595"/>
      <c r="I102" s="595"/>
      <c r="J102" s="595"/>
      <c r="K102" s="596"/>
    </row>
    <row r="103" spans="1:11" x14ac:dyDescent="0.2">
      <c r="A103" s="273" t="s">
        <v>545</v>
      </c>
      <c r="B103" s="274" t="s">
        <v>544</v>
      </c>
      <c r="C103" s="591"/>
      <c r="D103" s="592"/>
      <c r="E103" s="592"/>
      <c r="F103" s="592"/>
      <c r="G103" s="592"/>
      <c r="H103" s="592"/>
      <c r="I103" s="592"/>
      <c r="J103" s="592"/>
      <c r="K103" s="593"/>
    </row>
    <row r="104" spans="1:11" x14ac:dyDescent="0.2">
      <c r="A104" s="150" t="s">
        <v>559</v>
      </c>
      <c r="B104" s="275" t="s">
        <v>546</v>
      </c>
      <c r="C104" s="138"/>
      <c r="D104" s="138"/>
      <c r="E104" s="138"/>
      <c r="F104" s="138"/>
      <c r="G104" s="138"/>
      <c r="H104" s="138"/>
      <c r="I104" s="123"/>
      <c r="J104" s="139"/>
      <c r="K104" s="137">
        <f t="shared" ref="K104:K114" si="14">SUM(C104:J104)</f>
        <v>0</v>
      </c>
    </row>
    <row r="105" spans="1:11" x14ac:dyDescent="0.2">
      <c r="A105" s="150" t="s">
        <v>560</v>
      </c>
      <c r="B105" s="275" t="s">
        <v>547</v>
      </c>
      <c r="C105" s="138"/>
      <c r="D105" s="138"/>
      <c r="E105" s="138"/>
      <c r="F105" s="138"/>
      <c r="G105" s="138"/>
      <c r="H105" s="138"/>
      <c r="I105" s="123"/>
      <c r="J105" s="139"/>
      <c r="K105" s="137">
        <f t="shared" si="14"/>
        <v>0</v>
      </c>
    </row>
    <row r="106" spans="1:11" x14ac:dyDescent="0.2">
      <c r="A106" s="150" t="s">
        <v>561</v>
      </c>
      <c r="B106" s="275" t="s">
        <v>548</v>
      </c>
      <c r="C106" s="138"/>
      <c r="D106" s="138"/>
      <c r="E106" s="138"/>
      <c r="F106" s="138"/>
      <c r="G106" s="138"/>
      <c r="H106" s="138"/>
      <c r="I106" s="123"/>
      <c r="J106" s="139"/>
      <c r="K106" s="137">
        <f t="shared" si="14"/>
        <v>0</v>
      </c>
    </row>
    <row r="107" spans="1:11" x14ac:dyDescent="0.2">
      <c r="A107" s="150" t="s">
        <v>562</v>
      </c>
      <c r="B107" s="275" t="s">
        <v>549</v>
      </c>
      <c r="C107" s="138"/>
      <c r="D107" s="138"/>
      <c r="E107" s="138"/>
      <c r="F107" s="138"/>
      <c r="G107" s="138"/>
      <c r="H107" s="138"/>
      <c r="I107" s="123"/>
      <c r="J107" s="139"/>
      <c r="K107" s="137">
        <f t="shared" si="14"/>
        <v>0</v>
      </c>
    </row>
    <row r="108" spans="1:11" x14ac:dyDescent="0.2">
      <c r="A108" s="150" t="s">
        <v>563</v>
      </c>
      <c r="B108" s="275" t="s">
        <v>550</v>
      </c>
      <c r="C108" s="138"/>
      <c r="D108" s="138"/>
      <c r="E108" s="138"/>
      <c r="F108" s="138"/>
      <c r="G108" s="138"/>
      <c r="H108" s="138"/>
      <c r="I108" s="123"/>
      <c r="J108" s="139"/>
      <c r="K108" s="137">
        <f t="shared" si="14"/>
        <v>0</v>
      </c>
    </row>
    <row r="109" spans="1:11" x14ac:dyDescent="0.2">
      <c r="A109" s="150" t="s">
        <v>564</v>
      </c>
      <c r="B109" s="275" t="s">
        <v>551</v>
      </c>
      <c r="C109" s="138"/>
      <c r="D109" s="138"/>
      <c r="E109" s="138"/>
      <c r="F109" s="138"/>
      <c r="G109" s="138"/>
      <c r="H109" s="138"/>
      <c r="I109" s="123">
        <v>2</v>
      </c>
      <c r="J109" s="139">
        <v>1</v>
      </c>
      <c r="K109" s="137">
        <f t="shared" si="14"/>
        <v>3</v>
      </c>
    </row>
    <row r="110" spans="1:11" x14ac:dyDescent="0.2">
      <c r="A110" s="150" t="s">
        <v>558</v>
      </c>
      <c r="B110" s="275" t="s">
        <v>552</v>
      </c>
      <c r="C110" s="138"/>
      <c r="D110" s="138"/>
      <c r="E110" s="138"/>
      <c r="F110" s="138"/>
      <c r="G110" s="138"/>
      <c r="H110" s="138"/>
      <c r="I110" s="123"/>
      <c r="J110" s="139"/>
      <c r="K110" s="137">
        <f t="shared" si="14"/>
        <v>0</v>
      </c>
    </row>
    <row r="111" spans="1:11" x14ac:dyDescent="0.2">
      <c r="A111" s="150" t="s">
        <v>565</v>
      </c>
      <c r="B111" s="275" t="s">
        <v>553</v>
      </c>
      <c r="C111" s="138"/>
      <c r="D111" s="138"/>
      <c r="E111" s="138"/>
      <c r="F111" s="138"/>
      <c r="G111" s="138"/>
      <c r="H111" s="138"/>
      <c r="I111" s="123"/>
      <c r="J111" s="139"/>
      <c r="K111" s="137">
        <f t="shared" si="14"/>
        <v>0</v>
      </c>
    </row>
    <row r="112" spans="1:11" x14ac:dyDescent="0.2">
      <c r="A112" s="150" t="s">
        <v>566</v>
      </c>
      <c r="B112" s="275" t="s">
        <v>554</v>
      </c>
      <c r="C112" s="138"/>
      <c r="D112" s="138"/>
      <c r="E112" s="138"/>
      <c r="F112" s="138"/>
      <c r="G112" s="138"/>
      <c r="H112" s="138"/>
      <c r="I112" s="123"/>
      <c r="J112" s="139"/>
      <c r="K112" s="137">
        <f t="shared" si="14"/>
        <v>0</v>
      </c>
    </row>
    <row r="113" spans="1:11" x14ac:dyDescent="0.2">
      <c r="A113" s="150" t="s">
        <v>567</v>
      </c>
      <c r="B113" s="275" t="s">
        <v>555</v>
      </c>
      <c r="C113" s="140"/>
      <c r="D113" s="140"/>
      <c r="E113" s="140"/>
      <c r="F113" s="140"/>
      <c r="G113" s="140"/>
      <c r="H113" s="140"/>
      <c r="I113" s="141"/>
      <c r="J113" s="142"/>
      <c r="K113" s="143">
        <f t="shared" si="14"/>
        <v>0</v>
      </c>
    </row>
    <row r="114" spans="1:11" x14ac:dyDescent="0.2">
      <c r="A114" s="150" t="s">
        <v>557</v>
      </c>
      <c r="B114" s="275" t="s">
        <v>556</v>
      </c>
      <c r="C114" s="140"/>
      <c r="D114" s="140"/>
      <c r="E114" s="140"/>
      <c r="F114" s="140"/>
      <c r="G114" s="140"/>
      <c r="H114" s="140"/>
      <c r="I114" s="141"/>
      <c r="J114" s="142"/>
      <c r="K114" s="137">
        <f t="shared" si="14"/>
        <v>0</v>
      </c>
    </row>
    <row r="115" spans="1:11" x14ac:dyDescent="0.2">
      <c r="A115" s="279" t="s">
        <v>98</v>
      </c>
      <c r="B115" s="280" t="s">
        <v>99</v>
      </c>
      <c r="C115" s="146">
        <f>SUM(C104:C114)</f>
        <v>0</v>
      </c>
      <c r="D115" s="146">
        <f t="shared" ref="D115:J115" si="15">SUM(D104:D114)</f>
        <v>0</v>
      </c>
      <c r="E115" s="146">
        <f t="shared" si="15"/>
        <v>0</v>
      </c>
      <c r="F115" s="146">
        <f t="shared" si="15"/>
        <v>0</v>
      </c>
      <c r="G115" s="146">
        <f t="shared" si="15"/>
        <v>0</v>
      </c>
      <c r="H115" s="146">
        <f t="shared" si="15"/>
        <v>0</v>
      </c>
      <c r="I115" s="146">
        <f t="shared" si="15"/>
        <v>2</v>
      </c>
      <c r="J115" s="146">
        <f t="shared" si="15"/>
        <v>1</v>
      </c>
      <c r="K115" s="143">
        <f>SUM(K104:K114)</f>
        <v>3</v>
      </c>
    </row>
    <row r="116" spans="1:11" x14ac:dyDescent="0.2">
      <c r="A116" s="153" t="s">
        <v>656</v>
      </c>
      <c r="B116" s="278"/>
      <c r="C116" s="594"/>
      <c r="D116" s="595"/>
      <c r="E116" s="595"/>
      <c r="F116" s="595"/>
      <c r="G116" s="595"/>
      <c r="H116" s="595"/>
      <c r="I116" s="595"/>
      <c r="J116" s="595"/>
      <c r="K116" s="596"/>
    </row>
    <row r="117" spans="1:11" x14ac:dyDescent="0.2">
      <c r="A117" s="273" t="s">
        <v>545</v>
      </c>
      <c r="B117" s="274" t="s">
        <v>544</v>
      </c>
      <c r="C117" s="591"/>
      <c r="D117" s="592"/>
      <c r="E117" s="592"/>
      <c r="F117" s="592"/>
      <c r="G117" s="592"/>
      <c r="H117" s="592"/>
      <c r="I117" s="592"/>
      <c r="J117" s="592"/>
      <c r="K117" s="593"/>
    </row>
    <row r="118" spans="1:11" x14ac:dyDescent="0.2">
      <c r="A118" s="150" t="s">
        <v>559</v>
      </c>
      <c r="B118" s="275" t="s">
        <v>546</v>
      </c>
      <c r="C118" s="138"/>
      <c r="D118" s="138"/>
      <c r="E118" s="138"/>
      <c r="F118" s="138"/>
      <c r="G118" s="138"/>
      <c r="H118" s="138"/>
      <c r="I118" s="123"/>
      <c r="J118" s="139"/>
      <c r="K118" s="137">
        <f>SUM(C118:J118)</f>
        <v>0</v>
      </c>
    </row>
    <row r="119" spans="1:11" x14ac:dyDescent="0.2">
      <c r="A119" s="286" t="s">
        <v>560</v>
      </c>
      <c r="B119" s="369" t="s">
        <v>547</v>
      </c>
      <c r="C119" s="123"/>
      <c r="D119" s="123"/>
      <c r="E119" s="123"/>
      <c r="F119" s="123"/>
      <c r="G119" s="123"/>
      <c r="H119" s="123"/>
      <c r="I119" s="123"/>
      <c r="J119" s="139"/>
      <c r="K119" s="137">
        <f t="shared" ref="K119:K128" si="16">SUM(C119:J119)</f>
        <v>0</v>
      </c>
    </row>
    <row r="120" spans="1:11" x14ac:dyDescent="0.2">
      <c r="A120" s="286" t="s">
        <v>561</v>
      </c>
      <c r="B120" s="369" t="s">
        <v>548</v>
      </c>
      <c r="C120" s="123"/>
      <c r="D120" s="123"/>
      <c r="E120" s="123"/>
      <c r="F120" s="123"/>
      <c r="G120" s="123">
        <v>1</v>
      </c>
      <c r="H120" s="123"/>
      <c r="I120" s="123">
        <v>1</v>
      </c>
      <c r="J120" s="139">
        <v>1</v>
      </c>
      <c r="K120" s="137">
        <f t="shared" si="16"/>
        <v>3</v>
      </c>
    </row>
    <row r="121" spans="1:11" x14ac:dyDescent="0.2">
      <c r="A121" s="150" t="s">
        <v>562</v>
      </c>
      <c r="B121" s="275" t="s">
        <v>549</v>
      </c>
      <c r="C121" s="138"/>
      <c r="D121" s="138"/>
      <c r="E121" s="138"/>
      <c r="F121" s="138"/>
      <c r="G121" s="138"/>
      <c r="H121" s="138"/>
      <c r="I121" s="123">
        <v>1</v>
      </c>
      <c r="J121" s="139">
        <v>1</v>
      </c>
      <c r="K121" s="137">
        <f t="shared" si="16"/>
        <v>2</v>
      </c>
    </row>
    <row r="122" spans="1:11" x14ac:dyDescent="0.2">
      <c r="A122" s="150" t="s">
        <v>563</v>
      </c>
      <c r="B122" s="275" t="s">
        <v>550</v>
      </c>
      <c r="C122" s="138"/>
      <c r="D122" s="138"/>
      <c r="E122" s="138"/>
      <c r="F122" s="138"/>
      <c r="G122" s="138"/>
      <c r="H122" s="138"/>
      <c r="I122" s="123"/>
      <c r="J122" s="139"/>
      <c r="K122" s="137">
        <f t="shared" si="16"/>
        <v>0</v>
      </c>
    </row>
    <row r="123" spans="1:11" x14ac:dyDescent="0.2">
      <c r="A123" s="150" t="s">
        <v>564</v>
      </c>
      <c r="B123" s="275" t="s">
        <v>551</v>
      </c>
      <c r="C123" s="138"/>
      <c r="D123" s="138"/>
      <c r="E123" s="138"/>
      <c r="F123" s="138"/>
      <c r="G123" s="138"/>
      <c r="H123" s="138"/>
      <c r="I123" s="123">
        <v>2</v>
      </c>
      <c r="J123" s="139">
        <v>1</v>
      </c>
      <c r="K123" s="137">
        <f t="shared" si="16"/>
        <v>3</v>
      </c>
    </row>
    <row r="124" spans="1:11" x14ac:dyDescent="0.2">
      <c r="A124" s="150" t="s">
        <v>558</v>
      </c>
      <c r="B124" s="275" t="s">
        <v>552</v>
      </c>
      <c r="C124" s="138"/>
      <c r="D124" s="138"/>
      <c r="E124" s="138"/>
      <c r="F124" s="138"/>
      <c r="G124" s="138"/>
      <c r="H124" s="138"/>
      <c r="I124" s="123"/>
      <c r="J124" s="139"/>
      <c r="K124" s="137">
        <f t="shared" si="16"/>
        <v>0</v>
      </c>
    </row>
    <row r="125" spans="1:11" x14ac:dyDescent="0.2">
      <c r="A125" s="150" t="s">
        <v>565</v>
      </c>
      <c r="B125" s="275" t="s">
        <v>553</v>
      </c>
      <c r="C125" s="138"/>
      <c r="D125" s="138"/>
      <c r="E125" s="138"/>
      <c r="F125" s="138"/>
      <c r="G125" s="138"/>
      <c r="H125" s="138"/>
      <c r="I125" s="123"/>
      <c r="J125" s="139"/>
      <c r="K125" s="137">
        <f t="shared" si="16"/>
        <v>0</v>
      </c>
    </row>
    <row r="126" spans="1:11" x14ac:dyDescent="0.2">
      <c r="A126" s="150" t="s">
        <v>566</v>
      </c>
      <c r="B126" s="275" t="s">
        <v>554</v>
      </c>
      <c r="C126" s="138"/>
      <c r="D126" s="138"/>
      <c r="E126" s="138"/>
      <c r="F126" s="138"/>
      <c r="G126" s="138"/>
      <c r="H126" s="138"/>
      <c r="I126" s="123"/>
      <c r="J126" s="123"/>
      <c r="K126" s="137">
        <f t="shared" si="16"/>
        <v>0</v>
      </c>
    </row>
    <row r="127" spans="1:11" x14ac:dyDescent="0.2">
      <c r="A127" s="150" t="s">
        <v>567</v>
      </c>
      <c r="B127" s="275" t="s">
        <v>555</v>
      </c>
      <c r="C127" s="138"/>
      <c r="D127" s="138"/>
      <c r="E127" s="138"/>
      <c r="F127" s="138"/>
      <c r="G127" s="138"/>
      <c r="H127" s="138"/>
      <c r="I127" s="123"/>
      <c r="J127" s="123"/>
      <c r="K127" s="137">
        <f t="shared" si="16"/>
        <v>0</v>
      </c>
    </row>
    <row r="128" spans="1:11" ht="13.5" thickBot="1" x14ac:dyDescent="0.25">
      <c r="A128" s="151" t="s">
        <v>557</v>
      </c>
      <c r="B128" s="285" t="s">
        <v>556</v>
      </c>
      <c r="C128" s="140"/>
      <c r="D128" s="140"/>
      <c r="E128" s="140"/>
      <c r="F128" s="140"/>
      <c r="G128" s="140"/>
      <c r="H128" s="140"/>
      <c r="I128" s="141"/>
      <c r="J128" s="141"/>
      <c r="K128" s="143">
        <f t="shared" si="16"/>
        <v>0</v>
      </c>
    </row>
    <row r="129" spans="1:11" ht="13.5" thickBot="1" x14ac:dyDescent="0.25">
      <c r="A129" s="281" t="s">
        <v>100</v>
      </c>
      <c r="B129" s="282" t="s">
        <v>99</v>
      </c>
      <c r="C129" s="283">
        <f>SUM(C118:C128)</f>
        <v>0</v>
      </c>
      <c r="D129" s="283">
        <f>SUM(D118:D128)</f>
        <v>0</v>
      </c>
      <c r="E129" s="283">
        <f t="shared" ref="E129:F129" si="17">SUM(E101,E115)</f>
        <v>0</v>
      </c>
      <c r="F129" s="283">
        <f t="shared" si="17"/>
        <v>0</v>
      </c>
      <c r="G129" s="283">
        <f>SUM(G118:G128)</f>
        <v>1</v>
      </c>
      <c r="H129" s="283">
        <f>SUM(H118:H128)</f>
        <v>0</v>
      </c>
      <c r="I129" s="283">
        <f>SUM(I118:I128)</f>
        <v>4</v>
      </c>
      <c r="J129" s="283">
        <f>SUM(J118:J128)</f>
        <v>3</v>
      </c>
      <c r="K129" s="284">
        <f>SUM(C129:J129)</f>
        <v>8</v>
      </c>
    </row>
    <row r="130" spans="1:11" x14ac:dyDescent="0.2">
      <c r="A130" s="112"/>
      <c r="B130" s="113"/>
      <c r="C130" s="114"/>
      <c r="D130" s="114"/>
      <c r="E130" s="114"/>
      <c r="F130" s="114"/>
      <c r="G130" s="114"/>
      <c r="H130" s="114"/>
      <c r="I130" s="114"/>
      <c r="J130" s="114"/>
      <c r="K130" s="114"/>
    </row>
    <row r="131" spans="1:11" x14ac:dyDescent="0.2">
      <c r="A131" s="326" t="s">
        <v>150</v>
      </c>
      <c r="B131" s="113"/>
      <c r="C131" s="114"/>
      <c r="D131" s="114"/>
      <c r="E131" s="114"/>
      <c r="F131" s="114"/>
      <c r="G131" s="114"/>
      <c r="H131" s="114"/>
      <c r="I131" s="114"/>
      <c r="J131" s="114"/>
      <c r="K131" s="114"/>
    </row>
    <row r="132" spans="1:11" x14ac:dyDescent="0.2">
      <c r="A132" s="112" t="s">
        <v>5</v>
      </c>
      <c r="B132" s="326" t="s">
        <v>6</v>
      </c>
      <c r="C132" s="114"/>
      <c r="D132" s="114"/>
      <c r="E132" s="114"/>
      <c r="F132" s="114"/>
      <c r="G132" s="114"/>
      <c r="H132" s="114"/>
      <c r="I132" s="114"/>
      <c r="J132" s="114"/>
      <c r="K132" s="114"/>
    </row>
    <row r="133" spans="1:11" x14ac:dyDescent="0.2">
      <c r="A133" s="112"/>
      <c r="B133" s="113"/>
      <c r="C133" s="114"/>
      <c r="D133" s="114"/>
      <c r="E133" s="114"/>
      <c r="F133" s="114"/>
      <c r="G133" s="114"/>
      <c r="H133" s="114"/>
      <c r="I133" s="114"/>
      <c r="J133" s="114"/>
      <c r="K133" s="114"/>
    </row>
  </sheetData>
  <mergeCells count="13">
    <mergeCell ref="A1:K1"/>
    <mergeCell ref="C2:D2"/>
    <mergeCell ref="E2:F2"/>
    <mergeCell ref="G2:H2"/>
    <mergeCell ref="I2:J2"/>
    <mergeCell ref="C103:K103"/>
    <mergeCell ref="C116:K116"/>
    <mergeCell ref="C117:K117"/>
    <mergeCell ref="C74:K74"/>
    <mergeCell ref="C75:K75"/>
    <mergeCell ref="C88:K88"/>
    <mergeCell ref="C89:K89"/>
    <mergeCell ref="C102:K10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4"/>
  <sheetViews>
    <sheetView zoomScaleNormal="100" workbookViewId="0">
      <selection activeCell="D12" sqref="D1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5">
      <c r="A1" s="370" t="s">
        <v>403</v>
      </c>
      <c r="B1" s="355"/>
      <c r="C1"/>
      <c r="D1" s="357" t="s">
        <v>425</v>
      </c>
      <c r="E1" s="358"/>
      <c r="F1" s="358"/>
      <c r="G1" s="358"/>
      <c r="H1" s="358"/>
      <c r="I1" s="359"/>
    </row>
    <row r="2" spans="1:9" s="5" customFormat="1" ht="38.25" customHeight="1" x14ac:dyDescent="0.2">
      <c r="A2" s="489" t="s">
        <v>697</v>
      </c>
      <c r="B2" s="36"/>
      <c r="C2" s="1"/>
      <c r="D2" s="490" t="s">
        <v>645</v>
      </c>
      <c r="E2" s="356" t="s">
        <v>0</v>
      </c>
      <c r="F2" s="356" t="s">
        <v>2</v>
      </c>
      <c r="G2" s="356" t="s">
        <v>1</v>
      </c>
      <c r="H2" s="356" t="s">
        <v>3</v>
      </c>
      <c r="I2" s="208" t="s">
        <v>77</v>
      </c>
    </row>
    <row r="3" spans="1:9" s="5" customFormat="1" ht="25.5" x14ac:dyDescent="0.2">
      <c r="A3" s="491" t="s">
        <v>12</v>
      </c>
      <c r="B3" s="64" t="s">
        <v>657</v>
      </c>
      <c r="C3" s="1"/>
      <c r="D3" s="94" t="s">
        <v>101</v>
      </c>
      <c r="E3" s="7"/>
      <c r="F3" s="7"/>
      <c r="G3" s="7">
        <v>2</v>
      </c>
      <c r="H3" s="7"/>
      <c r="I3" s="25">
        <v>2</v>
      </c>
    </row>
    <row r="4" spans="1:9" ht="12.75" customHeight="1" thickBot="1" x14ac:dyDescent="0.3">
      <c r="A4" s="16" t="s">
        <v>10</v>
      </c>
      <c r="B4" s="62" t="s">
        <v>658</v>
      </c>
      <c r="C4"/>
      <c r="D4" s="95" t="s">
        <v>464</v>
      </c>
      <c r="E4" s="93"/>
      <c r="F4" s="93"/>
      <c r="G4" s="93">
        <v>3</v>
      </c>
      <c r="H4" s="93"/>
      <c r="I4" s="209">
        <v>3</v>
      </c>
    </row>
    <row r="5" spans="1:9" ht="12.75" customHeight="1" x14ac:dyDescent="0.25">
      <c r="A5" s="16" t="s">
        <v>11</v>
      </c>
      <c r="B5" s="62"/>
      <c r="C5"/>
      <c r="D5"/>
      <c r="E5"/>
      <c r="F5"/>
      <c r="G5"/>
      <c r="H5"/>
      <c r="I5"/>
    </row>
    <row r="6" spans="1:9" ht="12.75" customHeight="1" x14ac:dyDescent="0.25">
      <c r="A6" s="63" t="s">
        <v>14</v>
      </c>
      <c r="B6" s="62" t="s">
        <v>659</v>
      </c>
      <c r="C6"/>
      <c r="D6"/>
      <c r="E6"/>
      <c r="F6"/>
      <c r="G6"/>
      <c r="H6"/>
      <c r="I6"/>
    </row>
    <row r="7" spans="1:9" ht="25.5" customHeight="1" x14ac:dyDescent="0.25">
      <c r="A7" s="16" t="s">
        <v>15</v>
      </c>
      <c r="B7" s="62" t="s">
        <v>660</v>
      </c>
      <c r="C7"/>
      <c r="D7"/>
      <c r="E7"/>
      <c r="F7"/>
      <c r="G7"/>
      <c r="H7"/>
      <c r="I7"/>
    </row>
    <row r="8" spans="1:9" ht="15.75" thickBot="1" x14ac:dyDescent="0.3">
      <c r="A8" s="108" t="s">
        <v>83</v>
      </c>
      <c r="B8" s="371">
        <v>2</v>
      </c>
      <c r="C8"/>
      <c r="D8"/>
      <c r="E8"/>
      <c r="F8"/>
      <c r="G8"/>
      <c r="H8"/>
      <c r="I8"/>
    </row>
    <row r="9" spans="1:9" ht="15" x14ac:dyDescent="0.25">
      <c r="A9" s="60" t="s">
        <v>13</v>
      </c>
      <c r="B9" s="61" t="s">
        <v>661</v>
      </c>
      <c r="C9"/>
      <c r="D9"/>
      <c r="E9"/>
      <c r="F9"/>
      <c r="G9"/>
      <c r="H9"/>
      <c r="I9"/>
    </row>
    <row r="10" spans="1:9" ht="15" x14ac:dyDescent="0.25">
      <c r="A10" s="16" t="s">
        <v>10</v>
      </c>
      <c r="B10" s="62" t="s">
        <v>658</v>
      </c>
      <c r="C10"/>
      <c r="D10"/>
      <c r="E10"/>
      <c r="F10"/>
      <c r="G10"/>
      <c r="H10"/>
      <c r="I10"/>
    </row>
    <row r="11" spans="1:9" ht="15" x14ac:dyDescent="0.25">
      <c r="A11" s="16" t="s">
        <v>11</v>
      </c>
      <c r="B11" s="62"/>
      <c r="C11"/>
      <c r="D11"/>
      <c r="E11"/>
      <c r="F11"/>
      <c r="G11"/>
      <c r="H11"/>
      <c r="I11"/>
    </row>
    <row r="12" spans="1:9" x14ac:dyDescent="0.2">
      <c r="A12" s="63" t="s">
        <v>14</v>
      </c>
      <c r="B12" s="62" t="s">
        <v>659</v>
      </c>
    </row>
    <row r="13" spans="1:9" ht="12.95" customHeight="1" x14ac:dyDescent="0.2">
      <c r="A13" s="16" t="s">
        <v>15</v>
      </c>
      <c r="B13" s="62" t="s">
        <v>660</v>
      </c>
    </row>
    <row r="14" spans="1:9" ht="15.75" thickBot="1" x14ac:dyDescent="0.3">
      <c r="A14" s="107" t="s">
        <v>83</v>
      </c>
      <c r="B14" s="372">
        <v>1</v>
      </c>
    </row>
    <row r="15" spans="1:9" ht="15" x14ac:dyDescent="0.2">
      <c r="A15" s="360"/>
      <c r="B15" s="360"/>
    </row>
    <row r="16" spans="1:9" ht="15" x14ac:dyDescent="0.2">
      <c r="A16" s="360"/>
      <c r="B16" s="360"/>
    </row>
    <row r="17" spans="1:2" ht="15" x14ac:dyDescent="0.2">
      <c r="A17" s="360"/>
      <c r="B17" s="360"/>
    </row>
    <row r="18" spans="1:2" ht="15" x14ac:dyDescent="0.2">
      <c r="A18" s="604"/>
      <c r="B18" s="604"/>
    </row>
    <row r="19" spans="1:2" ht="15" x14ac:dyDescent="0.2">
      <c r="A19" s="604"/>
      <c r="B19" s="604"/>
    </row>
    <row r="21" spans="1:2" ht="14.1" customHeight="1" x14ac:dyDescent="0.2"/>
    <row r="22" spans="1:2" ht="14.1" customHeight="1" x14ac:dyDescent="0.2"/>
    <row r="23" spans="1:2" ht="14.1" customHeight="1" x14ac:dyDescent="0.2"/>
    <row r="24" spans="1:2" ht="14.1" customHeight="1" x14ac:dyDescent="0.2"/>
  </sheetData>
  <mergeCells count="2">
    <mergeCell ref="A18:B18"/>
    <mergeCell ref="A19:B19"/>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6"/>
  <sheetViews>
    <sheetView zoomScaleNormal="100" workbookViewId="0">
      <selection activeCell="D10" sqref="D10"/>
    </sheetView>
  </sheetViews>
  <sheetFormatPr defaultColWidth="9.140625" defaultRowHeight="12.75" x14ac:dyDescent="0.2"/>
  <cols>
    <col min="1" max="1" width="42.42578125" style="11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5">
      <c r="A1" s="605" t="s">
        <v>511</v>
      </c>
      <c r="B1" s="606"/>
      <c r="C1"/>
      <c r="D1" s="607" t="s">
        <v>424</v>
      </c>
      <c r="E1" s="608"/>
      <c r="F1" s="608"/>
      <c r="G1" s="608"/>
      <c r="H1" s="608"/>
      <c r="I1" s="609"/>
    </row>
    <row r="2" spans="1:9" s="5" customFormat="1" ht="38.25" customHeight="1" x14ac:dyDescent="0.25">
      <c r="A2" s="611" t="s">
        <v>698</v>
      </c>
      <c r="B2" s="612"/>
      <c r="D2" s="490" t="s">
        <v>645</v>
      </c>
      <c r="E2" s="356" t="s">
        <v>0</v>
      </c>
      <c r="F2" s="356" t="s">
        <v>2</v>
      </c>
      <c r="G2" s="356" t="s">
        <v>1</v>
      </c>
      <c r="H2" s="356" t="s">
        <v>3</v>
      </c>
      <c r="I2" s="208" t="s">
        <v>77</v>
      </c>
    </row>
    <row r="3" spans="1:9" s="5" customFormat="1" ht="12.75" customHeight="1" x14ac:dyDescent="0.2">
      <c r="A3" s="211" t="s">
        <v>16</v>
      </c>
      <c r="B3" s="64" t="s">
        <v>662</v>
      </c>
      <c r="D3" s="94" t="s">
        <v>101</v>
      </c>
      <c r="E3" s="7"/>
      <c r="F3" s="7"/>
      <c r="G3" s="7"/>
      <c r="H3" s="7">
        <v>7</v>
      </c>
      <c r="I3" s="25">
        <v>7</v>
      </c>
    </row>
    <row r="4" spans="1:9" s="5" customFormat="1" ht="12.75" customHeight="1" thickBot="1" x14ac:dyDescent="0.25">
      <c r="A4" s="211" t="s">
        <v>573</v>
      </c>
      <c r="B4" s="373" t="s">
        <v>551</v>
      </c>
      <c r="D4" s="95" t="s">
        <v>464</v>
      </c>
      <c r="E4" s="93"/>
      <c r="F4" s="93"/>
      <c r="G4" s="93"/>
      <c r="H4" s="374">
        <v>43</v>
      </c>
      <c r="I4" s="209">
        <v>43</v>
      </c>
    </row>
    <row r="5" spans="1:9" ht="12.75" customHeight="1" x14ac:dyDescent="0.25">
      <c r="A5" s="150" t="s">
        <v>111</v>
      </c>
      <c r="B5" s="210" t="s">
        <v>663</v>
      </c>
      <c r="C5"/>
      <c r="D5"/>
      <c r="E5"/>
      <c r="F5"/>
      <c r="G5"/>
      <c r="H5"/>
      <c r="I5"/>
    </row>
    <row r="6" spans="1:9" ht="26.25" x14ac:dyDescent="0.25">
      <c r="A6" s="150" t="s">
        <v>15</v>
      </c>
      <c r="B6" s="210" t="s">
        <v>664</v>
      </c>
      <c r="C6"/>
      <c r="D6"/>
      <c r="E6"/>
      <c r="F6"/>
      <c r="G6"/>
      <c r="H6"/>
      <c r="I6"/>
    </row>
    <row r="7" spans="1:9" ht="12.75" customHeight="1" thickBot="1" x14ac:dyDescent="0.3">
      <c r="A7" s="107" t="s">
        <v>83</v>
      </c>
      <c r="B7" s="372">
        <v>7</v>
      </c>
      <c r="C7"/>
      <c r="D7" s="375"/>
      <c r="E7" s="375"/>
      <c r="F7" s="375"/>
      <c r="G7" s="375"/>
      <c r="H7" s="375"/>
      <c r="I7" s="375"/>
    </row>
    <row r="8" spans="1:9" ht="23.25" customHeight="1" x14ac:dyDescent="0.25">
      <c r="A8" s="613" t="s">
        <v>698</v>
      </c>
      <c r="B8" s="614"/>
      <c r="C8" s="5"/>
      <c r="D8" s="376"/>
      <c r="E8" s="377"/>
      <c r="F8" s="377"/>
      <c r="G8" s="377"/>
      <c r="H8" s="377"/>
      <c r="I8" s="378"/>
    </row>
    <row r="9" spans="1:9" ht="25.5" x14ac:dyDescent="0.2">
      <c r="A9" s="211" t="s">
        <v>17</v>
      </c>
      <c r="B9" s="64" t="s">
        <v>665</v>
      </c>
      <c r="C9" s="5"/>
      <c r="D9" s="375"/>
      <c r="E9" s="83"/>
      <c r="F9" s="83"/>
      <c r="G9" s="83"/>
      <c r="H9" s="83"/>
      <c r="I9" s="83"/>
    </row>
    <row r="10" spans="1:9" x14ac:dyDescent="0.2">
      <c r="A10" s="211" t="s">
        <v>573</v>
      </c>
      <c r="B10" s="373" t="s">
        <v>551</v>
      </c>
      <c r="C10" s="5"/>
      <c r="D10" s="375"/>
      <c r="E10" s="375"/>
      <c r="F10" s="375"/>
      <c r="G10" s="375"/>
      <c r="H10" s="375"/>
      <c r="I10" s="83"/>
    </row>
    <row r="11" spans="1:9" ht="12.75" customHeight="1" x14ac:dyDescent="0.25">
      <c r="A11" s="150" t="s">
        <v>111</v>
      </c>
      <c r="B11" s="210" t="s">
        <v>663</v>
      </c>
      <c r="C11"/>
      <c r="D11" s="375"/>
      <c r="E11" s="375"/>
      <c r="F11" s="375"/>
      <c r="G11" s="375"/>
      <c r="H11" s="375"/>
      <c r="I11" s="375"/>
    </row>
    <row r="12" spans="1:9" s="43" customFormat="1" ht="15" customHeight="1" x14ac:dyDescent="0.25">
      <c r="A12" s="150" t="s">
        <v>15</v>
      </c>
      <c r="B12" s="210" t="s">
        <v>664</v>
      </c>
      <c r="C12"/>
      <c r="D12" s="375"/>
      <c r="E12" s="375"/>
      <c r="F12" s="375"/>
      <c r="G12" s="375"/>
      <c r="H12" s="375"/>
      <c r="I12" s="375"/>
    </row>
    <row r="13" spans="1:9" ht="15.75" thickBot="1" x14ac:dyDescent="0.3">
      <c r="A13" s="107" t="s">
        <v>83</v>
      </c>
      <c r="B13" s="372">
        <v>9</v>
      </c>
      <c r="C13"/>
      <c r="D13"/>
      <c r="E13"/>
      <c r="F13"/>
      <c r="G13"/>
      <c r="H13"/>
      <c r="I13"/>
    </row>
    <row r="14" spans="1:9" ht="21" customHeight="1" x14ac:dyDescent="0.25">
      <c r="A14" s="613" t="s">
        <v>699</v>
      </c>
      <c r="B14" s="614"/>
      <c r="C14" s="5"/>
      <c r="D14" s="376"/>
      <c r="E14" s="377"/>
      <c r="F14" s="377"/>
      <c r="G14" s="377"/>
      <c r="H14" s="377"/>
      <c r="I14" s="378"/>
    </row>
    <row r="15" spans="1:9" ht="15" x14ac:dyDescent="0.25">
      <c r="A15" s="211" t="s">
        <v>666</v>
      </c>
      <c r="B15" s="212" t="s">
        <v>667</v>
      </c>
      <c r="C15"/>
      <c r="D15"/>
      <c r="E15"/>
      <c r="F15"/>
      <c r="G15"/>
      <c r="H15"/>
      <c r="I15"/>
    </row>
    <row r="16" spans="1:9" ht="15" x14ac:dyDescent="0.25">
      <c r="A16" s="211" t="s">
        <v>573</v>
      </c>
      <c r="B16" s="379" t="s">
        <v>553</v>
      </c>
      <c r="C16"/>
      <c r="D16"/>
      <c r="E16"/>
      <c r="F16"/>
      <c r="G16"/>
      <c r="H16"/>
      <c r="I16"/>
    </row>
    <row r="17" spans="1:9" ht="15" x14ac:dyDescent="0.25">
      <c r="A17" s="150" t="s">
        <v>111</v>
      </c>
      <c r="B17" s="210" t="s">
        <v>663</v>
      </c>
      <c r="C17"/>
      <c r="D17"/>
      <c r="E17"/>
      <c r="F17"/>
      <c r="G17"/>
      <c r="H17"/>
      <c r="I17"/>
    </row>
    <row r="18" spans="1:9" ht="26.25" x14ac:dyDescent="0.25">
      <c r="A18" s="150" t="s">
        <v>15</v>
      </c>
      <c r="B18" s="210" t="s">
        <v>664</v>
      </c>
      <c r="C18"/>
      <c r="D18"/>
      <c r="E18"/>
      <c r="F18"/>
      <c r="G18"/>
      <c r="H18"/>
      <c r="I18"/>
    </row>
    <row r="19" spans="1:9" ht="15.75" thickBot="1" x14ac:dyDescent="0.3">
      <c r="A19" s="107" t="s">
        <v>83</v>
      </c>
      <c r="B19" s="372">
        <v>5</v>
      </c>
      <c r="C19"/>
      <c r="D19"/>
      <c r="E19"/>
      <c r="F19"/>
      <c r="G19"/>
      <c r="H19"/>
      <c r="I19"/>
    </row>
    <row r="20" spans="1:9" ht="21" customHeight="1" x14ac:dyDescent="0.25">
      <c r="A20" s="613" t="s">
        <v>699</v>
      </c>
      <c r="B20" s="614"/>
      <c r="C20" s="5"/>
      <c r="D20" s="376"/>
      <c r="E20" s="377"/>
      <c r="F20" s="377"/>
      <c r="G20" s="377"/>
      <c r="H20" s="377"/>
      <c r="I20" s="378"/>
    </row>
    <row r="21" spans="1:9" ht="15" x14ac:dyDescent="0.25">
      <c r="A21" s="211" t="s">
        <v>668</v>
      </c>
      <c r="B21" s="212" t="s">
        <v>669</v>
      </c>
      <c r="C21"/>
      <c r="D21"/>
      <c r="E21"/>
      <c r="F21"/>
      <c r="G21"/>
      <c r="H21"/>
      <c r="I21"/>
    </row>
    <row r="22" spans="1:9" ht="15" x14ac:dyDescent="0.25">
      <c r="A22" s="211" t="s">
        <v>573</v>
      </c>
      <c r="B22" s="379" t="s">
        <v>551</v>
      </c>
      <c r="C22"/>
      <c r="D22"/>
      <c r="E22"/>
      <c r="F22"/>
      <c r="G22"/>
      <c r="H22"/>
      <c r="I22"/>
    </row>
    <row r="23" spans="1:9" ht="39" x14ac:dyDescent="0.25">
      <c r="A23" s="150" t="s">
        <v>111</v>
      </c>
      <c r="B23" s="380" t="s">
        <v>670</v>
      </c>
      <c r="C23"/>
      <c r="D23"/>
      <c r="E23"/>
      <c r="F23"/>
      <c r="G23"/>
      <c r="H23"/>
      <c r="I23"/>
    </row>
    <row r="24" spans="1:9" ht="26.25" x14ac:dyDescent="0.25">
      <c r="A24" s="150" t="s">
        <v>15</v>
      </c>
      <c r="B24" s="210" t="s">
        <v>664</v>
      </c>
      <c r="C24"/>
      <c r="D24"/>
      <c r="E24"/>
      <c r="F24"/>
      <c r="G24"/>
      <c r="H24"/>
      <c r="I24"/>
    </row>
    <row r="25" spans="1:9" ht="15.75" thickBot="1" x14ac:dyDescent="0.3">
      <c r="A25" s="107" t="s">
        <v>83</v>
      </c>
      <c r="B25" s="372">
        <v>0</v>
      </c>
      <c r="C25"/>
      <c r="D25"/>
      <c r="E25"/>
      <c r="F25"/>
      <c r="G25"/>
      <c r="H25"/>
      <c r="I25"/>
    </row>
    <row r="26" spans="1:9" ht="21.75" customHeight="1" x14ac:dyDescent="0.25">
      <c r="A26" s="613" t="s">
        <v>699</v>
      </c>
      <c r="B26" s="614"/>
      <c r="C26" s="5"/>
      <c r="D26" s="376"/>
      <c r="E26" s="377"/>
      <c r="F26" s="377"/>
      <c r="G26" s="377"/>
      <c r="H26" s="377"/>
      <c r="I26" s="378"/>
    </row>
    <row r="27" spans="1:9" ht="15" x14ac:dyDescent="0.25">
      <c r="A27" s="211" t="s">
        <v>671</v>
      </c>
      <c r="B27" s="212" t="s">
        <v>672</v>
      </c>
      <c r="C27"/>
      <c r="D27"/>
      <c r="E27"/>
      <c r="F27"/>
      <c r="G27"/>
      <c r="H27"/>
      <c r="I27"/>
    </row>
    <row r="28" spans="1:9" ht="15" x14ac:dyDescent="0.25">
      <c r="A28" s="211" t="s">
        <v>573</v>
      </c>
      <c r="B28" s="379" t="s">
        <v>551</v>
      </c>
      <c r="C28"/>
      <c r="D28"/>
      <c r="E28"/>
      <c r="F28"/>
      <c r="G28"/>
      <c r="H28"/>
      <c r="I28"/>
    </row>
    <row r="29" spans="1:9" ht="39" x14ac:dyDescent="0.25">
      <c r="A29" s="150" t="s">
        <v>111</v>
      </c>
      <c r="B29" s="380" t="s">
        <v>670</v>
      </c>
      <c r="C29"/>
      <c r="D29"/>
      <c r="E29"/>
      <c r="F29"/>
      <c r="G29"/>
      <c r="H29"/>
      <c r="I29"/>
    </row>
    <row r="30" spans="1:9" ht="26.25" x14ac:dyDescent="0.25">
      <c r="A30" s="150" t="s">
        <v>15</v>
      </c>
      <c r="B30" s="210" t="s">
        <v>664</v>
      </c>
      <c r="C30"/>
      <c r="D30"/>
      <c r="E30"/>
      <c r="F30"/>
      <c r="G30"/>
      <c r="H30"/>
      <c r="I30"/>
    </row>
    <row r="31" spans="1:9" ht="15.75" thickBot="1" x14ac:dyDescent="0.3">
      <c r="A31" s="107" t="s">
        <v>83</v>
      </c>
      <c r="B31" s="372">
        <v>0</v>
      </c>
      <c r="C31"/>
      <c r="D31"/>
      <c r="E31"/>
      <c r="F31"/>
      <c r="G31"/>
      <c r="H31"/>
      <c r="I31"/>
    </row>
    <row r="32" spans="1:9" ht="22.5" customHeight="1" x14ac:dyDescent="0.2">
      <c r="A32" s="613" t="s">
        <v>700</v>
      </c>
      <c r="B32" s="615"/>
      <c r="C32" s="5"/>
      <c r="D32" s="376"/>
      <c r="E32" s="377"/>
      <c r="F32" s="377"/>
      <c r="G32" s="377"/>
      <c r="H32" s="377"/>
      <c r="I32" s="378"/>
    </row>
    <row r="33" spans="1:9" ht="15" x14ac:dyDescent="0.25">
      <c r="A33" s="211" t="s">
        <v>674</v>
      </c>
      <c r="B33" s="212" t="s">
        <v>675</v>
      </c>
      <c r="C33"/>
      <c r="D33"/>
      <c r="E33"/>
      <c r="F33"/>
      <c r="G33"/>
      <c r="H33"/>
      <c r="I33"/>
    </row>
    <row r="34" spans="1:9" ht="15" x14ac:dyDescent="0.25">
      <c r="A34" s="211" t="s">
        <v>573</v>
      </c>
      <c r="B34" s="379" t="s">
        <v>549</v>
      </c>
      <c r="C34"/>
      <c r="D34"/>
      <c r="E34"/>
      <c r="F34"/>
      <c r="G34"/>
      <c r="H34"/>
      <c r="I34"/>
    </row>
    <row r="35" spans="1:9" ht="15" x14ac:dyDescent="0.25">
      <c r="A35" s="150" t="s">
        <v>111</v>
      </c>
      <c r="B35" s="210" t="s">
        <v>676</v>
      </c>
      <c r="C35"/>
      <c r="D35"/>
      <c r="E35"/>
      <c r="F35"/>
      <c r="G35"/>
      <c r="H35"/>
      <c r="I35"/>
    </row>
    <row r="36" spans="1:9" ht="26.25" x14ac:dyDescent="0.25">
      <c r="A36" s="150" t="s">
        <v>15</v>
      </c>
      <c r="B36" s="210" t="s">
        <v>664</v>
      </c>
      <c r="C36"/>
      <c r="D36"/>
      <c r="E36"/>
      <c r="F36"/>
      <c r="G36"/>
      <c r="H36"/>
      <c r="I36"/>
    </row>
    <row r="37" spans="1:9" ht="15.75" thickBot="1" x14ac:dyDescent="0.3">
      <c r="A37" s="107" t="s">
        <v>83</v>
      </c>
      <c r="B37" s="372">
        <v>7</v>
      </c>
      <c r="C37"/>
      <c r="D37"/>
      <c r="E37"/>
      <c r="F37"/>
      <c r="G37"/>
      <c r="H37"/>
      <c r="I37"/>
    </row>
    <row r="38" spans="1:9" ht="25.5" x14ac:dyDescent="0.2">
      <c r="A38" s="36" t="s">
        <v>673</v>
      </c>
      <c r="B38" s="36"/>
      <c r="C38" s="5"/>
      <c r="D38" s="376"/>
      <c r="E38" s="377"/>
      <c r="F38" s="377"/>
      <c r="G38" s="377"/>
      <c r="H38" s="377"/>
      <c r="I38" s="378"/>
    </row>
    <row r="39" spans="1:9" ht="15" x14ac:dyDescent="0.25">
      <c r="A39" s="211" t="s">
        <v>677</v>
      </c>
      <c r="B39" s="212" t="s">
        <v>678</v>
      </c>
      <c r="C39"/>
      <c r="D39"/>
      <c r="E39"/>
      <c r="F39"/>
      <c r="G39"/>
      <c r="H39"/>
      <c r="I39"/>
    </row>
    <row r="40" spans="1:9" ht="15" x14ac:dyDescent="0.25">
      <c r="A40" s="211" t="s">
        <v>573</v>
      </c>
      <c r="B40" s="379" t="s">
        <v>549</v>
      </c>
      <c r="C40"/>
      <c r="D40"/>
      <c r="E40"/>
      <c r="F40"/>
      <c r="G40"/>
      <c r="H40"/>
      <c r="I40"/>
    </row>
    <row r="41" spans="1:9" ht="15" x14ac:dyDescent="0.25">
      <c r="A41" s="150" t="s">
        <v>111</v>
      </c>
      <c r="B41" s="210" t="s">
        <v>676</v>
      </c>
      <c r="C41"/>
      <c r="D41"/>
      <c r="E41"/>
      <c r="F41"/>
      <c r="G41"/>
      <c r="H41"/>
      <c r="I41"/>
    </row>
    <row r="42" spans="1:9" ht="26.25" x14ac:dyDescent="0.25">
      <c r="A42" s="150" t="s">
        <v>15</v>
      </c>
      <c r="B42" s="210" t="s">
        <v>664</v>
      </c>
      <c r="C42"/>
      <c r="D42"/>
      <c r="E42"/>
      <c r="F42"/>
      <c r="G42"/>
      <c r="H42"/>
      <c r="I42"/>
    </row>
    <row r="43" spans="1:9" ht="15.75" thickBot="1" x14ac:dyDescent="0.3">
      <c r="A43" s="107" t="s">
        <v>83</v>
      </c>
      <c r="B43" s="372">
        <v>15</v>
      </c>
      <c r="C43"/>
      <c r="D43"/>
      <c r="E43"/>
      <c r="F43"/>
      <c r="G43"/>
      <c r="H43"/>
      <c r="I43"/>
    </row>
    <row r="44" spans="1:9" ht="15" x14ac:dyDescent="0.25">
      <c r="A44" s="109"/>
      <c r="B44" s="72"/>
      <c r="C44"/>
      <c r="D44"/>
      <c r="E44"/>
      <c r="F44"/>
      <c r="G44"/>
      <c r="H44"/>
      <c r="I44"/>
    </row>
    <row r="45" spans="1:9" x14ac:dyDescent="0.2">
      <c r="A45" s="610" t="s">
        <v>91</v>
      </c>
      <c r="B45" s="610"/>
      <c r="C45" s="43"/>
      <c r="D45" s="43"/>
      <c r="E45" s="43"/>
      <c r="F45" s="43"/>
      <c r="G45" s="43"/>
      <c r="H45" s="43"/>
      <c r="I45" s="43"/>
    </row>
    <row r="46" spans="1:9" x14ac:dyDescent="0.2">
      <c r="A46" s="610"/>
      <c r="B46" s="610"/>
      <c r="C46" s="43"/>
      <c r="D46" s="43"/>
      <c r="E46" s="43"/>
      <c r="F46" s="43"/>
      <c r="G46" s="43"/>
      <c r="H46" s="43"/>
      <c r="I46" s="43"/>
    </row>
  </sheetData>
  <mergeCells count="9">
    <mergeCell ref="A1:B1"/>
    <mergeCell ref="D1:I1"/>
    <mergeCell ref="A45:B46"/>
    <mergeCell ref="A2:B2"/>
    <mergeCell ref="A8:B8"/>
    <mergeCell ref="A14:B14"/>
    <mergeCell ref="A20:B20"/>
    <mergeCell ref="A26:B26"/>
    <mergeCell ref="A32:B32"/>
  </mergeCells>
  <pageMargins left="0.7" right="0.7" top="0.75" bottom="0.75" header="0.3" footer="0.3"/>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6"/>
  <sheetViews>
    <sheetView workbookViewId="0">
      <selection activeCell="B16" sqref="B16"/>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605" t="s">
        <v>512</v>
      </c>
      <c r="B1" s="606"/>
      <c r="D1" s="607" t="s">
        <v>423</v>
      </c>
      <c r="E1" s="608"/>
      <c r="F1" s="608"/>
      <c r="G1" s="608"/>
      <c r="H1" s="608"/>
      <c r="I1" s="609"/>
    </row>
    <row r="2" spans="1:9" s="5" customFormat="1" ht="38.25" customHeight="1" x14ac:dyDescent="0.2">
      <c r="A2" s="489" t="s">
        <v>645</v>
      </c>
      <c r="B2" s="36"/>
      <c r="D2" s="490" t="s">
        <v>645</v>
      </c>
      <c r="E2" s="328" t="s">
        <v>0</v>
      </c>
      <c r="F2" s="328" t="s">
        <v>2</v>
      </c>
      <c r="G2" s="328" t="s">
        <v>1</v>
      </c>
      <c r="H2" s="328" t="s">
        <v>3</v>
      </c>
      <c r="I2" s="208" t="s">
        <v>77</v>
      </c>
    </row>
    <row r="3" spans="1:9" s="5" customFormat="1" x14ac:dyDescent="0.2">
      <c r="A3" s="23" t="s">
        <v>16</v>
      </c>
      <c r="B3" s="64"/>
      <c r="D3" s="94" t="s">
        <v>101</v>
      </c>
      <c r="E3" s="7"/>
      <c r="F3" s="7"/>
      <c r="G3" s="7"/>
      <c r="H3" s="7"/>
      <c r="I3" s="25">
        <f>SUM(E3:H3)</f>
        <v>0</v>
      </c>
    </row>
    <row r="4" spans="1:9" s="5" customFormat="1" ht="13.5" thickBot="1" x14ac:dyDescent="0.25">
      <c r="A4" s="211" t="s">
        <v>572</v>
      </c>
      <c r="B4" s="64"/>
      <c r="D4" s="95" t="s">
        <v>464</v>
      </c>
      <c r="E4" s="93"/>
      <c r="F4" s="93"/>
      <c r="G4" s="93"/>
      <c r="H4" s="93"/>
      <c r="I4" s="209">
        <f>SUM(E4:H4)</f>
        <v>0</v>
      </c>
    </row>
    <row r="5" spans="1:9" x14ac:dyDescent="0.2">
      <c r="A5" s="150" t="s">
        <v>18</v>
      </c>
      <c r="B5" s="62"/>
    </row>
    <row r="6" spans="1:9" ht="25.5" x14ac:dyDescent="0.2">
      <c r="A6" s="150" t="s">
        <v>15</v>
      </c>
      <c r="B6" s="62"/>
    </row>
    <row r="7" spans="1:9" x14ac:dyDescent="0.2">
      <c r="A7" s="129" t="s">
        <v>83</v>
      </c>
      <c r="B7" s="213"/>
    </row>
    <row r="8" spans="1:9" s="42" customFormat="1" x14ac:dyDescent="0.2">
      <c r="A8" s="325"/>
      <c r="B8" s="381"/>
    </row>
    <row r="9" spans="1:9" s="42" customFormat="1" x14ac:dyDescent="0.2">
      <c r="A9" s="325"/>
      <c r="B9" s="381"/>
    </row>
    <row r="10" spans="1:9" s="42" customFormat="1" x14ac:dyDescent="0.2">
      <c r="A10" s="325"/>
      <c r="B10" s="381"/>
    </row>
    <row r="11" spans="1:9" s="42" customFormat="1" x14ac:dyDescent="0.2">
      <c r="A11" s="325"/>
      <c r="B11" s="381"/>
    </row>
    <row r="12" spans="1:9" s="42" customFormat="1" x14ac:dyDescent="0.2">
      <c r="A12" s="325"/>
      <c r="B12" s="381"/>
    </row>
    <row r="13" spans="1:9" s="42" customFormat="1" x14ac:dyDescent="0.2">
      <c r="A13" s="325"/>
      <c r="B13" s="382"/>
    </row>
    <row r="14" spans="1:9" s="42" customFormat="1" x14ac:dyDescent="0.2">
      <c r="A14" s="325"/>
      <c r="B14" s="382"/>
    </row>
    <row r="15" spans="1:9" s="42" customFormat="1" x14ac:dyDescent="0.2">
      <c r="A15" s="383"/>
      <c r="B15" s="381"/>
    </row>
    <row r="16" spans="1:9" s="42" customFormat="1" x14ac:dyDescent="0.2">
      <c r="A16" s="383"/>
      <c r="B16" s="381"/>
    </row>
    <row r="17" spans="1:2" s="42" customFormat="1" x14ac:dyDescent="0.2">
      <c r="A17" s="226"/>
      <c r="B17" s="381"/>
    </row>
    <row r="36" spans="2:2" x14ac:dyDescent="0.2">
      <c r="B36" s="110"/>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S21" sqref="S2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83" t="s">
        <v>410</v>
      </c>
      <c r="B1" s="584"/>
      <c r="C1" s="584"/>
      <c r="D1" s="584"/>
      <c r="E1" s="584"/>
      <c r="F1" s="584"/>
      <c r="G1" s="584"/>
      <c r="H1" s="584"/>
      <c r="I1" s="584"/>
      <c r="J1" s="586"/>
    </row>
    <row r="2" spans="1:10" s="5" customFormat="1" ht="38.25" customHeight="1" x14ac:dyDescent="0.2">
      <c r="A2" s="489" t="s">
        <v>645</v>
      </c>
      <c r="B2" s="8"/>
      <c r="C2" s="601" t="s">
        <v>47</v>
      </c>
      <c r="D2" s="601"/>
      <c r="E2" s="601"/>
      <c r="F2" s="601" t="s">
        <v>48</v>
      </c>
      <c r="G2" s="601"/>
      <c r="H2" s="601"/>
      <c r="I2" s="617" t="s">
        <v>49</v>
      </c>
      <c r="J2" s="619" t="s">
        <v>4</v>
      </c>
    </row>
    <row r="3" spans="1:10" s="5" customFormat="1" ht="25.5" x14ac:dyDescent="0.2">
      <c r="A3" s="14"/>
      <c r="B3" s="8"/>
      <c r="C3" s="84" t="s">
        <v>51</v>
      </c>
      <c r="D3" s="84" t="s">
        <v>156</v>
      </c>
      <c r="E3" s="84" t="s">
        <v>157</v>
      </c>
      <c r="F3" s="84" t="s">
        <v>51</v>
      </c>
      <c r="G3" s="189" t="s">
        <v>156</v>
      </c>
      <c r="H3" s="84" t="s">
        <v>157</v>
      </c>
      <c r="I3" s="618"/>
      <c r="J3" s="620"/>
    </row>
    <row r="4" spans="1:10" s="2" customFormat="1" x14ac:dyDescent="0.2">
      <c r="A4" s="273" t="s">
        <v>545</v>
      </c>
      <c r="B4" s="274" t="s">
        <v>544</v>
      </c>
      <c r="C4" s="616"/>
      <c r="D4" s="616"/>
      <c r="E4" s="616"/>
      <c r="F4" s="616"/>
      <c r="G4" s="616"/>
      <c r="H4" s="616"/>
      <c r="I4" s="616"/>
      <c r="J4" s="387"/>
    </row>
    <row r="5" spans="1:10" x14ac:dyDescent="0.2">
      <c r="A5" s="150" t="s">
        <v>559</v>
      </c>
      <c r="B5" s="275" t="s">
        <v>546</v>
      </c>
      <c r="C5" s="138"/>
      <c r="D5" s="384"/>
      <c r="E5" s="384"/>
      <c r="F5" s="384"/>
      <c r="G5" s="384"/>
      <c r="H5" s="384"/>
      <c r="I5" s="384"/>
      <c r="J5" s="385"/>
    </row>
    <row r="6" spans="1:10" x14ac:dyDescent="0.2">
      <c r="A6" s="150" t="s">
        <v>560</v>
      </c>
      <c r="B6" s="275" t="s">
        <v>547</v>
      </c>
      <c r="C6" s="138"/>
      <c r="D6" s="138">
        <v>15</v>
      </c>
      <c r="E6" s="138">
        <v>22</v>
      </c>
      <c r="F6" s="138">
        <v>8</v>
      </c>
      <c r="G6" s="138">
        <v>57</v>
      </c>
      <c r="H6" s="138">
        <v>2</v>
      </c>
      <c r="I6" s="384"/>
      <c r="J6" s="385">
        <f>SUM(C6:I6)</f>
        <v>104</v>
      </c>
    </row>
    <row r="7" spans="1:10" x14ac:dyDescent="0.2">
      <c r="A7" s="150" t="s">
        <v>561</v>
      </c>
      <c r="B7" s="275" t="s">
        <v>548</v>
      </c>
      <c r="C7" s="138"/>
      <c r="D7" s="384"/>
      <c r="E7" s="384"/>
      <c r="F7" s="384"/>
      <c r="G7" s="384"/>
      <c r="H7" s="384"/>
      <c r="I7" s="384">
        <v>29</v>
      </c>
      <c r="J7" s="385">
        <f>SUM(C7:I7)</f>
        <v>29</v>
      </c>
    </row>
    <row r="8" spans="1:10" x14ac:dyDescent="0.2">
      <c r="A8" s="150" t="s">
        <v>562</v>
      </c>
      <c r="B8" s="275" t="s">
        <v>549</v>
      </c>
      <c r="C8" s="138"/>
      <c r="D8" s="138">
        <v>2</v>
      </c>
      <c r="E8" s="138">
        <v>3</v>
      </c>
      <c r="F8" s="138"/>
      <c r="G8" s="138"/>
      <c r="H8" s="138"/>
      <c r="I8" s="384">
        <v>22</v>
      </c>
      <c r="J8" s="137">
        <f>SUM(D8:I8)</f>
        <v>27</v>
      </c>
    </row>
    <row r="9" spans="1:10" x14ac:dyDescent="0.2">
      <c r="A9" s="150" t="s">
        <v>563</v>
      </c>
      <c r="B9" s="275" t="s">
        <v>550</v>
      </c>
      <c r="C9" s="138"/>
      <c r="D9" s="384"/>
      <c r="E9" s="384"/>
      <c r="F9" s="384"/>
      <c r="G9" s="384"/>
      <c r="H9" s="384"/>
      <c r="I9" s="384"/>
      <c r="J9" s="385"/>
    </row>
    <row r="10" spans="1:10" x14ac:dyDescent="0.2">
      <c r="A10" s="150" t="s">
        <v>564</v>
      </c>
      <c r="B10" s="275" t="s">
        <v>551</v>
      </c>
      <c r="C10" s="138"/>
      <c r="D10" s="384"/>
      <c r="E10" s="384"/>
      <c r="F10" s="384"/>
      <c r="G10" s="384"/>
      <c r="H10" s="384"/>
      <c r="I10" s="384">
        <v>5</v>
      </c>
      <c r="J10" s="385">
        <v>5</v>
      </c>
    </row>
    <row r="11" spans="1:10" x14ac:dyDescent="0.2">
      <c r="A11" s="150" t="s">
        <v>558</v>
      </c>
      <c r="B11" s="275" t="s">
        <v>552</v>
      </c>
      <c r="C11" s="138"/>
      <c r="D11" s="384"/>
      <c r="E11" s="384"/>
      <c r="F11" s="384"/>
      <c r="G11" s="384"/>
      <c r="H11" s="384"/>
      <c r="I11" s="384">
        <v>16</v>
      </c>
      <c r="J11" s="385">
        <v>16</v>
      </c>
    </row>
    <row r="12" spans="1:10" x14ac:dyDescent="0.2">
      <c r="A12" s="150" t="s">
        <v>565</v>
      </c>
      <c r="B12" s="275" t="s">
        <v>553</v>
      </c>
      <c r="C12" s="138"/>
      <c r="D12" s="384"/>
      <c r="E12" s="384"/>
      <c r="F12" s="384"/>
      <c r="G12" s="384"/>
      <c r="H12" s="384"/>
      <c r="I12" s="384"/>
      <c r="J12" s="385"/>
    </row>
    <row r="13" spans="1:10" x14ac:dyDescent="0.2">
      <c r="A13" s="150" t="s">
        <v>566</v>
      </c>
      <c r="B13" s="275" t="s">
        <v>554</v>
      </c>
      <c r="C13" s="138"/>
      <c r="D13" s="384"/>
      <c r="E13" s="384"/>
      <c r="F13" s="384"/>
      <c r="G13" s="384"/>
      <c r="H13" s="384"/>
      <c r="I13" s="384"/>
      <c r="J13" s="385"/>
    </row>
    <row r="14" spans="1:10" x14ac:dyDescent="0.2">
      <c r="A14" s="150" t="s">
        <v>567</v>
      </c>
      <c r="B14" s="275" t="s">
        <v>555</v>
      </c>
      <c r="C14" s="138">
        <v>1</v>
      </c>
      <c r="D14" s="138">
        <v>1</v>
      </c>
      <c r="E14" s="138">
        <v>2</v>
      </c>
      <c r="F14" s="138">
        <v>1</v>
      </c>
      <c r="G14" s="138"/>
      <c r="H14" s="138"/>
      <c r="I14" s="384">
        <v>17</v>
      </c>
      <c r="J14" s="137">
        <f>SUM(C14:I14)</f>
        <v>22</v>
      </c>
    </row>
    <row r="15" spans="1:10" x14ac:dyDescent="0.2">
      <c r="A15" s="150" t="s">
        <v>557</v>
      </c>
      <c r="B15" s="275" t="s">
        <v>556</v>
      </c>
      <c r="C15" s="140"/>
      <c r="D15" s="386"/>
      <c r="E15" s="386"/>
      <c r="F15" s="386"/>
      <c r="G15" s="386"/>
      <c r="H15" s="386"/>
      <c r="I15" s="386"/>
      <c r="J15" s="385"/>
    </row>
    <row r="16" spans="1:10" ht="13.5" thickBot="1" x14ac:dyDescent="0.25">
      <c r="A16" s="152" t="s">
        <v>478</v>
      </c>
      <c r="B16" s="154" t="s">
        <v>99</v>
      </c>
      <c r="C16" s="388">
        <v>1</v>
      </c>
      <c r="D16" s="388">
        <v>18</v>
      </c>
      <c r="E16" s="388">
        <f>SUM(E6:E15)</f>
        <v>27</v>
      </c>
      <c r="F16" s="388">
        <v>9</v>
      </c>
      <c r="G16" s="388">
        <v>57</v>
      </c>
      <c r="H16" s="388">
        <v>2</v>
      </c>
      <c r="I16" s="388">
        <v>89</v>
      </c>
      <c r="J16" s="389">
        <f>SUM(J6:J15)</f>
        <v>203</v>
      </c>
    </row>
    <row r="17" spans="1:10" x14ac:dyDescent="0.2">
      <c r="A17" s="112"/>
      <c r="B17" s="113"/>
      <c r="C17" s="114"/>
      <c r="D17" s="114"/>
      <c r="E17" s="114"/>
      <c r="F17" s="114"/>
      <c r="G17" s="114"/>
      <c r="H17" s="114"/>
      <c r="I17" s="114"/>
      <c r="J17" s="114"/>
    </row>
    <row r="18" spans="1:10"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21"/>
  <sheetViews>
    <sheetView workbookViewId="0">
      <selection activeCell="N8" sqref="N8"/>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83" t="s">
        <v>411</v>
      </c>
      <c r="B1" s="584"/>
      <c r="C1" s="584"/>
      <c r="D1" s="584"/>
      <c r="E1" s="584"/>
      <c r="F1" s="584"/>
      <c r="G1" s="584"/>
      <c r="H1" s="584"/>
      <c r="I1" s="584"/>
      <c r="J1" s="584"/>
      <c r="K1" s="586"/>
    </row>
    <row r="2" spans="1:11" s="5" customFormat="1" ht="38.25" customHeight="1" x14ac:dyDescent="0.2">
      <c r="A2" s="489" t="s">
        <v>645</v>
      </c>
      <c r="B2" s="8"/>
      <c r="C2" s="601" t="s">
        <v>47</v>
      </c>
      <c r="D2" s="601"/>
      <c r="E2" s="601"/>
      <c r="F2" s="601" t="s">
        <v>48</v>
      </c>
      <c r="G2" s="601"/>
      <c r="H2" s="601"/>
      <c r="I2" s="617" t="s">
        <v>49</v>
      </c>
      <c r="J2" s="622" t="s">
        <v>485</v>
      </c>
      <c r="K2" s="624" t="s">
        <v>50</v>
      </c>
    </row>
    <row r="3" spans="1:11" s="5" customFormat="1" ht="30.75" customHeight="1" x14ac:dyDescent="0.2">
      <c r="A3" s="14"/>
      <c r="B3" s="8"/>
      <c r="C3" s="189" t="s">
        <v>51</v>
      </c>
      <c r="D3" s="189" t="s">
        <v>156</v>
      </c>
      <c r="E3" s="189" t="s">
        <v>157</v>
      </c>
      <c r="F3" s="189" t="s">
        <v>51</v>
      </c>
      <c r="G3" s="189" t="s">
        <v>156</v>
      </c>
      <c r="H3" s="189" t="s">
        <v>157</v>
      </c>
      <c r="I3" s="618"/>
      <c r="J3" s="623"/>
      <c r="K3" s="625"/>
    </row>
    <row r="4" spans="1:11" s="2" customFormat="1" x14ac:dyDescent="0.2">
      <c r="A4" s="273" t="s">
        <v>545</v>
      </c>
      <c r="B4" s="274" t="s">
        <v>544</v>
      </c>
      <c r="C4" s="616"/>
      <c r="D4" s="616"/>
      <c r="E4" s="616"/>
      <c r="F4" s="616"/>
      <c r="G4" s="616"/>
      <c r="H4" s="616"/>
      <c r="I4" s="616"/>
      <c r="J4" s="390"/>
      <c r="K4" s="391"/>
    </row>
    <row r="5" spans="1:11" x14ac:dyDescent="0.2">
      <c r="A5" s="150" t="s">
        <v>559</v>
      </c>
      <c r="B5" s="275" t="s">
        <v>546</v>
      </c>
      <c r="C5" s="138"/>
      <c r="D5" s="138"/>
      <c r="E5" s="138"/>
      <c r="F5" s="138"/>
      <c r="G5" s="138"/>
      <c r="H5" s="138"/>
      <c r="I5" s="384"/>
      <c r="J5" s="146"/>
      <c r="K5" s="392"/>
    </row>
    <row r="6" spans="1:11" x14ac:dyDescent="0.2">
      <c r="A6" s="150" t="s">
        <v>560</v>
      </c>
      <c r="B6" s="275" t="s">
        <v>547</v>
      </c>
      <c r="C6" s="138"/>
      <c r="D6" s="138"/>
      <c r="E6" s="138">
        <v>1104</v>
      </c>
      <c r="F6" s="138"/>
      <c r="G6" s="138">
        <v>89</v>
      </c>
      <c r="H6" s="138">
        <v>1</v>
      </c>
      <c r="I6" s="384"/>
      <c r="J6" s="146">
        <f>SUM(D6:I6)</f>
        <v>1194</v>
      </c>
      <c r="K6" s="392">
        <v>223</v>
      </c>
    </row>
    <row r="7" spans="1:11" x14ac:dyDescent="0.2">
      <c r="A7" s="150" t="s">
        <v>561</v>
      </c>
      <c r="B7" s="275" t="s">
        <v>548</v>
      </c>
      <c r="C7" s="138"/>
      <c r="D7" s="138"/>
      <c r="E7" s="138"/>
      <c r="F7" s="138"/>
      <c r="G7" s="138"/>
      <c r="H7" s="138"/>
      <c r="I7" s="384">
        <v>684</v>
      </c>
      <c r="J7" s="146">
        <f>SUM(D7:I7)</f>
        <v>684</v>
      </c>
      <c r="K7" s="392"/>
    </row>
    <row r="8" spans="1:11" x14ac:dyDescent="0.2">
      <c r="A8" s="150" t="s">
        <v>562</v>
      </c>
      <c r="B8" s="275" t="s">
        <v>549</v>
      </c>
      <c r="C8" s="138"/>
      <c r="D8" s="138">
        <v>44</v>
      </c>
      <c r="E8" s="138">
        <v>5</v>
      </c>
      <c r="F8" s="138"/>
      <c r="G8" s="138"/>
      <c r="H8" s="138"/>
      <c r="I8" s="384">
        <v>235</v>
      </c>
      <c r="J8" s="146">
        <f>SUM(D8:I8)</f>
        <v>284</v>
      </c>
      <c r="K8" s="392"/>
    </row>
    <row r="9" spans="1:11" x14ac:dyDescent="0.2">
      <c r="A9" s="150" t="s">
        <v>563</v>
      </c>
      <c r="B9" s="275" t="s">
        <v>550</v>
      </c>
      <c r="C9" s="138"/>
      <c r="D9" s="138"/>
      <c r="E9" s="138"/>
      <c r="F9" s="138"/>
      <c r="G9" s="138"/>
      <c r="H9" s="138"/>
      <c r="I9" s="384"/>
      <c r="J9" s="146"/>
      <c r="K9" s="392"/>
    </row>
    <row r="10" spans="1:11" x14ac:dyDescent="0.2">
      <c r="A10" s="150" t="s">
        <v>564</v>
      </c>
      <c r="B10" s="275" t="s">
        <v>551</v>
      </c>
      <c r="C10" s="138"/>
      <c r="D10" s="138"/>
      <c r="E10" s="138"/>
      <c r="F10" s="138"/>
      <c r="G10" s="138"/>
      <c r="H10" s="138"/>
      <c r="I10" s="384">
        <v>143</v>
      </c>
      <c r="J10" s="146">
        <v>143</v>
      </c>
      <c r="K10" s="392"/>
    </row>
    <row r="11" spans="1:11" x14ac:dyDescent="0.2">
      <c r="A11" s="150" t="s">
        <v>558</v>
      </c>
      <c r="B11" s="275" t="s">
        <v>552</v>
      </c>
      <c r="C11" s="138"/>
      <c r="D11" s="138"/>
      <c r="E11" s="138"/>
      <c r="F11" s="138"/>
      <c r="G11" s="138"/>
      <c r="H11" s="138"/>
      <c r="I11" s="384">
        <v>160</v>
      </c>
      <c r="J11" s="146">
        <v>160</v>
      </c>
      <c r="K11" s="392"/>
    </row>
    <row r="12" spans="1:11" x14ac:dyDescent="0.2">
      <c r="A12" s="150" t="s">
        <v>565</v>
      </c>
      <c r="B12" s="275" t="s">
        <v>553</v>
      </c>
      <c r="C12" s="138"/>
      <c r="D12" s="138"/>
      <c r="E12" s="138"/>
      <c r="F12" s="138"/>
      <c r="G12" s="138"/>
      <c r="H12" s="138"/>
      <c r="I12" s="384"/>
      <c r="J12" s="146"/>
      <c r="K12" s="392"/>
    </row>
    <row r="13" spans="1:11" x14ac:dyDescent="0.2">
      <c r="A13" s="150" t="s">
        <v>566</v>
      </c>
      <c r="B13" s="275" t="s">
        <v>554</v>
      </c>
      <c r="C13" s="138"/>
      <c r="D13" s="138"/>
      <c r="E13" s="138"/>
      <c r="F13" s="138"/>
      <c r="G13" s="138"/>
      <c r="H13" s="138"/>
      <c r="I13" s="384"/>
      <c r="J13" s="146"/>
      <c r="K13" s="392"/>
    </row>
    <row r="14" spans="1:11" x14ac:dyDescent="0.2">
      <c r="A14" s="150" t="s">
        <v>567</v>
      </c>
      <c r="B14" s="275" t="s">
        <v>555</v>
      </c>
      <c r="C14" s="138">
        <v>18</v>
      </c>
      <c r="D14" s="138">
        <v>45</v>
      </c>
      <c r="E14" s="138">
        <v>24</v>
      </c>
      <c r="F14" s="138">
        <v>100</v>
      </c>
      <c r="G14" s="138"/>
      <c r="H14" s="138"/>
      <c r="I14" s="384">
        <v>311</v>
      </c>
      <c r="J14" s="146">
        <f>SUM(C14:I14)</f>
        <v>498</v>
      </c>
      <c r="K14" s="392"/>
    </row>
    <row r="15" spans="1:11" x14ac:dyDescent="0.2">
      <c r="A15" s="150" t="s">
        <v>557</v>
      </c>
      <c r="B15" s="275" t="s">
        <v>556</v>
      </c>
      <c r="C15" s="140"/>
      <c r="D15" s="140"/>
      <c r="E15" s="140"/>
      <c r="F15" s="140"/>
      <c r="G15" s="140"/>
      <c r="H15" s="140"/>
      <c r="I15" s="386"/>
      <c r="J15" s="393"/>
      <c r="K15" s="394"/>
    </row>
    <row r="16" spans="1:11" ht="13.5" thickBot="1" x14ac:dyDescent="0.25">
      <c r="A16" s="152" t="s">
        <v>485</v>
      </c>
      <c r="B16" s="154" t="s">
        <v>99</v>
      </c>
      <c r="C16" s="388">
        <f>SUM(C6:C15)</f>
        <v>18</v>
      </c>
      <c r="D16" s="388">
        <f>SUM(D6:D15)</f>
        <v>89</v>
      </c>
      <c r="E16" s="388">
        <f>SUM(E5:E15)</f>
        <v>1133</v>
      </c>
      <c r="F16" s="388">
        <v>100</v>
      </c>
      <c r="G16" s="388">
        <v>89</v>
      </c>
      <c r="H16" s="388">
        <v>1</v>
      </c>
      <c r="I16" s="388">
        <v>663</v>
      </c>
      <c r="J16" s="388">
        <f>SUM(C16:I16)</f>
        <v>2093</v>
      </c>
      <c r="K16" s="389"/>
    </row>
    <row r="17" spans="1:11" x14ac:dyDescent="0.2">
      <c r="A17" s="112"/>
      <c r="B17" s="113"/>
      <c r="C17" s="114"/>
      <c r="D17" s="114"/>
      <c r="E17" s="114"/>
      <c r="F17" s="114"/>
      <c r="G17" s="114"/>
      <c r="H17" s="114"/>
      <c r="I17" s="114"/>
      <c r="J17" s="114"/>
      <c r="K17" s="114"/>
    </row>
    <row r="18" spans="1:11" ht="30" customHeight="1" x14ac:dyDescent="0.2">
      <c r="A18" s="621" t="s">
        <v>488</v>
      </c>
      <c r="B18" s="621"/>
      <c r="C18" s="621"/>
      <c r="D18" s="621"/>
      <c r="E18" s="621"/>
      <c r="F18" s="621"/>
      <c r="G18" s="621"/>
      <c r="H18" s="621"/>
      <c r="I18" s="621"/>
      <c r="J18" s="621"/>
      <c r="K18" s="621"/>
    </row>
    <row r="19" spans="1:11" x14ac:dyDescent="0.2">
      <c r="A19" s="112"/>
      <c r="B19" s="113"/>
      <c r="C19" s="114"/>
      <c r="D19" s="114"/>
      <c r="E19" s="114"/>
      <c r="F19" s="114"/>
      <c r="G19" s="114"/>
      <c r="H19" s="114"/>
      <c r="I19" s="114"/>
      <c r="J19" s="114"/>
      <c r="K19" s="114"/>
    </row>
    <row r="20" spans="1:11" x14ac:dyDescent="0.2">
      <c r="A20" s="112"/>
      <c r="B20" s="113"/>
      <c r="C20" s="114"/>
      <c r="D20" s="114"/>
      <c r="E20" s="114"/>
      <c r="F20" s="114"/>
      <c r="G20" s="114"/>
      <c r="H20" s="114"/>
      <c r="I20" s="114"/>
      <c r="J20" s="114"/>
      <c r="K20" s="114"/>
    </row>
    <row r="21" spans="1:11" x14ac:dyDescent="0.2">
      <c r="A21" s="112"/>
      <c r="B21" s="113"/>
      <c r="C21" s="114"/>
      <c r="D21" s="114"/>
      <c r="E21" s="114"/>
      <c r="F21" s="114"/>
      <c r="G21" s="114"/>
      <c r="H21" s="114"/>
      <c r="I21" s="114"/>
      <c r="J21" s="114"/>
      <c r="K21" s="11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3"/>
  <sheetViews>
    <sheetView workbookViewId="0">
      <selection activeCell="M6" sqref="M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627" t="s">
        <v>404</v>
      </c>
      <c r="B1" s="628"/>
      <c r="C1" s="628"/>
      <c r="D1" s="628"/>
      <c r="E1" s="628"/>
      <c r="F1" s="628"/>
      <c r="G1" s="628"/>
      <c r="H1" s="628"/>
      <c r="I1" s="628"/>
      <c r="J1" s="628"/>
      <c r="K1" s="606"/>
    </row>
    <row r="2" spans="1:11" s="5" customFormat="1" ht="38.25" customHeight="1" x14ac:dyDescent="0.2">
      <c r="A2" s="489" t="s">
        <v>645</v>
      </c>
      <c r="B2" s="8"/>
      <c r="C2" s="601" t="s">
        <v>0</v>
      </c>
      <c r="D2" s="601"/>
      <c r="E2" s="601" t="s">
        <v>2</v>
      </c>
      <c r="F2" s="601"/>
      <c r="G2" s="601" t="s">
        <v>1</v>
      </c>
      <c r="H2" s="601"/>
      <c r="I2" s="602" t="s">
        <v>3</v>
      </c>
      <c r="J2" s="603"/>
      <c r="K2" s="38" t="s">
        <v>4</v>
      </c>
    </row>
    <row r="3" spans="1:11" s="5" customFormat="1" ht="13.5" customHeight="1" thickBot="1" x14ac:dyDescent="0.25">
      <c r="A3" s="37"/>
      <c r="B3" s="39"/>
      <c r="C3" s="40" t="s">
        <v>7</v>
      </c>
      <c r="D3" s="40" t="s">
        <v>8</v>
      </c>
      <c r="E3" s="40" t="s">
        <v>7</v>
      </c>
      <c r="F3" s="40" t="s">
        <v>8</v>
      </c>
      <c r="G3" s="40" t="s">
        <v>7</v>
      </c>
      <c r="H3" s="40" t="s">
        <v>8</v>
      </c>
      <c r="I3" s="106" t="s">
        <v>7</v>
      </c>
      <c r="J3" s="106" t="s">
        <v>8</v>
      </c>
      <c r="K3" s="35"/>
    </row>
    <row r="4" spans="1:11" s="6" customFormat="1" x14ac:dyDescent="0.2">
      <c r="A4" s="222" t="s">
        <v>647</v>
      </c>
      <c r="B4" s="405"/>
      <c r="C4" s="629"/>
      <c r="D4" s="630"/>
      <c r="E4" s="630"/>
      <c r="F4" s="630"/>
      <c r="G4" s="630"/>
      <c r="H4" s="630"/>
      <c r="I4" s="630"/>
      <c r="J4" s="630"/>
      <c r="K4" s="631"/>
    </row>
    <row r="5" spans="1:11" x14ac:dyDescent="0.2">
      <c r="A5" s="273" t="s">
        <v>545</v>
      </c>
      <c r="B5" s="274" t="s">
        <v>544</v>
      </c>
      <c r="C5" s="591"/>
      <c r="D5" s="592"/>
      <c r="E5" s="592"/>
      <c r="F5" s="592"/>
      <c r="G5" s="592"/>
      <c r="H5" s="592"/>
      <c r="I5" s="592"/>
      <c r="J5" s="592"/>
      <c r="K5" s="593"/>
    </row>
    <row r="6" spans="1:11" ht="12.75" customHeight="1" x14ac:dyDescent="0.2">
      <c r="A6" s="150" t="s">
        <v>559</v>
      </c>
      <c r="B6" s="275" t="s">
        <v>546</v>
      </c>
      <c r="C6" s="384"/>
      <c r="D6" s="384"/>
      <c r="E6" s="384"/>
      <c r="F6" s="384"/>
      <c r="G6" s="384"/>
      <c r="H6" s="384"/>
      <c r="I6" s="406"/>
      <c r="J6" s="407"/>
      <c r="K6" s="385"/>
    </row>
    <row r="7" spans="1:11" ht="12.75" customHeight="1" x14ac:dyDescent="0.2">
      <c r="A7" s="150" t="s">
        <v>560</v>
      </c>
      <c r="B7" s="275" t="s">
        <v>547</v>
      </c>
      <c r="C7" s="384"/>
      <c r="D7" s="384"/>
      <c r="E7" s="384"/>
      <c r="F7" s="384"/>
      <c r="G7" s="384"/>
      <c r="H7" s="384"/>
      <c r="I7" s="406"/>
      <c r="J7" s="407"/>
      <c r="K7" s="385"/>
    </row>
    <row r="8" spans="1:11" x14ac:dyDescent="0.2">
      <c r="A8" s="150" t="s">
        <v>561</v>
      </c>
      <c r="B8" s="275" t="s">
        <v>548</v>
      </c>
      <c r="C8" s="384"/>
      <c r="D8" s="384"/>
      <c r="E8" s="384"/>
      <c r="F8" s="384"/>
      <c r="G8" s="384"/>
      <c r="H8" s="384"/>
      <c r="I8" s="406"/>
      <c r="J8" s="407"/>
      <c r="K8" s="385"/>
    </row>
    <row r="9" spans="1:11" x14ac:dyDescent="0.2">
      <c r="A9" s="286" t="s">
        <v>562</v>
      </c>
      <c r="B9" s="369" t="s">
        <v>549</v>
      </c>
      <c r="C9" s="408">
        <v>44</v>
      </c>
      <c r="D9" s="409">
        <v>44</v>
      </c>
      <c r="E9" s="384"/>
      <c r="F9" s="384"/>
      <c r="G9" s="408">
        <v>23</v>
      </c>
      <c r="H9" s="384"/>
      <c r="I9" s="408">
        <v>36</v>
      </c>
      <c r="J9" s="409">
        <v>21</v>
      </c>
      <c r="K9" s="385">
        <f>SUM(C9:J9)</f>
        <v>168</v>
      </c>
    </row>
    <row r="10" spans="1:11" x14ac:dyDescent="0.2">
      <c r="A10" s="286" t="s">
        <v>563</v>
      </c>
      <c r="B10" s="369" t="s">
        <v>550</v>
      </c>
      <c r="C10" s="408">
        <v>395</v>
      </c>
      <c r="D10" s="409">
        <v>193</v>
      </c>
      <c r="E10" s="384"/>
      <c r="F10" s="384"/>
      <c r="G10" s="408">
        <v>106</v>
      </c>
      <c r="H10" s="384"/>
      <c r="I10" s="406"/>
      <c r="J10" s="407"/>
      <c r="K10" s="385">
        <f>SUM(C10:J10)</f>
        <v>694</v>
      </c>
    </row>
    <row r="11" spans="1:11" ht="12.75" customHeight="1" x14ac:dyDescent="0.2">
      <c r="A11" s="150" t="s">
        <v>564</v>
      </c>
      <c r="B11" s="275" t="s">
        <v>551</v>
      </c>
      <c r="C11" s="384"/>
      <c r="D11" s="384"/>
      <c r="E11" s="384"/>
      <c r="F11" s="384"/>
      <c r="G11" s="384"/>
      <c r="H11" s="384"/>
      <c r="I11" s="406"/>
      <c r="J11" s="407"/>
      <c r="K11" s="385"/>
    </row>
    <row r="12" spans="1:11" x14ac:dyDescent="0.2">
      <c r="A12" s="150" t="s">
        <v>558</v>
      </c>
      <c r="B12" s="275" t="s">
        <v>552</v>
      </c>
      <c r="C12" s="384"/>
      <c r="D12" s="384"/>
      <c r="E12" s="384"/>
      <c r="F12" s="384"/>
      <c r="G12" s="384"/>
      <c r="H12" s="384"/>
      <c r="I12" s="406"/>
      <c r="J12" s="407"/>
      <c r="K12" s="385"/>
    </row>
    <row r="13" spans="1:11" x14ac:dyDescent="0.2">
      <c r="A13" s="150" t="s">
        <v>565</v>
      </c>
      <c r="B13" s="275" t="s">
        <v>553</v>
      </c>
      <c r="C13" s="384"/>
      <c r="D13" s="384"/>
      <c r="E13" s="384"/>
      <c r="F13" s="384"/>
      <c r="G13" s="384"/>
      <c r="H13" s="384"/>
      <c r="I13" s="406"/>
      <c r="J13" s="407"/>
      <c r="K13" s="385"/>
    </row>
    <row r="14" spans="1:11" x14ac:dyDescent="0.2">
      <c r="A14" s="150" t="s">
        <v>566</v>
      </c>
      <c r="B14" s="275" t="s">
        <v>554</v>
      </c>
      <c r="C14" s="384"/>
      <c r="D14" s="384"/>
      <c r="E14" s="384"/>
      <c r="F14" s="384"/>
      <c r="G14" s="384"/>
      <c r="H14" s="384"/>
      <c r="I14" s="406"/>
      <c r="J14" s="407"/>
      <c r="K14" s="385"/>
    </row>
    <row r="15" spans="1:11" s="6" customFormat="1" x14ac:dyDescent="0.2">
      <c r="A15" s="286" t="s">
        <v>567</v>
      </c>
      <c r="B15" s="369" t="s">
        <v>555</v>
      </c>
      <c r="C15" s="408">
        <v>180</v>
      </c>
      <c r="D15" s="409">
        <v>250</v>
      </c>
      <c r="E15" s="384"/>
      <c r="F15" s="384"/>
      <c r="G15" s="384">
        <v>56</v>
      </c>
      <c r="H15" s="384"/>
      <c r="I15" s="406"/>
      <c r="J15" s="407"/>
      <c r="K15" s="385">
        <f>SUM(C15:J15)</f>
        <v>486</v>
      </c>
    </row>
    <row r="16" spans="1:11" s="6" customFormat="1" x14ac:dyDescent="0.2">
      <c r="A16" s="150" t="s">
        <v>557</v>
      </c>
      <c r="B16" s="275" t="s">
        <v>556</v>
      </c>
      <c r="C16" s="384"/>
      <c r="D16" s="384"/>
      <c r="E16" s="384"/>
      <c r="F16" s="384"/>
      <c r="G16" s="384"/>
      <c r="H16" s="384"/>
      <c r="I16" s="406"/>
      <c r="J16" s="407"/>
      <c r="K16" s="385"/>
    </row>
    <row r="17" spans="1:11" s="6" customFormat="1" ht="12.95" customHeight="1" x14ac:dyDescent="0.2">
      <c r="A17" s="276" t="s">
        <v>98</v>
      </c>
      <c r="B17" s="277" t="s">
        <v>99</v>
      </c>
      <c r="C17" s="410">
        <f>SUM(C6:C16)</f>
        <v>619</v>
      </c>
      <c r="D17" s="410">
        <f>SUM(D6:D16)</f>
        <v>487</v>
      </c>
      <c r="E17" s="410"/>
      <c r="F17" s="410"/>
      <c r="G17" s="410">
        <f>SUM(G6:G16)</f>
        <v>185</v>
      </c>
      <c r="H17" s="410"/>
      <c r="I17" s="410">
        <f>SUM(I6:I16)</f>
        <v>36</v>
      </c>
      <c r="J17" s="410">
        <f>SUM(J6:J16)</f>
        <v>21</v>
      </c>
      <c r="K17" s="411">
        <f>SUM(K6:K16)</f>
        <v>1348</v>
      </c>
    </row>
    <row r="18" spans="1:11" s="6" customFormat="1" x14ac:dyDescent="0.2">
      <c r="A18" s="286" t="s">
        <v>679</v>
      </c>
      <c r="B18" s="287" t="s">
        <v>99</v>
      </c>
      <c r="C18" s="395">
        <v>415</v>
      </c>
      <c r="D18" s="395">
        <v>372</v>
      </c>
      <c r="E18" s="406"/>
      <c r="F18" s="406"/>
      <c r="G18" s="395">
        <v>131</v>
      </c>
      <c r="H18" s="406"/>
      <c r="I18" s="395">
        <v>13</v>
      </c>
      <c r="J18" s="395">
        <v>7</v>
      </c>
      <c r="K18" s="412">
        <f>SUM(C18:J18)</f>
        <v>938</v>
      </c>
    </row>
    <row r="19" spans="1:11" s="6" customFormat="1" x14ac:dyDescent="0.2">
      <c r="A19" s="286" t="s">
        <v>680</v>
      </c>
      <c r="B19" s="287" t="s">
        <v>99</v>
      </c>
      <c r="C19" s="395">
        <v>5</v>
      </c>
      <c r="D19" s="395">
        <v>6</v>
      </c>
      <c r="E19" s="406"/>
      <c r="F19" s="406"/>
      <c r="G19" s="395">
        <v>5</v>
      </c>
      <c r="H19" s="406"/>
      <c r="I19" s="395">
        <v>0</v>
      </c>
      <c r="J19" s="395">
        <v>15</v>
      </c>
      <c r="K19" s="412">
        <f>SUM(C19:J19)</f>
        <v>31</v>
      </c>
    </row>
    <row r="20" spans="1:11" s="2" customFormat="1" x14ac:dyDescent="0.2">
      <c r="A20" s="153" t="s">
        <v>648</v>
      </c>
      <c r="B20" s="278"/>
      <c r="C20" s="598"/>
      <c r="D20" s="599"/>
      <c r="E20" s="599"/>
      <c r="F20" s="599"/>
      <c r="G20" s="599"/>
      <c r="H20" s="599"/>
      <c r="I20" s="599"/>
      <c r="J20" s="599"/>
      <c r="K20" s="600"/>
    </row>
    <row r="21" spans="1:11" x14ac:dyDescent="0.2">
      <c r="A21" s="273" t="s">
        <v>545</v>
      </c>
      <c r="B21" s="274" t="s">
        <v>544</v>
      </c>
      <c r="C21" s="591"/>
      <c r="D21" s="592"/>
      <c r="E21" s="592"/>
      <c r="F21" s="592"/>
      <c r="G21" s="592"/>
      <c r="H21" s="592"/>
      <c r="I21" s="592"/>
      <c r="J21" s="592"/>
      <c r="K21" s="593"/>
    </row>
    <row r="22" spans="1:11" x14ac:dyDescent="0.2">
      <c r="A22" s="150" t="s">
        <v>559</v>
      </c>
      <c r="B22" s="275" t="s">
        <v>546</v>
      </c>
      <c r="C22" s="384"/>
      <c r="D22" s="384"/>
      <c r="E22" s="384"/>
      <c r="F22" s="384"/>
      <c r="G22" s="384"/>
      <c r="H22" s="384"/>
      <c r="I22" s="406"/>
      <c r="J22" s="407"/>
      <c r="K22" s="385"/>
    </row>
    <row r="23" spans="1:11" x14ac:dyDescent="0.2">
      <c r="A23" s="150" t="s">
        <v>560</v>
      </c>
      <c r="B23" s="275" t="s">
        <v>547</v>
      </c>
      <c r="C23" s="384"/>
      <c r="D23" s="384"/>
      <c r="E23" s="384"/>
      <c r="F23" s="384"/>
      <c r="G23" s="384"/>
      <c r="H23" s="384"/>
      <c r="I23" s="406"/>
      <c r="J23" s="407"/>
      <c r="K23" s="385"/>
    </row>
    <row r="24" spans="1:11" x14ac:dyDescent="0.2">
      <c r="A24" s="150" t="s">
        <v>561</v>
      </c>
      <c r="B24" s="275" t="s">
        <v>548</v>
      </c>
      <c r="C24" s="384"/>
      <c r="D24" s="384"/>
      <c r="E24" s="384"/>
      <c r="F24" s="384"/>
      <c r="G24" s="384"/>
      <c r="H24" s="384"/>
      <c r="I24" s="406"/>
      <c r="J24" s="407"/>
      <c r="K24" s="385"/>
    </row>
    <row r="25" spans="1:11" x14ac:dyDescent="0.2">
      <c r="A25" s="150" t="s">
        <v>562</v>
      </c>
      <c r="B25" s="275" t="s">
        <v>549</v>
      </c>
      <c r="C25" s="384"/>
      <c r="D25" s="384"/>
      <c r="E25" s="384"/>
      <c r="F25" s="384"/>
      <c r="G25" s="384"/>
      <c r="H25" s="384"/>
      <c r="I25" s="406"/>
      <c r="J25" s="407"/>
      <c r="K25" s="385"/>
    </row>
    <row r="26" spans="1:11" x14ac:dyDescent="0.2">
      <c r="A26" s="150" t="s">
        <v>563</v>
      </c>
      <c r="B26" s="275" t="s">
        <v>550</v>
      </c>
      <c r="C26" s="384"/>
      <c r="D26" s="384"/>
      <c r="E26" s="384"/>
      <c r="F26" s="384"/>
      <c r="G26" s="384"/>
      <c r="H26" s="384"/>
      <c r="I26" s="406"/>
      <c r="J26" s="407"/>
      <c r="K26" s="385"/>
    </row>
    <row r="27" spans="1:11" x14ac:dyDescent="0.2">
      <c r="A27" s="150" t="s">
        <v>564</v>
      </c>
      <c r="B27" s="275" t="s">
        <v>551</v>
      </c>
      <c r="C27" s="384"/>
      <c r="D27" s="384"/>
      <c r="E27" s="384"/>
      <c r="F27" s="384"/>
      <c r="G27" s="384"/>
      <c r="H27" s="384"/>
      <c r="I27" s="406"/>
      <c r="J27" s="407"/>
      <c r="K27" s="385"/>
    </row>
    <row r="28" spans="1:11" x14ac:dyDescent="0.2">
      <c r="A28" s="150" t="s">
        <v>558</v>
      </c>
      <c r="B28" s="275" t="s">
        <v>552</v>
      </c>
      <c r="C28" s="384"/>
      <c r="D28" s="384"/>
      <c r="E28" s="384"/>
      <c r="F28" s="384"/>
      <c r="G28" s="384"/>
      <c r="H28" s="384"/>
      <c r="I28" s="406"/>
      <c r="J28" s="407"/>
      <c r="K28" s="385"/>
    </row>
    <row r="29" spans="1:11" x14ac:dyDescent="0.2">
      <c r="A29" s="286" t="s">
        <v>565</v>
      </c>
      <c r="B29" s="369" t="s">
        <v>553</v>
      </c>
      <c r="C29" s="409">
        <v>257</v>
      </c>
      <c r="D29" s="409">
        <v>144</v>
      </c>
      <c r="E29" s="384"/>
      <c r="F29" s="384"/>
      <c r="G29" s="408">
        <v>18</v>
      </c>
      <c r="H29" s="409">
        <v>49</v>
      </c>
      <c r="I29" s="408">
        <v>15</v>
      </c>
      <c r="J29" s="409">
        <v>24</v>
      </c>
      <c r="K29" s="385">
        <f>SUM(C29:J29)</f>
        <v>507</v>
      </c>
    </row>
    <row r="30" spans="1:11" x14ac:dyDescent="0.2">
      <c r="A30" s="150" t="s">
        <v>566</v>
      </c>
      <c r="B30" s="275" t="s">
        <v>554</v>
      </c>
      <c r="C30" s="384"/>
      <c r="D30" s="384"/>
      <c r="E30" s="384"/>
      <c r="F30" s="384"/>
      <c r="G30" s="384"/>
      <c r="H30" s="384"/>
      <c r="I30" s="406"/>
      <c r="J30" s="407"/>
      <c r="K30" s="385"/>
    </row>
    <row r="31" spans="1:11" x14ac:dyDescent="0.2">
      <c r="A31" s="150" t="s">
        <v>567</v>
      </c>
      <c r="B31" s="275" t="s">
        <v>555</v>
      </c>
      <c r="C31" s="384"/>
      <c r="D31" s="384"/>
      <c r="E31" s="384"/>
      <c r="F31" s="384"/>
      <c r="G31" s="384"/>
      <c r="H31" s="384"/>
      <c r="I31" s="406"/>
      <c r="J31" s="407"/>
      <c r="K31" s="385"/>
    </row>
    <row r="32" spans="1:11" x14ac:dyDescent="0.2">
      <c r="A32" s="150" t="s">
        <v>557</v>
      </c>
      <c r="B32" s="275" t="s">
        <v>556</v>
      </c>
      <c r="C32" s="384"/>
      <c r="D32" s="384"/>
      <c r="E32" s="384"/>
      <c r="F32" s="384"/>
      <c r="G32" s="384"/>
      <c r="H32" s="384"/>
      <c r="I32" s="406"/>
      <c r="J32" s="407"/>
      <c r="K32" s="385"/>
    </row>
    <row r="33" spans="1:11" x14ac:dyDescent="0.2">
      <c r="A33" s="276" t="s">
        <v>98</v>
      </c>
      <c r="B33" s="277" t="s">
        <v>99</v>
      </c>
      <c r="C33" s="410">
        <f>SUM(C29:C32)</f>
        <v>257</v>
      </c>
      <c r="D33" s="410">
        <f>SUM(D29:D32)</f>
        <v>144</v>
      </c>
      <c r="E33" s="410"/>
      <c r="F33" s="410"/>
      <c r="G33" s="410">
        <f>SUM(G29:G32)</f>
        <v>18</v>
      </c>
      <c r="H33" s="410">
        <f>SUM(H29:H32)</f>
        <v>49</v>
      </c>
      <c r="I33" s="410">
        <f>SUM(I29:I32)</f>
        <v>15</v>
      </c>
      <c r="J33" s="410">
        <f>SUM(J29:J32)</f>
        <v>24</v>
      </c>
      <c r="K33" s="411">
        <f>SUM(C33:J33)</f>
        <v>507</v>
      </c>
    </row>
    <row r="34" spans="1:11" x14ac:dyDescent="0.2">
      <c r="A34" s="286" t="s">
        <v>681</v>
      </c>
      <c r="B34" s="287" t="s">
        <v>99</v>
      </c>
      <c r="C34" s="395">
        <v>48</v>
      </c>
      <c r="D34" s="395">
        <v>17</v>
      </c>
      <c r="E34" s="406"/>
      <c r="F34" s="406"/>
      <c r="G34" s="396">
        <v>4</v>
      </c>
      <c r="H34" s="395">
        <v>3</v>
      </c>
      <c r="I34" s="396">
        <v>5</v>
      </c>
      <c r="J34" s="395">
        <v>4</v>
      </c>
      <c r="K34" s="413">
        <f>SUM(C34:J34)</f>
        <v>81</v>
      </c>
    </row>
    <row r="35" spans="1:11" x14ac:dyDescent="0.2">
      <c r="A35" s="286" t="s">
        <v>682</v>
      </c>
      <c r="B35" s="287" t="s">
        <v>99</v>
      </c>
      <c r="C35" s="395">
        <v>1</v>
      </c>
      <c r="D35" s="395">
        <v>1</v>
      </c>
      <c r="E35" s="406"/>
      <c r="F35" s="406"/>
      <c r="G35" s="396">
        <v>0</v>
      </c>
      <c r="H35" s="395">
        <v>1</v>
      </c>
      <c r="I35" s="396">
        <v>1</v>
      </c>
      <c r="J35" s="395">
        <v>2</v>
      </c>
      <c r="K35" s="413">
        <f>SUM(C35:J35)</f>
        <v>6</v>
      </c>
    </row>
    <row r="36" spans="1:11" x14ac:dyDescent="0.2">
      <c r="A36" s="153" t="s">
        <v>649</v>
      </c>
      <c r="B36" s="278"/>
      <c r="C36" s="598"/>
      <c r="D36" s="599"/>
      <c r="E36" s="599"/>
      <c r="F36" s="599"/>
      <c r="G36" s="599"/>
      <c r="H36" s="599"/>
      <c r="I36" s="599"/>
      <c r="J36" s="599"/>
      <c r="K36" s="600"/>
    </row>
    <row r="37" spans="1:11" x14ac:dyDescent="0.2">
      <c r="A37" s="273" t="s">
        <v>545</v>
      </c>
      <c r="B37" s="274" t="s">
        <v>544</v>
      </c>
      <c r="C37" s="591"/>
      <c r="D37" s="592"/>
      <c r="E37" s="592"/>
      <c r="F37" s="592"/>
      <c r="G37" s="592"/>
      <c r="H37" s="592"/>
      <c r="I37" s="592"/>
      <c r="J37" s="592"/>
      <c r="K37" s="593"/>
    </row>
    <row r="38" spans="1:11" x14ac:dyDescent="0.2">
      <c r="A38" s="150" t="s">
        <v>559</v>
      </c>
      <c r="B38" s="275" t="s">
        <v>546</v>
      </c>
      <c r="C38" s="138"/>
      <c r="D38" s="138"/>
      <c r="E38" s="138"/>
      <c r="F38" s="138"/>
      <c r="G38" s="138"/>
      <c r="H38" s="138"/>
      <c r="I38" s="123"/>
      <c r="J38" s="139"/>
      <c r="K38" s="137"/>
    </row>
    <row r="39" spans="1:11" x14ac:dyDescent="0.2">
      <c r="A39" s="150" t="s">
        <v>560</v>
      </c>
      <c r="B39" s="275" t="s">
        <v>547</v>
      </c>
      <c r="C39" s="138"/>
      <c r="D39" s="138"/>
      <c r="E39" s="138"/>
      <c r="F39" s="138"/>
      <c r="G39" s="138"/>
      <c r="H39" s="138"/>
      <c r="I39" s="123"/>
      <c r="J39" s="139"/>
      <c r="K39" s="137"/>
    </row>
    <row r="40" spans="1:11" x14ac:dyDescent="0.2">
      <c r="A40" s="286" t="s">
        <v>561</v>
      </c>
      <c r="B40" s="275" t="s">
        <v>548</v>
      </c>
      <c r="C40" s="138">
        <v>248</v>
      </c>
      <c r="D40" s="138"/>
      <c r="E40" s="138"/>
      <c r="F40" s="138"/>
      <c r="G40" s="138">
        <v>119</v>
      </c>
      <c r="H40" s="138"/>
      <c r="I40" s="123">
        <v>20</v>
      </c>
      <c r="J40" s="139">
        <v>21</v>
      </c>
      <c r="K40" s="137">
        <f>SUM(C40:J40)</f>
        <v>408</v>
      </c>
    </row>
    <row r="41" spans="1:11" x14ac:dyDescent="0.2">
      <c r="A41" s="150" t="s">
        <v>562</v>
      </c>
      <c r="B41" s="275" t="s">
        <v>549</v>
      </c>
      <c r="C41" s="138"/>
      <c r="D41" s="138"/>
      <c r="E41" s="138"/>
      <c r="F41" s="138"/>
      <c r="G41" s="138"/>
      <c r="H41" s="138"/>
      <c r="I41" s="123"/>
      <c r="J41" s="139"/>
      <c r="K41" s="137"/>
    </row>
    <row r="42" spans="1:11" x14ac:dyDescent="0.2">
      <c r="A42" s="150" t="s">
        <v>563</v>
      </c>
      <c r="B42" s="275" t="s">
        <v>550</v>
      </c>
      <c r="C42" s="138"/>
      <c r="D42" s="138"/>
      <c r="E42" s="138"/>
      <c r="F42" s="138"/>
      <c r="G42" s="138"/>
      <c r="H42" s="138"/>
      <c r="I42" s="123"/>
      <c r="J42" s="139"/>
      <c r="K42" s="137"/>
    </row>
    <row r="43" spans="1:11" x14ac:dyDescent="0.2">
      <c r="A43" s="150" t="s">
        <v>564</v>
      </c>
      <c r="B43" s="275" t="s">
        <v>551</v>
      </c>
      <c r="C43" s="138"/>
      <c r="D43" s="138"/>
      <c r="E43" s="138"/>
      <c r="F43" s="138"/>
      <c r="G43" s="138"/>
      <c r="H43" s="138"/>
      <c r="I43" s="123"/>
      <c r="J43" s="139"/>
      <c r="K43" s="137"/>
    </row>
    <row r="44" spans="1:11" x14ac:dyDescent="0.2">
      <c r="A44" s="150" t="s">
        <v>558</v>
      </c>
      <c r="B44" s="275" t="s">
        <v>552</v>
      </c>
      <c r="C44" s="138"/>
      <c r="D44" s="138"/>
      <c r="E44" s="138"/>
      <c r="F44" s="138"/>
      <c r="G44" s="138"/>
      <c r="H44" s="138"/>
      <c r="I44" s="123"/>
      <c r="J44" s="139"/>
      <c r="K44" s="137"/>
    </row>
    <row r="45" spans="1:11" x14ac:dyDescent="0.2">
      <c r="A45" s="286" t="s">
        <v>565</v>
      </c>
      <c r="B45" s="369" t="s">
        <v>553</v>
      </c>
      <c r="C45" s="138"/>
      <c r="D45" s="138"/>
      <c r="E45" s="138"/>
      <c r="F45" s="138"/>
      <c r="G45" s="138"/>
      <c r="H45" s="138"/>
      <c r="I45" s="123"/>
      <c r="J45" s="139"/>
      <c r="K45" s="137"/>
    </row>
    <row r="46" spans="1:11" x14ac:dyDescent="0.2">
      <c r="A46" s="150" t="s">
        <v>566</v>
      </c>
      <c r="B46" s="275" t="s">
        <v>554</v>
      </c>
      <c r="C46" s="138"/>
      <c r="D46" s="138"/>
      <c r="E46" s="138"/>
      <c r="F46" s="138"/>
      <c r="G46" s="138"/>
      <c r="H46" s="138"/>
      <c r="I46" s="123"/>
      <c r="J46" s="139"/>
      <c r="K46" s="137"/>
    </row>
    <row r="47" spans="1:11" x14ac:dyDescent="0.2">
      <c r="A47" s="150" t="s">
        <v>567</v>
      </c>
      <c r="B47" s="275" t="s">
        <v>555</v>
      </c>
      <c r="C47" s="138"/>
      <c r="D47" s="138"/>
      <c r="E47" s="138"/>
      <c r="F47" s="138"/>
      <c r="G47" s="138"/>
      <c r="H47" s="138"/>
      <c r="I47" s="123"/>
      <c r="J47" s="139"/>
      <c r="K47" s="137"/>
    </row>
    <row r="48" spans="1:11" x14ac:dyDescent="0.2">
      <c r="A48" s="150" t="s">
        <v>557</v>
      </c>
      <c r="B48" s="275" t="s">
        <v>556</v>
      </c>
      <c r="C48" s="138"/>
      <c r="D48" s="138"/>
      <c r="E48" s="138"/>
      <c r="F48" s="138"/>
      <c r="G48" s="138"/>
      <c r="H48" s="138"/>
      <c r="I48" s="123"/>
      <c r="J48" s="139"/>
      <c r="K48" s="137"/>
    </row>
    <row r="49" spans="1:11" x14ac:dyDescent="0.2">
      <c r="A49" s="276" t="s">
        <v>98</v>
      </c>
      <c r="B49" s="277" t="s">
        <v>99</v>
      </c>
      <c r="C49" s="414">
        <f>SUM(C40:C48)</f>
        <v>248</v>
      </c>
      <c r="D49" s="414"/>
      <c r="E49" s="414"/>
      <c r="F49" s="414"/>
      <c r="G49" s="414">
        <f>SUM(G40:G48)</f>
        <v>119</v>
      </c>
      <c r="H49" s="414"/>
      <c r="I49" s="414">
        <f>SUM(I40:I48)</f>
        <v>20</v>
      </c>
      <c r="J49" s="414">
        <f>SUM(J40:J48)</f>
        <v>21</v>
      </c>
      <c r="K49" s="415">
        <f>SUM(C49:J49)</f>
        <v>408</v>
      </c>
    </row>
    <row r="50" spans="1:11" x14ac:dyDescent="0.2">
      <c r="A50" s="286" t="s">
        <v>683</v>
      </c>
      <c r="B50" s="287" t="s">
        <v>99</v>
      </c>
      <c r="C50" s="416">
        <v>174</v>
      </c>
      <c r="D50" s="416"/>
      <c r="E50" s="416"/>
      <c r="F50" s="416"/>
      <c r="G50" s="416">
        <v>96</v>
      </c>
      <c r="H50" s="416"/>
      <c r="I50" s="416">
        <v>10</v>
      </c>
      <c r="J50" s="416">
        <v>10</v>
      </c>
      <c r="K50" s="417">
        <f>SUM(C50:J50)</f>
        <v>290</v>
      </c>
    </row>
    <row r="51" spans="1:11" x14ac:dyDescent="0.2">
      <c r="A51" s="286" t="s">
        <v>684</v>
      </c>
      <c r="B51" s="287" t="s">
        <v>99</v>
      </c>
      <c r="C51" s="416">
        <v>43</v>
      </c>
      <c r="D51" s="416"/>
      <c r="E51" s="416"/>
      <c r="F51" s="416"/>
      <c r="G51" s="416">
        <v>21</v>
      </c>
      <c r="H51" s="416"/>
      <c r="I51" s="416">
        <v>6</v>
      </c>
      <c r="J51" s="416">
        <v>2</v>
      </c>
      <c r="K51" s="417">
        <f>SUM(C51:J51)</f>
        <v>72</v>
      </c>
    </row>
    <row r="52" spans="1:11" x14ac:dyDescent="0.2">
      <c r="A52" s="153" t="s">
        <v>650</v>
      </c>
      <c r="B52" s="278"/>
      <c r="C52" s="594"/>
      <c r="D52" s="595"/>
      <c r="E52" s="595"/>
      <c r="F52" s="595"/>
      <c r="G52" s="595"/>
      <c r="H52" s="595"/>
      <c r="I52" s="595"/>
      <c r="J52" s="595"/>
      <c r="K52" s="596"/>
    </row>
    <row r="53" spans="1:11" x14ac:dyDescent="0.2">
      <c r="A53" s="273" t="s">
        <v>545</v>
      </c>
      <c r="B53" s="274" t="s">
        <v>544</v>
      </c>
      <c r="C53" s="591"/>
      <c r="D53" s="592"/>
      <c r="E53" s="592"/>
      <c r="F53" s="592"/>
      <c r="G53" s="592"/>
      <c r="H53" s="592"/>
      <c r="I53" s="592"/>
      <c r="J53" s="592"/>
      <c r="K53" s="593"/>
    </row>
    <row r="54" spans="1:11" x14ac:dyDescent="0.2">
      <c r="A54" s="150" t="s">
        <v>559</v>
      </c>
      <c r="B54" s="275" t="s">
        <v>546</v>
      </c>
      <c r="C54" s="384"/>
      <c r="D54" s="384"/>
      <c r="E54" s="384"/>
      <c r="F54" s="384"/>
      <c r="G54" s="384"/>
      <c r="H54" s="384"/>
      <c r="I54" s="406"/>
      <c r="J54" s="407"/>
      <c r="K54" s="385"/>
    </row>
    <row r="55" spans="1:11" x14ac:dyDescent="0.2">
      <c r="A55" s="150" t="s">
        <v>560</v>
      </c>
      <c r="B55" s="275" t="s">
        <v>547</v>
      </c>
      <c r="C55" s="384"/>
      <c r="D55" s="384"/>
      <c r="E55" s="384"/>
      <c r="F55" s="384"/>
      <c r="G55" s="384"/>
      <c r="H55" s="384"/>
      <c r="I55" s="406"/>
      <c r="J55" s="407"/>
      <c r="K55" s="385"/>
    </row>
    <row r="56" spans="1:11" x14ac:dyDescent="0.2">
      <c r="A56" s="150" t="s">
        <v>561</v>
      </c>
      <c r="B56" s="275" t="s">
        <v>548</v>
      </c>
      <c r="C56" s="384"/>
      <c r="D56" s="384"/>
      <c r="E56" s="384"/>
      <c r="F56" s="384"/>
      <c r="G56" s="384"/>
      <c r="H56" s="384"/>
      <c r="I56" s="406"/>
      <c r="J56" s="407"/>
      <c r="K56" s="385"/>
    </row>
    <row r="57" spans="1:11" x14ac:dyDescent="0.2">
      <c r="A57" s="150" t="s">
        <v>562</v>
      </c>
      <c r="B57" s="275" t="s">
        <v>549</v>
      </c>
      <c r="C57" s="384"/>
      <c r="D57" s="384"/>
      <c r="E57" s="384"/>
      <c r="F57" s="384"/>
      <c r="G57" s="384"/>
      <c r="H57" s="384"/>
      <c r="I57" s="406"/>
      <c r="J57" s="407"/>
      <c r="K57" s="385"/>
    </row>
    <row r="58" spans="1:11" x14ac:dyDescent="0.2">
      <c r="A58" s="286" t="s">
        <v>563</v>
      </c>
      <c r="B58" s="275" t="s">
        <v>550</v>
      </c>
      <c r="C58" s="384"/>
      <c r="D58" s="384"/>
      <c r="E58" s="384"/>
      <c r="F58" s="384"/>
      <c r="G58" s="408">
        <v>27</v>
      </c>
      <c r="H58" s="409">
        <v>38</v>
      </c>
      <c r="I58" s="406"/>
      <c r="J58" s="407"/>
      <c r="K58" s="385">
        <f>SUM(C58:J58)</f>
        <v>65</v>
      </c>
    </row>
    <row r="59" spans="1:11" x14ac:dyDescent="0.2">
      <c r="A59" s="150" t="s">
        <v>564</v>
      </c>
      <c r="B59" s="275" t="s">
        <v>551</v>
      </c>
      <c r="C59" s="384"/>
      <c r="D59" s="384"/>
      <c r="E59" s="384"/>
      <c r="F59" s="384"/>
      <c r="G59" s="384"/>
      <c r="H59" s="384"/>
      <c r="I59" s="406"/>
      <c r="J59" s="407"/>
      <c r="K59" s="385"/>
    </row>
    <row r="60" spans="1:11" x14ac:dyDescent="0.2">
      <c r="A60" s="150" t="s">
        <v>558</v>
      </c>
      <c r="B60" s="275" t="s">
        <v>552</v>
      </c>
      <c r="C60" s="384"/>
      <c r="D60" s="384"/>
      <c r="E60" s="384"/>
      <c r="F60" s="384"/>
      <c r="G60" s="384"/>
      <c r="H60" s="384"/>
      <c r="I60" s="406"/>
      <c r="J60" s="407"/>
      <c r="K60" s="385"/>
    </row>
    <row r="61" spans="1:11" x14ac:dyDescent="0.2">
      <c r="A61" s="286" t="s">
        <v>565</v>
      </c>
      <c r="B61" s="369" t="s">
        <v>553</v>
      </c>
      <c r="C61" s="384"/>
      <c r="D61" s="384"/>
      <c r="E61" s="384"/>
      <c r="F61" s="384"/>
      <c r="G61" s="384"/>
      <c r="H61" s="384"/>
      <c r="I61" s="406"/>
      <c r="J61" s="407"/>
      <c r="K61" s="385"/>
    </row>
    <row r="62" spans="1:11" x14ac:dyDescent="0.2">
      <c r="A62" s="150" t="s">
        <v>566</v>
      </c>
      <c r="B62" s="275" t="s">
        <v>554</v>
      </c>
      <c r="C62" s="384"/>
      <c r="D62" s="384"/>
      <c r="E62" s="384"/>
      <c r="F62" s="384"/>
      <c r="G62" s="384"/>
      <c r="H62" s="384"/>
      <c r="I62" s="406"/>
      <c r="J62" s="407"/>
      <c r="K62" s="385"/>
    </row>
    <row r="63" spans="1:11" x14ac:dyDescent="0.2">
      <c r="A63" s="286" t="s">
        <v>567</v>
      </c>
      <c r="B63" s="275" t="s">
        <v>555</v>
      </c>
      <c r="C63" s="408">
        <v>482</v>
      </c>
      <c r="D63" s="409">
        <v>206</v>
      </c>
      <c r="E63" s="384"/>
      <c r="F63" s="384"/>
      <c r="G63" s="384"/>
      <c r="H63" s="384"/>
      <c r="I63" s="406"/>
      <c r="J63" s="407"/>
      <c r="K63" s="385">
        <f>SUM(C63:J63)</f>
        <v>688</v>
      </c>
    </row>
    <row r="64" spans="1:11" x14ac:dyDescent="0.2">
      <c r="A64" s="150" t="s">
        <v>557</v>
      </c>
      <c r="B64" s="275" t="s">
        <v>556</v>
      </c>
      <c r="C64" s="384"/>
      <c r="D64" s="384"/>
      <c r="E64" s="384"/>
      <c r="F64" s="384"/>
      <c r="G64" s="384"/>
      <c r="H64" s="384"/>
      <c r="I64" s="406"/>
      <c r="J64" s="407"/>
      <c r="K64" s="385"/>
    </row>
    <row r="65" spans="1:11" x14ac:dyDescent="0.2">
      <c r="A65" s="276" t="s">
        <v>98</v>
      </c>
      <c r="B65" s="277" t="s">
        <v>99</v>
      </c>
      <c r="C65" s="410">
        <f>SUM(C63:C64)</f>
        <v>482</v>
      </c>
      <c r="D65" s="410">
        <f>SUM(D63:D64)</f>
        <v>206</v>
      </c>
      <c r="E65" s="410"/>
      <c r="F65" s="410"/>
      <c r="G65" s="410">
        <f>SUM(G58:G64)</f>
        <v>27</v>
      </c>
      <c r="H65" s="410">
        <f>SUM(H58:H64)</f>
        <v>38</v>
      </c>
      <c r="I65" s="410"/>
      <c r="J65" s="410"/>
      <c r="K65" s="411">
        <f>SUM(K58:K64)</f>
        <v>753</v>
      </c>
    </row>
    <row r="66" spans="1:11" x14ac:dyDescent="0.2">
      <c r="A66" s="286" t="s">
        <v>685</v>
      </c>
      <c r="B66" s="287" t="s">
        <v>99</v>
      </c>
      <c r="C66" s="396">
        <v>414</v>
      </c>
      <c r="D66" s="395">
        <v>173</v>
      </c>
      <c r="E66" s="406"/>
      <c r="F66" s="406"/>
      <c r="G66" s="396">
        <v>23</v>
      </c>
      <c r="H66" s="395">
        <v>35</v>
      </c>
      <c r="I66" s="406"/>
      <c r="J66" s="406"/>
      <c r="K66" s="413">
        <f>SUM(C66:J66)</f>
        <v>645</v>
      </c>
    </row>
    <row r="67" spans="1:11" x14ac:dyDescent="0.2">
      <c r="A67" s="286" t="s">
        <v>686</v>
      </c>
      <c r="B67" s="287" t="s">
        <v>99</v>
      </c>
      <c r="C67" s="397">
        <v>22</v>
      </c>
      <c r="D67" s="398">
        <v>11</v>
      </c>
      <c r="E67" s="406"/>
      <c r="F67" s="406"/>
      <c r="G67" s="397">
        <v>0</v>
      </c>
      <c r="H67" s="398">
        <v>1</v>
      </c>
      <c r="I67" s="406"/>
      <c r="J67" s="406"/>
      <c r="K67" s="413">
        <f>SUM(C67:J67)</f>
        <v>34</v>
      </c>
    </row>
    <row r="68" spans="1:11" x14ac:dyDescent="0.2">
      <c r="A68" s="153" t="s">
        <v>651</v>
      </c>
      <c r="B68" s="278"/>
      <c r="C68" s="594"/>
      <c r="D68" s="595"/>
      <c r="E68" s="595"/>
      <c r="F68" s="595"/>
      <c r="G68" s="595"/>
      <c r="H68" s="595"/>
      <c r="I68" s="595"/>
      <c r="J68" s="595"/>
      <c r="K68" s="596"/>
    </row>
    <row r="69" spans="1:11" x14ac:dyDescent="0.2">
      <c r="A69" s="273" t="s">
        <v>545</v>
      </c>
      <c r="B69" s="274" t="s">
        <v>544</v>
      </c>
      <c r="C69" s="591"/>
      <c r="D69" s="592"/>
      <c r="E69" s="592"/>
      <c r="F69" s="592"/>
      <c r="G69" s="592"/>
      <c r="H69" s="592"/>
      <c r="I69" s="592"/>
      <c r="J69" s="592"/>
      <c r="K69" s="593"/>
    </row>
    <row r="70" spans="1:11" x14ac:dyDescent="0.2">
      <c r="A70" s="150" t="s">
        <v>559</v>
      </c>
      <c r="B70" s="275" t="s">
        <v>546</v>
      </c>
      <c r="C70" s="384"/>
      <c r="D70" s="384"/>
      <c r="E70" s="384"/>
      <c r="F70" s="384"/>
      <c r="G70" s="384"/>
      <c r="H70" s="384"/>
      <c r="I70" s="406"/>
      <c r="J70" s="407"/>
      <c r="K70" s="385"/>
    </row>
    <row r="71" spans="1:11" x14ac:dyDescent="0.2">
      <c r="A71" s="150" t="s">
        <v>560</v>
      </c>
      <c r="B71" s="275" t="s">
        <v>547</v>
      </c>
      <c r="C71" s="384"/>
      <c r="D71" s="384"/>
      <c r="E71" s="384"/>
      <c r="F71" s="384"/>
      <c r="G71" s="384"/>
      <c r="H71" s="384"/>
      <c r="I71" s="406"/>
      <c r="J71" s="407"/>
      <c r="K71" s="385"/>
    </row>
    <row r="72" spans="1:11" x14ac:dyDescent="0.2">
      <c r="A72" s="150" t="s">
        <v>561</v>
      </c>
      <c r="B72" s="275" t="s">
        <v>548</v>
      </c>
      <c r="C72" s="384"/>
      <c r="D72" s="384"/>
      <c r="E72" s="384"/>
      <c r="F72" s="384"/>
      <c r="G72" s="384"/>
      <c r="H72" s="384"/>
      <c r="I72" s="406"/>
      <c r="J72" s="407"/>
      <c r="K72" s="385"/>
    </row>
    <row r="73" spans="1:11" x14ac:dyDescent="0.2">
      <c r="A73" s="150" t="s">
        <v>562</v>
      </c>
      <c r="B73" s="275" t="s">
        <v>549</v>
      </c>
      <c r="C73" s="384"/>
      <c r="D73" s="384"/>
      <c r="E73" s="384"/>
      <c r="F73" s="384"/>
      <c r="G73" s="384"/>
      <c r="H73" s="384"/>
      <c r="I73" s="406"/>
      <c r="J73" s="407"/>
      <c r="K73" s="385"/>
    </row>
    <row r="74" spans="1:11" x14ac:dyDescent="0.2">
      <c r="A74" s="150" t="s">
        <v>563</v>
      </c>
      <c r="B74" s="275" t="s">
        <v>550</v>
      </c>
      <c r="C74" s="384"/>
      <c r="D74" s="384"/>
      <c r="E74" s="384"/>
      <c r="F74" s="384"/>
      <c r="G74" s="384"/>
      <c r="H74" s="384"/>
      <c r="I74" s="406"/>
      <c r="J74" s="407"/>
      <c r="K74" s="385"/>
    </row>
    <row r="75" spans="1:11" x14ac:dyDescent="0.2">
      <c r="A75" s="286" t="s">
        <v>564</v>
      </c>
      <c r="B75" s="275" t="s">
        <v>551</v>
      </c>
      <c r="C75" s="408">
        <v>147</v>
      </c>
      <c r="D75" s="409">
        <v>98</v>
      </c>
      <c r="E75" s="384"/>
      <c r="F75" s="384"/>
      <c r="G75" s="408">
        <v>10</v>
      </c>
      <c r="H75" s="409">
        <v>79</v>
      </c>
      <c r="I75" s="406">
        <v>15</v>
      </c>
      <c r="J75" s="407"/>
      <c r="K75" s="385">
        <f>SUM(C75:J75)</f>
        <v>349</v>
      </c>
    </row>
    <row r="76" spans="1:11" x14ac:dyDescent="0.2">
      <c r="A76" s="150" t="s">
        <v>558</v>
      </c>
      <c r="B76" s="275" t="s">
        <v>552</v>
      </c>
      <c r="C76" s="384"/>
      <c r="D76" s="384"/>
      <c r="E76" s="384"/>
      <c r="F76" s="384"/>
      <c r="G76" s="384"/>
      <c r="H76" s="384"/>
      <c r="I76" s="406"/>
      <c r="J76" s="407"/>
      <c r="K76" s="385"/>
    </row>
    <row r="77" spans="1:11" x14ac:dyDescent="0.2">
      <c r="A77" s="286" t="s">
        <v>565</v>
      </c>
      <c r="B77" s="369" t="s">
        <v>553</v>
      </c>
      <c r="C77" s="384"/>
      <c r="D77" s="384"/>
      <c r="E77" s="384"/>
      <c r="F77" s="384"/>
      <c r="G77" s="384">
        <v>11</v>
      </c>
      <c r="H77" s="384"/>
      <c r="I77" s="406"/>
      <c r="J77" s="407"/>
      <c r="K77" s="385">
        <f>SUM(C77:J77)</f>
        <v>11</v>
      </c>
    </row>
    <row r="78" spans="1:11" x14ac:dyDescent="0.2">
      <c r="A78" s="150" t="s">
        <v>566</v>
      </c>
      <c r="B78" s="275" t="s">
        <v>554</v>
      </c>
      <c r="C78" s="384"/>
      <c r="D78" s="384"/>
      <c r="E78" s="384"/>
      <c r="F78" s="384"/>
      <c r="G78" s="384"/>
      <c r="H78" s="384"/>
      <c r="I78" s="406"/>
      <c r="J78" s="407"/>
      <c r="K78" s="385"/>
    </row>
    <row r="79" spans="1:11" x14ac:dyDescent="0.2">
      <c r="A79" s="150" t="s">
        <v>567</v>
      </c>
      <c r="B79" s="275" t="s">
        <v>555</v>
      </c>
      <c r="C79" s="384"/>
      <c r="D79" s="384"/>
      <c r="E79" s="384"/>
      <c r="F79" s="384"/>
      <c r="G79" s="384"/>
      <c r="H79" s="384"/>
      <c r="I79" s="406"/>
      <c r="J79" s="407"/>
      <c r="K79" s="385"/>
    </row>
    <row r="80" spans="1:11" x14ac:dyDescent="0.2">
      <c r="A80" s="150" t="s">
        <v>557</v>
      </c>
      <c r="B80" s="275" t="s">
        <v>556</v>
      </c>
      <c r="C80" s="384"/>
      <c r="D80" s="384"/>
      <c r="E80" s="384"/>
      <c r="F80" s="384"/>
      <c r="G80" s="384"/>
      <c r="H80" s="384"/>
      <c r="I80" s="406"/>
      <c r="J80" s="407"/>
      <c r="K80" s="385"/>
    </row>
    <row r="81" spans="1:11" x14ac:dyDescent="0.2">
      <c r="A81" s="276" t="s">
        <v>98</v>
      </c>
      <c r="B81" s="277" t="s">
        <v>99</v>
      </c>
      <c r="C81" s="410">
        <f>SUM(C75:C80)</f>
        <v>147</v>
      </c>
      <c r="D81" s="410">
        <f>SUM(D75:D80)</f>
        <v>98</v>
      </c>
      <c r="E81" s="410"/>
      <c r="F81" s="410"/>
      <c r="G81" s="410">
        <f>SUM(G75:G80)</f>
        <v>21</v>
      </c>
      <c r="H81" s="410">
        <f>SUM(H75:H80)</f>
        <v>79</v>
      </c>
      <c r="I81" s="410">
        <f>SUM(I75:I80)</f>
        <v>15</v>
      </c>
      <c r="J81" s="410"/>
      <c r="K81" s="411">
        <f>SUM(K75:K80)</f>
        <v>360</v>
      </c>
    </row>
    <row r="82" spans="1:11" x14ac:dyDescent="0.2">
      <c r="A82" s="286" t="s">
        <v>687</v>
      </c>
      <c r="B82" s="287" t="s">
        <v>99</v>
      </c>
      <c r="C82" s="395">
        <v>86</v>
      </c>
      <c r="D82" s="395">
        <v>55</v>
      </c>
      <c r="E82" s="406"/>
      <c r="F82" s="406"/>
      <c r="G82" s="395">
        <v>12</v>
      </c>
      <c r="H82" s="395">
        <v>51</v>
      </c>
      <c r="I82" s="395">
        <v>7</v>
      </c>
      <c r="J82" s="406"/>
      <c r="K82" s="413">
        <f>SUM(C82:J82)</f>
        <v>211</v>
      </c>
    </row>
    <row r="83" spans="1:11" x14ac:dyDescent="0.2">
      <c r="A83" s="286" t="s">
        <v>688</v>
      </c>
      <c r="B83" s="287" t="s">
        <v>99</v>
      </c>
      <c r="C83" s="395">
        <v>1</v>
      </c>
      <c r="D83" s="395">
        <v>1</v>
      </c>
      <c r="E83" s="406"/>
      <c r="F83" s="406"/>
      <c r="G83" s="395">
        <v>2</v>
      </c>
      <c r="H83" s="395">
        <v>1</v>
      </c>
      <c r="I83" s="395">
        <v>3</v>
      </c>
      <c r="J83" s="406"/>
      <c r="K83" s="413">
        <f>SUM(C83:J83)</f>
        <v>8</v>
      </c>
    </row>
    <row r="84" spans="1:11" x14ac:dyDescent="0.2">
      <c r="A84" s="153" t="s">
        <v>654</v>
      </c>
      <c r="B84" s="278"/>
      <c r="C84" s="594"/>
      <c r="D84" s="595"/>
      <c r="E84" s="595"/>
      <c r="F84" s="595"/>
      <c r="G84" s="595"/>
      <c r="H84" s="595"/>
      <c r="I84" s="595"/>
      <c r="J84" s="595"/>
      <c r="K84" s="596"/>
    </row>
    <row r="85" spans="1:11" x14ac:dyDescent="0.2">
      <c r="A85" s="273" t="s">
        <v>545</v>
      </c>
      <c r="B85" s="274" t="s">
        <v>544</v>
      </c>
      <c r="C85" s="591"/>
      <c r="D85" s="592"/>
      <c r="E85" s="592"/>
      <c r="F85" s="592"/>
      <c r="G85" s="592"/>
      <c r="H85" s="592"/>
      <c r="I85" s="592"/>
      <c r="J85" s="592"/>
      <c r="K85" s="593"/>
    </row>
    <row r="86" spans="1:11" x14ac:dyDescent="0.2">
      <c r="A86" s="150" t="s">
        <v>559</v>
      </c>
      <c r="B86" s="275" t="s">
        <v>546</v>
      </c>
      <c r="C86" s="384"/>
      <c r="D86" s="384"/>
      <c r="E86" s="384"/>
      <c r="F86" s="384"/>
      <c r="G86" s="384"/>
      <c r="H86" s="384"/>
      <c r="I86" s="406"/>
      <c r="J86" s="407"/>
      <c r="K86" s="385"/>
    </row>
    <row r="87" spans="1:11" x14ac:dyDescent="0.2">
      <c r="A87" s="150" t="s">
        <v>560</v>
      </c>
      <c r="B87" s="275" t="s">
        <v>547</v>
      </c>
      <c r="C87" s="384"/>
      <c r="D87" s="384"/>
      <c r="E87" s="384"/>
      <c r="F87" s="384"/>
      <c r="G87" s="384"/>
      <c r="H87" s="384">
        <v>2</v>
      </c>
      <c r="I87" s="406"/>
      <c r="J87" s="407"/>
      <c r="K87" s="385">
        <f>SUM(C87:J87)</f>
        <v>2</v>
      </c>
    </row>
    <row r="88" spans="1:11" x14ac:dyDescent="0.2">
      <c r="A88" s="286" t="s">
        <v>561</v>
      </c>
      <c r="B88" s="275" t="s">
        <v>548</v>
      </c>
      <c r="C88" s="408">
        <v>251</v>
      </c>
      <c r="D88" s="409">
        <v>318</v>
      </c>
      <c r="E88" s="384"/>
      <c r="F88" s="384"/>
      <c r="G88" s="408">
        <v>64</v>
      </c>
      <c r="H88" s="409">
        <v>108</v>
      </c>
      <c r="I88" s="408">
        <v>33</v>
      </c>
      <c r="J88" s="409">
        <v>17</v>
      </c>
      <c r="K88" s="385">
        <f>SUM(C88:J88)</f>
        <v>791</v>
      </c>
    </row>
    <row r="89" spans="1:11" x14ac:dyDescent="0.2">
      <c r="A89" s="286" t="s">
        <v>562</v>
      </c>
      <c r="B89" s="275" t="s">
        <v>549</v>
      </c>
      <c r="C89" s="408">
        <v>69</v>
      </c>
      <c r="D89" s="409">
        <v>46</v>
      </c>
      <c r="E89" s="384"/>
      <c r="F89" s="384"/>
      <c r="G89" s="408">
        <v>26</v>
      </c>
      <c r="H89" s="384"/>
      <c r="I89" s="406"/>
      <c r="J89" s="407"/>
      <c r="K89" s="385">
        <f>SUM(C89:J89)</f>
        <v>141</v>
      </c>
    </row>
    <row r="90" spans="1:11" x14ac:dyDescent="0.2">
      <c r="A90" s="150" t="s">
        <v>563</v>
      </c>
      <c r="B90" s="275" t="s">
        <v>550</v>
      </c>
      <c r="C90" s="384"/>
      <c r="D90" s="384"/>
      <c r="E90" s="384"/>
      <c r="F90" s="384"/>
      <c r="G90" s="384"/>
      <c r="H90" s="384"/>
      <c r="I90" s="406"/>
      <c r="J90" s="407"/>
      <c r="K90" s="385"/>
    </row>
    <row r="91" spans="1:11" x14ac:dyDescent="0.2">
      <c r="A91" s="286" t="s">
        <v>564</v>
      </c>
      <c r="B91" s="275" t="s">
        <v>551</v>
      </c>
      <c r="C91" s="384"/>
      <c r="D91" s="384"/>
      <c r="E91" s="384"/>
      <c r="F91" s="384"/>
      <c r="G91" s="384"/>
      <c r="H91" s="384"/>
      <c r="I91" s="406"/>
      <c r="J91" s="407"/>
      <c r="K91" s="385"/>
    </row>
    <row r="92" spans="1:11" x14ac:dyDescent="0.2">
      <c r="A92" s="150" t="s">
        <v>558</v>
      </c>
      <c r="B92" s="275" t="s">
        <v>552</v>
      </c>
      <c r="C92" s="384"/>
      <c r="D92" s="384"/>
      <c r="E92" s="384"/>
      <c r="F92" s="384"/>
      <c r="G92" s="384"/>
      <c r="H92" s="384"/>
      <c r="I92" s="406"/>
      <c r="J92" s="407"/>
      <c r="K92" s="385"/>
    </row>
    <row r="93" spans="1:11" x14ac:dyDescent="0.2">
      <c r="A93" s="286" t="s">
        <v>565</v>
      </c>
      <c r="B93" s="369" t="s">
        <v>553</v>
      </c>
      <c r="C93" s="384"/>
      <c r="D93" s="384"/>
      <c r="E93" s="384"/>
      <c r="F93" s="384"/>
      <c r="G93" s="384"/>
      <c r="H93" s="384"/>
      <c r="I93" s="406"/>
      <c r="J93" s="407"/>
      <c r="K93" s="385"/>
    </row>
    <row r="94" spans="1:11" x14ac:dyDescent="0.2">
      <c r="A94" s="150" t="s">
        <v>566</v>
      </c>
      <c r="B94" s="275" t="s">
        <v>554</v>
      </c>
      <c r="C94" s="384"/>
      <c r="D94" s="384"/>
      <c r="E94" s="384"/>
      <c r="F94" s="384"/>
      <c r="G94" s="384"/>
      <c r="H94" s="384"/>
      <c r="I94" s="406"/>
      <c r="J94" s="407"/>
      <c r="K94" s="385"/>
    </row>
    <row r="95" spans="1:11" x14ac:dyDescent="0.2">
      <c r="A95" s="150" t="s">
        <v>567</v>
      </c>
      <c r="B95" s="275" t="s">
        <v>555</v>
      </c>
      <c r="C95" s="384"/>
      <c r="D95" s="384"/>
      <c r="E95" s="384"/>
      <c r="F95" s="384"/>
      <c r="G95" s="384"/>
      <c r="H95" s="384"/>
      <c r="I95" s="406"/>
      <c r="J95" s="407"/>
      <c r="K95" s="385"/>
    </row>
    <row r="96" spans="1:11" x14ac:dyDescent="0.2">
      <c r="A96" s="150" t="s">
        <v>557</v>
      </c>
      <c r="B96" s="275" t="s">
        <v>556</v>
      </c>
      <c r="C96" s="384"/>
      <c r="D96" s="384"/>
      <c r="E96" s="384"/>
      <c r="F96" s="384"/>
      <c r="G96" s="384"/>
      <c r="H96" s="384"/>
      <c r="I96" s="406"/>
      <c r="J96" s="407"/>
      <c r="K96" s="385"/>
    </row>
    <row r="97" spans="1:11" x14ac:dyDescent="0.2">
      <c r="A97" s="276" t="s">
        <v>98</v>
      </c>
      <c r="B97" s="277" t="s">
        <v>99</v>
      </c>
      <c r="C97" s="410">
        <f>SUM(C88:C96)</f>
        <v>320</v>
      </c>
      <c r="D97" s="410">
        <f>SUM(D88:D96)</f>
        <v>364</v>
      </c>
      <c r="E97" s="410"/>
      <c r="F97" s="410"/>
      <c r="G97" s="410">
        <f>SUM(G88:G96)</f>
        <v>90</v>
      </c>
      <c r="H97" s="410">
        <f>SUM(H87:H96)</f>
        <v>110</v>
      </c>
      <c r="I97" s="410">
        <f>SUM(I88:I96)</f>
        <v>33</v>
      </c>
      <c r="J97" s="410">
        <f>SUM(J88:J96)</f>
        <v>17</v>
      </c>
      <c r="K97" s="411">
        <f>SUM(K87:K96)</f>
        <v>934</v>
      </c>
    </row>
    <row r="98" spans="1:11" x14ac:dyDescent="0.2">
      <c r="A98" s="286" t="s">
        <v>689</v>
      </c>
      <c r="B98" s="287" t="s">
        <v>99</v>
      </c>
      <c r="C98" s="396">
        <v>186</v>
      </c>
      <c r="D98" s="395">
        <v>218</v>
      </c>
      <c r="E98" s="406"/>
      <c r="F98" s="406"/>
      <c r="G98" s="396">
        <v>53</v>
      </c>
      <c r="H98" s="395">
        <v>80</v>
      </c>
      <c r="I98" s="396">
        <v>18</v>
      </c>
      <c r="J98" s="395">
        <v>4</v>
      </c>
      <c r="K98" s="413">
        <f>SUM(C98:J98)</f>
        <v>559</v>
      </c>
    </row>
    <row r="99" spans="1:11" x14ac:dyDescent="0.2">
      <c r="A99" s="286" t="s">
        <v>690</v>
      </c>
      <c r="B99" s="287" t="s">
        <v>99</v>
      </c>
      <c r="C99" s="397">
        <v>8</v>
      </c>
      <c r="D99" s="398">
        <v>5</v>
      </c>
      <c r="E99" s="406"/>
      <c r="F99" s="406"/>
      <c r="G99" s="397">
        <v>11</v>
      </c>
      <c r="H99" s="395">
        <v>3</v>
      </c>
      <c r="I99" s="397">
        <v>4</v>
      </c>
      <c r="J99" s="398">
        <v>0</v>
      </c>
      <c r="K99" s="413">
        <f>SUM(C99:J99)</f>
        <v>31</v>
      </c>
    </row>
    <row r="100" spans="1:11" x14ac:dyDescent="0.2">
      <c r="A100" s="153" t="s">
        <v>652</v>
      </c>
      <c r="B100" s="278"/>
      <c r="C100" s="594"/>
      <c r="D100" s="595"/>
      <c r="E100" s="595"/>
      <c r="F100" s="595"/>
      <c r="G100" s="595"/>
      <c r="H100" s="595"/>
      <c r="I100" s="595"/>
      <c r="J100" s="595"/>
      <c r="K100" s="596"/>
    </row>
    <row r="101" spans="1:11" x14ac:dyDescent="0.2">
      <c r="A101" s="273" t="s">
        <v>545</v>
      </c>
      <c r="B101" s="274" t="s">
        <v>544</v>
      </c>
      <c r="C101" s="591"/>
      <c r="D101" s="592"/>
      <c r="E101" s="592"/>
      <c r="F101" s="592"/>
      <c r="G101" s="592"/>
      <c r="H101" s="592"/>
      <c r="I101" s="592"/>
      <c r="J101" s="592"/>
      <c r="K101" s="593"/>
    </row>
    <row r="102" spans="1:11" x14ac:dyDescent="0.2">
      <c r="A102" s="150" t="s">
        <v>559</v>
      </c>
      <c r="B102" s="275" t="s">
        <v>546</v>
      </c>
      <c r="C102" s="384"/>
      <c r="D102" s="384"/>
      <c r="E102" s="384"/>
      <c r="F102" s="384"/>
      <c r="G102" s="384"/>
      <c r="H102" s="384"/>
      <c r="I102" s="406"/>
      <c r="J102" s="407"/>
      <c r="K102" s="385"/>
    </row>
    <row r="103" spans="1:11" x14ac:dyDescent="0.2">
      <c r="A103" s="286" t="s">
        <v>560</v>
      </c>
      <c r="B103" s="275" t="s">
        <v>547</v>
      </c>
      <c r="C103" s="409">
        <v>565</v>
      </c>
      <c r="D103" s="409">
        <v>451</v>
      </c>
      <c r="E103" s="409">
        <v>208</v>
      </c>
      <c r="F103" s="409">
        <v>362</v>
      </c>
      <c r="G103" s="409">
        <v>169</v>
      </c>
      <c r="H103" s="409">
        <v>141</v>
      </c>
      <c r="I103" s="409">
        <v>52</v>
      </c>
      <c r="J103" s="409">
        <v>4</v>
      </c>
      <c r="K103" s="385">
        <f>SUM(C103:J103)</f>
        <v>1952</v>
      </c>
    </row>
    <row r="104" spans="1:11" x14ac:dyDescent="0.2">
      <c r="A104" s="286" t="s">
        <v>561</v>
      </c>
      <c r="B104" s="275" t="s">
        <v>548</v>
      </c>
      <c r="C104" s="409">
        <v>309</v>
      </c>
      <c r="D104" s="409"/>
      <c r="E104" s="384"/>
      <c r="F104" s="384"/>
      <c r="G104" s="384"/>
      <c r="H104" s="384"/>
      <c r="I104" s="406"/>
      <c r="J104" s="407"/>
      <c r="K104" s="385">
        <f>SUM(C104:J104)</f>
        <v>309</v>
      </c>
    </row>
    <row r="105" spans="1:11" x14ac:dyDescent="0.2">
      <c r="A105" s="150" t="s">
        <v>562</v>
      </c>
      <c r="B105" s="275" t="s">
        <v>549</v>
      </c>
      <c r="C105" s="384"/>
      <c r="D105" s="384"/>
      <c r="E105" s="384"/>
      <c r="F105" s="384"/>
      <c r="G105" s="384"/>
      <c r="H105" s="384"/>
      <c r="I105" s="406"/>
      <c r="J105" s="407"/>
      <c r="K105" s="385"/>
    </row>
    <row r="106" spans="1:11" x14ac:dyDescent="0.2">
      <c r="A106" s="286" t="s">
        <v>563</v>
      </c>
      <c r="B106" s="275" t="s">
        <v>550</v>
      </c>
      <c r="C106" s="384"/>
      <c r="D106" s="384"/>
      <c r="E106" s="384"/>
      <c r="F106" s="384"/>
      <c r="G106" s="409">
        <v>30</v>
      </c>
      <c r="H106" s="409">
        <v>79</v>
      </c>
      <c r="I106" s="406"/>
      <c r="J106" s="407"/>
      <c r="K106" s="385">
        <f>SUM(C106:J106)</f>
        <v>109</v>
      </c>
    </row>
    <row r="107" spans="1:11" x14ac:dyDescent="0.2">
      <c r="A107" s="286" t="s">
        <v>564</v>
      </c>
      <c r="B107" s="275" t="s">
        <v>551</v>
      </c>
      <c r="C107" s="384"/>
      <c r="D107" s="384"/>
      <c r="E107" s="384"/>
      <c r="F107" s="384"/>
      <c r="G107" s="384"/>
      <c r="H107" s="384"/>
      <c r="I107" s="406"/>
      <c r="J107" s="407"/>
      <c r="K107" s="385"/>
    </row>
    <row r="108" spans="1:11" x14ac:dyDescent="0.2">
      <c r="A108" s="150" t="s">
        <v>558</v>
      </c>
      <c r="B108" s="275" t="s">
        <v>552</v>
      </c>
      <c r="C108" s="384"/>
      <c r="D108" s="384"/>
      <c r="E108" s="384"/>
      <c r="F108" s="384"/>
      <c r="G108" s="384"/>
      <c r="H108" s="384"/>
      <c r="I108" s="406"/>
      <c r="J108" s="407"/>
      <c r="K108" s="385"/>
    </row>
    <row r="109" spans="1:11" x14ac:dyDescent="0.2">
      <c r="A109" s="286" t="s">
        <v>565</v>
      </c>
      <c r="B109" s="369" t="s">
        <v>553</v>
      </c>
      <c r="C109" s="384"/>
      <c r="D109" s="384"/>
      <c r="E109" s="384"/>
      <c r="F109" s="384"/>
      <c r="G109" s="384"/>
      <c r="H109" s="384"/>
      <c r="I109" s="406"/>
      <c r="J109" s="407"/>
      <c r="K109" s="385"/>
    </row>
    <row r="110" spans="1:11" x14ac:dyDescent="0.2">
      <c r="A110" s="150" t="s">
        <v>566</v>
      </c>
      <c r="B110" s="275" t="s">
        <v>554</v>
      </c>
      <c r="C110" s="384"/>
      <c r="D110" s="384"/>
      <c r="E110" s="384"/>
      <c r="F110" s="384"/>
      <c r="G110" s="384"/>
      <c r="H110" s="384"/>
      <c r="I110" s="406"/>
      <c r="J110" s="407"/>
      <c r="K110" s="385"/>
    </row>
    <row r="111" spans="1:11" x14ac:dyDescent="0.2">
      <c r="A111" s="286" t="s">
        <v>567</v>
      </c>
      <c r="B111" s="275" t="s">
        <v>555</v>
      </c>
      <c r="C111" s="409">
        <v>1</v>
      </c>
      <c r="D111" s="409">
        <v>1</v>
      </c>
      <c r="E111" s="384"/>
      <c r="F111" s="384"/>
      <c r="G111" s="384"/>
      <c r="H111" s="384"/>
      <c r="I111" s="406"/>
      <c r="J111" s="407"/>
      <c r="K111" s="385">
        <f>SUM(C111:J111)</f>
        <v>2</v>
      </c>
    </row>
    <row r="112" spans="1:11" x14ac:dyDescent="0.2">
      <c r="A112" s="286" t="s">
        <v>557</v>
      </c>
      <c r="B112" s="275" t="s">
        <v>556</v>
      </c>
      <c r="C112" s="408">
        <v>204</v>
      </c>
      <c r="D112" s="409">
        <v>88</v>
      </c>
      <c r="E112" s="384"/>
      <c r="F112" s="384"/>
      <c r="G112" s="408">
        <v>43</v>
      </c>
      <c r="H112" s="409">
        <v>71</v>
      </c>
      <c r="I112" s="406"/>
      <c r="J112" s="407"/>
      <c r="K112" s="385">
        <f>SUM(C112:J112)</f>
        <v>406</v>
      </c>
    </row>
    <row r="113" spans="1:11" x14ac:dyDescent="0.2">
      <c r="A113" s="276" t="s">
        <v>98</v>
      </c>
      <c r="B113" s="277" t="s">
        <v>99</v>
      </c>
      <c r="C113" s="410">
        <f t="shared" ref="C113:K113" si="0">SUM(C103:C112)</f>
        <v>1079</v>
      </c>
      <c r="D113" s="410">
        <f t="shared" si="0"/>
        <v>540</v>
      </c>
      <c r="E113" s="410">
        <f t="shared" si="0"/>
        <v>208</v>
      </c>
      <c r="F113" s="410">
        <f t="shared" si="0"/>
        <v>362</v>
      </c>
      <c r="G113" s="410">
        <f t="shared" si="0"/>
        <v>242</v>
      </c>
      <c r="H113" s="410">
        <f t="shared" si="0"/>
        <v>291</v>
      </c>
      <c r="I113" s="410">
        <f t="shared" si="0"/>
        <v>52</v>
      </c>
      <c r="J113" s="410">
        <f t="shared" si="0"/>
        <v>4</v>
      </c>
      <c r="K113" s="411">
        <f t="shared" si="0"/>
        <v>2778</v>
      </c>
    </row>
    <row r="114" spans="1:11" x14ac:dyDescent="0.2">
      <c r="A114" s="286" t="s">
        <v>691</v>
      </c>
      <c r="B114" s="287" t="s">
        <v>99</v>
      </c>
      <c r="C114" s="395">
        <v>762</v>
      </c>
      <c r="D114" s="395">
        <v>437</v>
      </c>
      <c r="E114" s="395">
        <v>202</v>
      </c>
      <c r="F114" s="395">
        <v>342</v>
      </c>
      <c r="G114" s="395">
        <v>187</v>
      </c>
      <c r="H114" s="395">
        <v>214</v>
      </c>
      <c r="I114" s="395">
        <v>26</v>
      </c>
      <c r="J114" s="395">
        <v>3</v>
      </c>
      <c r="K114" s="413">
        <f>SUM(C114:J114)</f>
        <v>2173</v>
      </c>
    </row>
    <row r="115" spans="1:11" x14ac:dyDescent="0.2">
      <c r="A115" s="286" t="s">
        <v>692</v>
      </c>
      <c r="B115" s="287" t="s">
        <v>99</v>
      </c>
      <c r="C115" s="395">
        <v>17</v>
      </c>
      <c r="D115" s="395">
        <v>3</v>
      </c>
      <c r="E115" s="406"/>
      <c r="F115" s="406"/>
      <c r="G115" s="395">
        <v>2</v>
      </c>
      <c r="H115" s="395">
        <v>5</v>
      </c>
      <c r="I115" s="395">
        <v>2</v>
      </c>
      <c r="J115" s="398"/>
      <c r="K115" s="413">
        <f>SUM(C115:J115)</f>
        <v>29</v>
      </c>
    </row>
    <row r="116" spans="1:11" x14ac:dyDescent="0.2">
      <c r="A116" s="153" t="s">
        <v>653</v>
      </c>
      <c r="B116" s="278"/>
      <c r="C116" s="594"/>
      <c r="D116" s="595"/>
      <c r="E116" s="595"/>
      <c r="F116" s="595"/>
      <c r="G116" s="595"/>
      <c r="H116" s="595"/>
      <c r="I116" s="595"/>
      <c r="J116" s="595"/>
      <c r="K116" s="596"/>
    </row>
    <row r="117" spans="1:11" x14ac:dyDescent="0.2">
      <c r="A117" s="273" t="s">
        <v>545</v>
      </c>
      <c r="B117" s="274" t="s">
        <v>544</v>
      </c>
      <c r="C117" s="591"/>
      <c r="D117" s="592"/>
      <c r="E117" s="592"/>
      <c r="F117" s="592"/>
      <c r="G117" s="592"/>
      <c r="H117" s="592"/>
      <c r="I117" s="592"/>
      <c r="J117" s="592"/>
      <c r="K117" s="593"/>
    </row>
    <row r="118" spans="1:11" x14ac:dyDescent="0.2">
      <c r="A118" s="150" t="s">
        <v>559</v>
      </c>
      <c r="B118" s="275" t="s">
        <v>546</v>
      </c>
      <c r="C118" s="384"/>
      <c r="D118" s="384"/>
      <c r="E118" s="384"/>
      <c r="F118" s="384"/>
      <c r="G118" s="384"/>
      <c r="H118" s="384"/>
      <c r="I118" s="406"/>
      <c r="J118" s="407"/>
      <c r="K118" s="385"/>
    </row>
    <row r="119" spans="1:11" x14ac:dyDescent="0.2">
      <c r="A119" s="150" t="s">
        <v>560</v>
      </c>
      <c r="B119" s="275" t="s">
        <v>547</v>
      </c>
      <c r="C119" s="384"/>
      <c r="D119" s="384"/>
      <c r="E119" s="384"/>
      <c r="F119" s="384"/>
      <c r="G119" s="384"/>
      <c r="H119" s="384"/>
      <c r="I119" s="406"/>
      <c r="J119" s="407"/>
      <c r="K119" s="385"/>
    </row>
    <row r="120" spans="1:11" x14ac:dyDescent="0.2">
      <c r="A120" s="150" t="s">
        <v>561</v>
      </c>
      <c r="B120" s="275" t="s">
        <v>548</v>
      </c>
      <c r="C120" s="384"/>
      <c r="D120" s="384"/>
      <c r="E120" s="384"/>
      <c r="F120" s="384"/>
      <c r="G120" s="384"/>
      <c r="H120" s="384"/>
      <c r="I120" s="406"/>
      <c r="J120" s="407"/>
      <c r="K120" s="385"/>
    </row>
    <row r="121" spans="1:11" x14ac:dyDescent="0.2">
      <c r="A121" s="286" t="s">
        <v>562</v>
      </c>
      <c r="B121" s="275" t="s">
        <v>549</v>
      </c>
      <c r="C121" s="384"/>
      <c r="D121" s="384"/>
      <c r="E121" s="384"/>
      <c r="F121" s="384"/>
      <c r="G121" s="384">
        <v>38</v>
      </c>
      <c r="H121" s="384"/>
      <c r="I121" s="406"/>
      <c r="J121" s="407"/>
      <c r="K121" s="385">
        <f>SUM(C121:J121)</f>
        <v>38</v>
      </c>
    </row>
    <row r="122" spans="1:11" x14ac:dyDescent="0.2">
      <c r="A122" s="150" t="s">
        <v>563</v>
      </c>
      <c r="B122" s="275" t="s">
        <v>550</v>
      </c>
      <c r="C122" s="384"/>
      <c r="D122" s="384"/>
      <c r="E122" s="384"/>
      <c r="F122" s="384"/>
      <c r="G122" s="384"/>
      <c r="H122" s="384"/>
      <c r="I122" s="418"/>
      <c r="J122" s="407"/>
      <c r="K122" s="385"/>
    </row>
    <row r="123" spans="1:11" x14ac:dyDescent="0.2">
      <c r="A123" s="286" t="s">
        <v>564</v>
      </c>
      <c r="B123" s="275" t="s">
        <v>551</v>
      </c>
      <c r="C123" s="408">
        <v>401</v>
      </c>
      <c r="D123" s="409">
        <v>94</v>
      </c>
      <c r="E123" s="384"/>
      <c r="F123" s="384"/>
      <c r="G123" s="408">
        <v>57</v>
      </c>
      <c r="H123" s="409">
        <v>14</v>
      </c>
      <c r="I123" s="408">
        <v>4</v>
      </c>
      <c r="J123" s="409">
        <v>2</v>
      </c>
      <c r="K123" s="385">
        <f>SUM(C123:J123)</f>
        <v>572</v>
      </c>
    </row>
    <row r="124" spans="1:11" x14ac:dyDescent="0.2">
      <c r="A124" s="286" t="s">
        <v>558</v>
      </c>
      <c r="B124" s="275" t="s">
        <v>552</v>
      </c>
      <c r="C124" s="408">
        <v>150</v>
      </c>
      <c r="D124" s="409">
        <v>66</v>
      </c>
      <c r="E124" s="384"/>
      <c r="F124" s="384"/>
      <c r="G124" s="408"/>
      <c r="H124" s="409"/>
      <c r="I124" s="408"/>
      <c r="J124" s="409"/>
      <c r="K124" s="385">
        <f>SUM(C124:J124)</f>
        <v>216</v>
      </c>
    </row>
    <row r="125" spans="1:11" x14ac:dyDescent="0.2">
      <c r="A125" s="286" t="s">
        <v>565</v>
      </c>
      <c r="B125" s="369" t="s">
        <v>553</v>
      </c>
      <c r="C125" s="408">
        <v>27</v>
      </c>
      <c r="D125" s="409">
        <v>2</v>
      </c>
      <c r="E125" s="384"/>
      <c r="F125" s="384"/>
      <c r="G125" s="408">
        <v>8</v>
      </c>
      <c r="H125" s="409"/>
      <c r="I125" s="408">
        <v>15</v>
      </c>
      <c r="J125" s="409"/>
      <c r="K125" s="385">
        <f>SUM(C125:J125)</f>
        <v>52</v>
      </c>
    </row>
    <row r="126" spans="1:11" x14ac:dyDescent="0.2">
      <c r="A126" s="150" t="s">
        <v>566</v>
      </c>
      <c r="B126" s="275" t="s">
        <v>554</v>
      </c>
      <c r="C126" s="384"/>
      <c r="D126" s="384"/>
      <c r="E126" s="384"/>
      <c r="F126" s="384"/>
      <c r="G126" s="384"/>
      <c r="H126" s="384"/>
      <c r="I126" s="406"/>
      <c r="J126" s="407"/>
      <c r="K126" s="385"/>
    </row>
    <row r="127" spans="1:11" x14ac:dyDescent="0.2">
      <c r="A127" s="150" t="s">
        <v>567</v>
      </c>
      <c r="B127" s="275" t="s">
        <v>555</v>
      </c>
      <c r="C127" s="384"/>
      <c r="D127" s="384"/>
      <c r="E127" s="384"/>
      <c r="F127" s="384"/>
      <c r="G127" s="384"/>
      <c r="H127" s="384"/>
      <c r="I127" s="406"/>
      <c r="J127" s="407"/>
      <c r="K127" s="385"/>
    </row>
    <row r="128" spans="1:11" x14ac:dyDescent="0.2">
      <c r="A128" s="150" t="s">
        <v>557</v>
      </c>
      <c r="B128" s="275" t="s">
        <v>556</v>
      </c>
      <c r="C128" s="384"/>
      <c r="D128" s="384"/>
      <c r="E128" s="384"/>
      <c r="F128" s="384"/>
      <c r="G128" s="384"/>
      <c r="H128" s="384"/>
      <c r="I128" s="406"/>
      <c r="J128" s="407"/>
      <c r="K128" s="385"/>
    </row>
    <row r="129" spans="1:11" x14ac:dyDescent="0.2">
      <c r="A129" s="276" t="s">
        <v>98</v>
      </c>
      <c r="B129" s="277" t="s">
        <v>99</v>
      </c>
      <c r="C129" s="410">
        <f>SUM(C121:C128)</f>
        <v>578</v>
      </c>
      <c r="D129" s="410">
        <f>SUM(D121:D128)</f>
        <v>162</v>
      </c>
      <c r="E129" s="410"/>
      <c r="F129" s="410"/>
      <c r="G129" s="410">
        <f>SUM(G121:G128)</f>
        <v>103</v>
      </c>
      <c r="H129" s="410">
        <f>SUM(H121:H128)</f>
        <v>14</v>
      </c>
      <c r="I129" s="410">
        <f>SUM(I121:I128)</f>
        <v>19</v>
      </c>
      <c r="J129" s="410">
        <f>SUM(J121:J128)</f>
        <v>2</v>
      </c>
      <c r="K129" s="411">
        <f>SUM(K121:K128)</f>
        <v>878</v>
      </c>
    </row>
    <row r="130" spans="1:11" x14ac:dyDescent="0.2">
      <c r="A130" s="286" t="s">
        <v>693</v>
      </c>
      <c r="B130" s="287" t="s">
        <v>99</v>
      </c>
      <c r="C130" s="395">
        <v>230</v>
      </c>
      <c r="D130" s="395">
        <v>62</v>
      </c>
      <c r="E130" s="406"/>
      <c r="F130" s="406"/>
      <c r="G130" s="395">
        <v>55</v>
      </c>
      <c r="H130" s="395">
        <v>10</v>
      </c>
      <c r="I130" s="395">
        <v>9</v>
      </c>
      <c r="J130" s="406"/>
      <c r="K130" s="413">
        <f>SUM(C130:J130)</f>
        <v>366</v>
      </c>
    </row>
    <row r="131" spans="1:11" x14ac:dyDescent="0.2">
      <c r="A131" s="286" t="s">
        <v>694</v>
      </c>
      <c r="B131" s="287" t="s">
        <v>99</v>
      </c>
      <c r="C131" s="395">
        <v>17</v>
      </c>
      <c r="D131" s="395">
        <v>5</v>
      </c>
      <c r="E131" s="406"/>
      <c r="F131" s="406"/>
      <c r="G131" s="395">
        <v>2</v>
      </c>
      <c r="H131" s="395">
        <v>0</v>
      </c>
      <c r="I131" s="395">
        <v>1</v>
      </c>
      <c r="J131" s="406"/>
      <c r="K131" s="413">
        <f>SUM(C131:J131)</f>
        <v>25</v>
      </c>
    </row>
    <row r="132" spans="1:11" x14ac:dyDescent="0.2">
      <c r="A132" s="153" t="s">
        <v>656</v>
      </c>
      <c r="B132" s="278"/>
      <c r="C132" s="598"/>
      <c r="D132" s="599"/>
      <c r="E132" s="599"/>
      <c r="F132" s="599"/>
      <c r="G132" s="599"/>
      <c r="H132" s="599"/>
      <c r="I132" s="599"/>
      <c r="J132" s="595"/>
      <c r="K132" s="596"/>
    </row>
    <row r="133" spans="1:11" x14ac:dyDescent="0.2">
      <c r="A133" s="273" t="s">
        <v>545</v>
      </c>
      <c r="B133" s="274" t="s">
        <v>544</v>
      </c>
      <c r="C133" s="591"/>
      <c r="D133" s="592"/>
      <c r="E133" s="592"/>
      <c r="F133" s="592"/>
      <c r="G133" s="592"/>
      <c r="H133" s="592"/>
      <c r="I133" s="592"/>
      <c r="J133" s="592"/>
      <c r="K133" s="593"/>
    </row>
    <row r="134" spans="1:11" x14ac:dyDescent="0.2">
      <c r="A134" s="150" t="s">
        <v>559</v>
      </c>
      <c r="B134" s="275" t="s">
        <v>546</v>
      </c>
      <c r="C134" s="384"/>
      <c r="D134" s="384"/>
      <c r="E134" s="384"/>
      <c r="F134" s="384"/>
      <c r="G134" s="384"/>
      <c r="H134" s="384"/>
      <c r="I134" s="384"/>
      <c r="J134" s="384"/>
      <c r="K134" s="385"/>
    </row>
    <row r="135" spans="1:11" x14ac:dyDescent="0.2">
      <c r="A135" s="286" t="s">
        <v>560</v>
      </c>
      <c r="B135" s="275" t="s">
        <v>547</v>
      </c>
      <c r="C135" s="396">
        <v>565</v>
      </c>
      <c r="D135" s="395">
        <v>451</v>
      </c>
      <c r="E135" s="396">
        <v>208</v>
      </c>
      <c r="F135" s="395">
        <v>362</v>
      </c>
      <c r="G135" s="396">
        <v>169</v>
      </c>
      <c r="H135" s="395">
        <v>143</v>
      </c>
      <c r="I135" s="396">
        <v>52</v>
      </c>
      <c r="J135" s="395">
        <v>4</v>
      </c>
      <c r="K135" s="385">
        <f t="shared" ref="K135:K141" si="1">SUM(C135:J135)</f>
        <v>1954</v>
      </c>
    </row>
    <row r="136" spans="1:11" x14ac:dyDescent="0.2">
      <c r="A136" s="286" t="s">
        <v>561</v>
      </c>
      <c r="B136" s="275" t="s">
        <v>548</v>
      </c>
      <c r="C136" s="396">
        <v>808</v>
      </c>
      <c r="D136" s="395">
        <v>318</v>
      </c>
      <c r="E136" s="384"/>
      <c r="F136" s="384"/>
      <c r="G136" s="396">
        <v>183</v>
      </c>
      <c r="H136" s="395">
        <v>108</v>
      </c>
      <c r="I136" s="396">
        <v>54</v>
      </c>
      <c r="J136" s="395">
        <v>37</v>
      </c>
      <c r="K136" s="385">
        <f t="shared" si="1"/>
        <v>1508</v>
      </c>
    </row>
    <row r="137" spans="1:11" x14ac:dyDescent="0.2">
      <c r="A137" s="286" t="s">
        <v>562</v>
      </c>
      <c r="B137" s="275" t="s">
        <v>549</v>
      </c>
      <c r="C137" s="396">
        <v>113</v>
      </c>
      <c r="D137" s="395">
        <v>90</v>
      </c>
      <c r="E137" s="384"/>
      <c r="F137" s="384"/>
      <c r="G137" s="396">
        <v>87</v>
      </c>
      <c r="H137" s="395"/>
      <c r="I137" s="396">
        <v>36</v>
      </c>
      <c r="J137" s="395">
        <v>21</v>
      </c>
      <c r="K137" s="385">
        <f t="shared" si="1"/>
        <v>347</v>
      </c>
    </row>
    <row r="138" spans="1:11" x14ac:dyDescent="0.2">
      <c r="A138" s="286" t="s">
        <v>563</v>
      </c>
      <c r="B138" s="275" t="s">
        <v>550</v>
      </c>
      <c r="C138" s="396">
        <v>395</v>
      </c>
      <c r="D138" s="395">
        <v>193</v>
      </c>
      <c r="E138" s="384"/>
      <c r="F138" s="384"/>
      <c r="G138" s="396">
        <v>163</v>
      </c>
      <c r="H138" s="395">
        <v>117</v>
      </c>
      <c r="I138" s="396"/>
      <c r="J138" s="395"/>
      <c r="K138" s="385">
        <f t="shared" si="1"/>
        <v>868</v>
      </c>
    </row>
    <row r="139" spans="1:11" x14ac:dyDescent="0.2">
      <c r="A139" s="286" t="s">
        <v>564</v>
      </c>
      <c r="B139" s="275" t="s">
        <v>551</v>
      </c>
      <c r="C139" s="396">
        <v>548</v>
      </c>
      <c r="D139" s="395">
        <v>192</v>
      </c>
      <c r="E139" s="384"/>
      <c r="F139" s="384"/>
      <c r="G139" s="396">
        <v>67</v>
      </c>
      <c r="H139" s="395">
        <v>93</v>
      </c>
      <c r="I139" s="396">
        <v>19</v>
      </c>
      <c r="J139" s="395">
        <v>2</v>
      </c>
      <c r="K139" s="385">
        <f t="shared" si="1"/>
        <v>921</v>
      </c>
    </row>
    <row r="140" spans="1:11" x14ac:dyDescent="0.2">
      <c r="A140" s="286" t="s">
        <v>558</v>
      </c>
      <c r="B140" s="275" t="s">
        <v>552</v>
      </c>
      <c r="C140" s="396">
        <v>150</v>
      </c>
      <c r="D140" s="395">
        <v>66</v>
      </c>
      <c r="E140" s="384"/>
      <c r="F140" s="384"/>
      <c r="G140" s="396"/>
      <c r="H140" s="395"/>
      <c r="I140" s="396"/>
      <c r="J140" s="395"/>
      <c r="K140" s="385">
        <f t="shared" si="1"/>
        <v>216</v>
      </c>
    </row>
    <row r="141" spans="1:11" x14ac:dyDescent="0.2">
      <c r="A141" s="286" t="s">
        <v>565</v>
      </c>
      <c r="B141" s="275" t="s">
        <v>553</v>
      </c>
      <c r="C141" s="396">
        <v>284</v>
      </c>
      <c r="D141" s="395">
        <v>146</v>
      </c>
      <c r="E141" s="384"/>
      <c r="F141" s="384"/>
      <c r="G141" s="396">
        <v>37</v>
      </c>
      <c r="H141" s="395">
        <v>49</v>
      </c>
      <c r="I141" s="396">
        <v>30</v>
      </c>
      <c r="J141" s="395">
        <v>24</v>
      </c>
      <c r="K141" s="385">
        <f t="shared" si="1"/>
        <v>570</v>
      </c>
    </row>
    <row r="142" spans="1:11" x14ac:dyDescent="0.2">
      <c r="A142" s="150" t="s">
        <v>566</v>
      </c>
      <c r="B142" s="275" t="s">
        <v>554</v>
      </c>
      <c r="C142" s="396"/>
      <c r="D142" s="395"/>
      <c r="E142" s="384"/>
      <c r="F142" s="384"/>
      <c r="G142" s="396"/>
      <c r="H142" s="395"/>
      <c r="I142" s="396"/>
      <c r="J142" s="395"/>
      <c r="K142" s="385"/>
    </row>
    <row r="143" spans="1:11" x14ac:dyDescent="0.2">
      <c r="A143" s="286" t="s">
        <v>567</v>
      </c>
      <c r="B143" s="275" t="s">
        <v>555</v>
      </c>
      <c r="C143" s="396">
        <v>663</v>
      </c>
      <c r="D143" s="395">
        <v>457</v>
      </c>
      <c r="E143" s="386"/>
      <c r="F143" s="386"/>
      <c r="G143" s="396">
        <v>56</v>
      </c>
      <c r="H143" s="395"/>
      <c r="I143" s="396"/>
      <c r="J143" s="395"/>
      <c r="K143" s="399">
        <f>SUM(C143:J143)</f>
        <v>1176</v>
      </c>
    </row>
    <row r="144" spans="1:11" ht="13.5" thickBot="1" x14ac:dyDescent="0.25">
      <c r="A144" s="163" t="s">
        <v>557</v>
      </c>
      <c r="B144" s="419" t="s">
        <v>556</v>
      </c>
      <c r="C144" s="396">
        <v>204</v>
      </c>
      <c r="D144" s="395">
        <v>88</v>
      </c>
      <c r="E144" s="400"/>
      <c r="F144" s="400"/>
      <c r="G144" s="396">
        <v>43</v>
      </c>
      <c r="H144" s="404">
        <v>71</v>
      </c>
      <c r="I144" s="396"/>
      <c r="J144" s="395"/>
      <c r="K144" s="401">
        <f>SUM(C144:J144)</f>
        <v>406</v>
      </c>
    </row>
    <row r="145" spans="1:11" x14ac:dyDescent="0.2">
      <c r="A145" s="420" t="s">
        <v>100</v>
      </c>
      <c r="B145" s="421" t="s">
        <v>99</v>
      </c>
      <c r="C145" s="422">
        <f t="shared" ref="C145:K145" si="2">SUM(C135:C144)</f>
        <v>3730</v>
      </c>
      <c r="D145" s="422">
        <f t="shared" si="2"/>
        <v>2001</v>
      </c>
      <c r="E145" s="422">
        <f t="shared" si="2"/>
        <v>208</v>
      </c>
      <c r="F145" s="422">
        <f t="shared" si="2"/>
        <v>362</v>
      </c>
      <c r="G145" s="422">
        <f t="shared" si="2"/>
        <v>805</v>
      </c>
      <c r="H145" s="422">
        <f t="shared" si="2"/>
        <v>581</v>
      </c>
      <c r="I145" s="422">
        <f t="shared" si="2"/>
        <v>191</v>
      </c>
      <c r="J145" s="423">
        <f t="shared" si="2"/>
        <v>88</v>
      </c>
      <c r="K145" s="424">
        <f t="shared" si="2"/>
        <v>7966</v>
      </c>
    </row>
    <row r="146" spans="1:11" x14ac:dyDescent="0.2">
      <c r="A146" s="129" t="s">
        <v>84</v>
      </c>
      <c r="B146" s="425" t="s">
        <v>99</v>
      </c>
      <c r="C146" s="396">
        <v>2315</v>
      </c>
      <c r="D146" s="395">
        <v>1334</v>
      </c>
      <c r="E146" s="402">
        <v>202</v>
      </c>
      <c r="F146" s="395">
        <v>342</v>
      </c>
      <c r="G146" s="396">
        <v>561</v>
      </c>
      <c r="H146" s="395">
        <v>393</v>
      </c>
      <c r="I146" s="396">
        <v>88</v>
      </c>
      <c r="J146" s="395">
        <v>28</v>
      </c>
      <c r="K146" s="385">
        <f>SUM(C146:J146)</f>
        <v>5263</v>
      </c>
    </row>
    <row r="147" spans="1:11" ht="13.5" thickBot="1" x14ac:dyDescent="0.25">
      <c r="A147" s="121" t="s">
        <v>85</v>
      </c>
      <c r="B147" s="426" t="s">
        <v>99</v>
      </c>
      <c r="C147" s="403">
        <v>114</v>
      </c>
      <c r="D147" s="404">
        <v>32</v>
      </c>
      <c r="E147" s="427"/>
      <c r="F147" s="427"/>
      <c r="G147" s="403">
        <v>43</v>
      </c>
      <c r="H147" s="404">
        <v>11</v>
      </c>
      <c r="I147" s="403">
        <v>17</v>
      </c>
      <c r="J147" s="404">
        <v>19</v>
      </c>
      <c r="K147" s="401">
        <f>SUM(C147:J147)</f>
        <v>236</v>
      </c>
    </row>
    <row r="148" spans="1:11" x14ac:dyDescent="0.2">
      <c r="A148" s="112"/>
      <c r="B148" s="113"/>
      <c r="C148" s="114"/>
      <c r="D148" s="114"/>
      <c r="E148" s="114"/>
      <c r="F148" s="114"/>
      <c r="G148" s="114"/>
      <c r="H148" s="114"/>
      <c r="I148" s="114"/>
      <c r="J148" s="114"/>
      <c r="K148" s="114"/>
    </row>
    <row r="149" spans="1:11" x14ac:dyDescent="0.2">
      <c r="A149" s="626" t="s">
        <v>150</v>
      </c>
      <c r="B149" s="626"/>
      <c r="C149" s="626"/>
      <c r="D149" s="626"/>
      <c r="E149" s="626"/>
      <c r="F149" s="626"/>
      <c r="G149" s="626"/>
      <c r="H149" s="626"/>
      <c r="I149" s="626"/>
      <c r="J149" s="626"/>
      <c r="K149" s="626"/>
    </row>
    <row r="150" spans="1:11" x14ac:dyDescent="0.2">
      <c r="A150" s="112" t="s">
        <v>5</v>
      </c>
      <c r="B150" s="113"/>
      <c r="C150" s="114"/>
      <c r="D150" s="114"/>
      <c r="E150" s="114"/>
      <c r="F150" s="114"/>
      <c r="G150" s="114"/>
      <c r="H150" s="114"/>
      <c r="I150" s="114"/>
      <c r="J150" s="114"/>
      <c r="K150" s="114"/>
    </row>
    <row r="151" spans="1:11" x14ac:dyDescent="0.2">
      <c r="A151" s="326" t="s">
        <v>6</v>
      </c>
      <c r="B151" s="113"/>
      <c r="C151" s="114"/>
      <c r="D151" s="114"/>
      <c r="E151" s="114"/>
      <c r="F151" s="114"/>
      <c r="G151" s="114"/>
      <c r="H151" s="114"/>
      <c r="I151" s="114"/>
      <c r="J151" s="114"/>
      <c r="K151" s="114"/>
    </row>
    <row r="152" spans="1:11" x14ac:dyDescent="0.2">
      <c r="A152" s="112"/>
      <c r="B152" s="113"/>
      <c r="C152" s="114"/>
      <c r="D152" s="114"/>
      <c r="E152" s="114"/>
      <c r="F152" s="114"/>
      <c r="G152" s="114"/>
      <c r="H152" s="114"/>
      <c r="I152" s="114"/>
      <c r="J152" s="114"/>
      <c r="K152" s="114"/>
    </row>
    <row r="153" spans="1:11" x14ac:dyDescent="0.2">
      <c r="A153" s="112"/>
      <c r="B153" s="113"/>
      <c r="C153" s="114"/>
      <c r="D153" s="114"/>
      <c r="E153" s="114"/>
      <c r="F153" s="114"/>
      <c r="G153" s="114"/>
      <c r="H153" s="114"/>
      <c r="I153" s="114"/>
      <c r="J153" s="114"/>
      <c r="K153" s="114"/>
    </row>
  </sheetData>
  <mergeCells count="24">
    <mergeCell ref="C37:K37"/>
    <mergeCell ref="C52:K52"/>
    <mergeCell ref="C53:K53"/>
    <mergeCell ref="C4:K4"/>
    <mergeCell ref="C5:K5"/>
    <mergeCell ref="C20:K20"/>
    <mergeCell ref="C21:K21"/>
    <mergeCell ref="C36:K36"/>
    <mergeCell ref="I2:J2"/>
    <mergeCell ref="A1:K1"/>
    <mergeCell ref="C2:D2"/>
    <mergeCell ref="E2:F2"/>
    <mergeCell ref="G2:H2"/>
    <mergeCell ref="C68:K68"/>
    <mergeCell ref="C69:K69"/>
    <mergeCell ref="C84:K84"/>
    <mergeCell ref="C85:K85"/>
    <mergeCell ref="C100:K100"/>
    <mergeCell ref="A149:K149"/>
    <mergeCell ref="C101:K101"/>
    <mergeCell ref="C116:K116"/>
    <mergeCell ref="C117:K117"/>
    <mergeCell ref="C132:K132"/>
    <mergeCell ref="C133:K133"/>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36"/>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627" t="s">
        <v>513</v>
      </c>
      <c r="B1" s="628"/>
      <c r="C1" s="628"/>
      <c r="D1" s="628"/>
      <c r="E1" s="628"/>
      <c r="F1" s="628"/>
      <c r="G1" s="628"/>
      <c r="H1" s="628"/>
      <c r="I1" s="628"/>
      <c r="J1" s="628"/>
      <c r="K1" s="606"/>
    </row>
    <row r="2" spans="1:11" s="5" customFormat="1" ht="38.25" customHeight="1" x14ac:dyDescent="0.2">
      <c r="A2" s="489" t="s">
        <v>645</v>
      </c>
      <c r="B2" s="8"/>
      <c r="C2" s="601" t="s">
        <v>0</v>
      </c>
      <c r="D2" s="601"/>
      <c r="E2" s="601" t="s">
        <v>2</v>
      </c>
      <c r="F2" s="601"/>
      <c r="G2" s="601" t="s">
        <v>1</v>
      </c>
      <c r="H2" s="601"/>
      <c r="I2" s="602" t="s">
        <v>3</v>
      </c>
      <c r="J2" s="603"/>
      <c r="K2" s="38" t="s">
        <v>4</v>
      </c>
    </row>
    <row r="3" spans="1:11" s="5" customFormat="1" ht="13.5" customHeight="1" thickBot="1" x14ac:dyDescent="0.25">
      <c r="A3" s="37"/>
      <c r="B3" s="39"/>
      <c r="C3" s="40" t="s">
        <v>7</v>
      </c>
      <c r="D3" s="40" t="s">
        <v>8</v>
      </c>
      <c r="E3" s="40" t="s">
        <v>7</v>
      </c>
      <c r="F3" s="40" t="s">
        <v>8</v>
      </c>
      <c r="G3" s="40" t="s">
        <v>7</v>
      </c>
      <c r="H3" s="40" t="s">
        <v>8</v>
      </c>
      <c r="I3" s="106" t="s">
        <v>7</v>
      </c>
      <c r="J3" s="106" t="s">
        <v>8</v>
      </c>
      <c r="K3" s="35"/>
    </row>
    <row r="4" spans="1:11" s="6" customFormat="1" x14ac:dyDescent="0.2">
      <c r="A4" s="87" t="s">
        <v>654</v>
      </c>
      <c r="B4" s="429"/>
      <c r="C4" s="570"/>
      <c r="D4" s="571"/>
      <c r="E4" s="571"/>
      <c r="F4" s="571"/>
      <c r="G4" s="571"/>
      <c r="H4" s="571"/>
      <c r="I4" s="571"/>
      <c r="J4" s="571"/>
      <c r="K4" s="572"/>
    </row>
    <row r="5" spans="1:11" s="2" customFormat="1" x14ac:dyDescent="0.2">
      <c r="A5" s="273" t="s">
        <v>545</v>
      </c>
      <c r="B5" s="274" t="s">
        <v>544</v>
      </c>
      <c r="C5" s="573"/>
      <c r="D5" s="574"/>
      <c r="E5" s="574"/>
      <c r="F5" s="574"/>
      <c r="G5" s="574"/>
      <c r="H5" s="574"/>
      <c r="I5" s="574"/>
      <c r="J5" s="574"/>
      <c r="K5" s="575"/>
    </row>
    <row r="6" spans="1:11" x14ac:dyDescent="0.2">
      <c r="A6" s="150" t="s">
        <v>559</v>
      </c>
      <c r="B6" s="275" t="s">
        <v>546</v>
      </c>
      <c r="C6" s="10"/>
      <c r="D6" s="10"/>
      <c r="E6" s="10"/>
      <c r="F6" s="10"/>
      <c r="G6" s="10"/>
      <c r="H6" s="10"/>
      <c r="I6" s="102"/>
      <c r="J6" s="103"/>
      <c r="K6" s="17"/>
    </row>
    <row r="7" spans="1:11" x14ac:dyDescent="0.2">
      <c r="A7" s="150" t="s">
        <v>560</v>
      </c>
      <c r="B7" s="275" t="s">
        <v>547</v>
      </c>
      <c r="C7" s="10"/>
      <c r="D7" s="10"/>
      <c r="E7" s="10"/>
      <c r="F7" s="10"/>
      <c r="G7" s="10"/>
      <c r="H7" s="10"/>
      <c r="I7" s="102"/>
      <c r="J7" s="103"/>
      <c r="K7" s="17"/>
    </row>
    <row r="8" spans="1:11" x14ac:dyDescent="0.2">
      <c r="A8" s="150" t="s">
        <v>561</v>
      </c>
      <c r="B8" s="275" t="s">
        <v>548</v>
      </c>
      <c r="C8" s="10"/>
      <c r="D8" s="10"/>
      <c r="E8" s="10"/>
      <c r="F8" s="10"/>
      <c r="G8" s="10"/>
      <c r="H8" s="10"/>
      <c r="I8" s="102">
        <v>1</v>
      </c>
      <c r="J8" s="103"/>
      <c r="K8" s="17">
        <v>1</v>
      </c>
    </row>
    <row r="9" spans="1:11" x14ac:dyDescent="0.2">
      <c r="A9" s="150" t="s">
        <v>562</v>
      </c>
      <c r="B9" s="275" t="s">
        <v>549</v>
      </c>
      <c r="C9" s="10"/>
      <c r="D9" s="10"/>
      <c r="E9" s="10"/>
      <c r="F9" s="10"/>
      <c r="G9" s="10"/>
      <c r="H9" s="10"/>
      <c r="I9" s="102"/>
      <c r="J9" s="103"/>
      <c r="K9" s="17"/>
    </row>
    <row r="10" spans="1:11" x14ac:dyDescent="0.2">
      <c r="A10" s="150" t="s">
        <v>563</v>
      </c>
      <c r="B10" s="275" t="s">
        <v>550</v>
      </c>
      <c r="C10" s="10"/>
      <c r="D10" s="10"/>
      <c r="E10" s="10"/>
      <c r="F10" s="10"/>
      <c r="G10" s="10"/>
      <c r="H10" s="10"/>
      <c r="I10" s="102"/>
      <c r="J10" s="103"/>
      <c r="K10" s="17"/>
    </row>
    <row r="11" spans="1:11" x14ac:dyDescent="0.2">
      <c r="A11" s="150" t="s">
        <v>564</v>
      </c>
      <c r="B11" s="275" t="s">
        <v>551</v>
      </c>
      <c r="C11" s="10"/>
      <c r="D11" s="10"/>
      <c r="E11" s="10"/>
      <c r="F11" s="10"/>
      <c r="G11" s="10"/>
      <c r="H11" s="10"/>
      <c r="I11" s="102"/>
      <c r="J11" s="103"/>
      <c r="K11" s="17"/>
    </row>
    <row r="12" spans="1:11" x14ac:dyDescent="0.2">
      <c r="A12" s="150" t="s">
        <v>558</v>
      </c>
      <c r="B12" s="275" t="s">
        <v>552</v>
      </c>
      <c r="C12" s="10"/>
      <c r="D12" s="10"/>
      <c r="E12" s="10"/>
      <c r="F12" s="10"/>
      <c r="G12" s="10"/>
      <c r="H12" s="10"/>
      <c r="I12" s="102"/>
      <c r="J12" s="103"/>
      <c r="K12" s="17"/>
    </row>
    <row r="13" spans="1:11" x14ac:dyDescent="0.2">
      <c r="A13" s="150" t="s">
        <v>565</v>
      </c>
      <c r="B13" s="275" t="s">
        <v>553</v>
      </c>
      <c r="C13" s="10"/>
      <c r="D13" s="10"/>
      <c r="E13" s="10"/>
      <c r="F13" s="10"/>
      <c r="G13" s="10"/>
      <c r="H13" s="10"/>
      <c r="I13" s="102"/>
      <c r="J13" s="103"/>
      <c r="K13" s="17"/>
    </row>
    <row r="14" spans="1:11" x14ac:dyDescent="0.2">
      <c r="A14" s="150" t="s">
        <v>566</v>
      </c>
      <c r="B14" s="275" t="s">
        <v>554</v>
      </c>
      <c r="C14" s="10"/>
      <c r="D14" s="10"/>
      <c r="E14" s="10"/>
      <c r="F14" s="10"/>
      <c r="G14" s="10"/>
      <c r="H14" s="10"/>
      <c r="I14" s="102"/>
      <c r="J14" s="103"/>
      <c r="K14" s="17"/>
    </row>
    <row r="15" spans="1:11" x14ac:dyDescent="0.2">
      <c r="A15" s="150" t="s">
        <v>567</v>
      </c>
      <c r="B15" s="275" t="s">
        <v>555</v>
      </c>
      <c r="C15" s="19"/>
      <c r="D15" s="19"/>
      <c r="E15" s="19"/>
      <c r="F15" s="19"/>
      <c r="G15" s="19"/>
      <c r="H15" s="19"/>
      <c r="I15" s="104"/>
      <c r="J15" s="105"/>
      <c r="K15" s="20"/>
    </row>
    <row r="16" spans="1:11" x14ac:dyDescent="0.2">
      <c r="A16" s="150" t="s">
        <v>557</v>
      </c>
      <c r="B16" s="275" t="s">
        <v>556</v>
      </c>
      <c r="C16" s="19"/>
      <c r="D16" s="19"/>
      <c r="E16" s="19"/>
      <c r="F16" s="19"/>
      <c r="G16" s="19"/>
      <c r="H16" s="19"/>
      <c r="I16" s="104"/>
      <c r="J16" s="105"/>
      <c r="K16" s="20"/>
    </row>
    <row r="17" spans="1:11" ht="12.95" customHeight="1" x14ac:dyDescent="0.2">
      <c r="A17" s="279" t="s">
        <v>98</v>
      </c>
      <c r="B17" s="280" t="s">
        <v>99</v>
      </c>
      <c r="C17" s="13"/>
      <c r="D17" s="13"/>
      <c r="E17" s="13"/>
      <c r="F17" s="13"/>
      <c r="G17" s="13"/>
      <c r="H17" s="13"/>
      <c r="I17" s="13">
        <v>1</v>
      </c>
      <c r="J17" s="13"/>
      <c r="K17" s="147">
        <v>1</v>
      </c>
    </row>
    <row r="18" spans="1:11" s="6" customFormat="1" x14ac:dyDescent="0.2">
      <c r="A18" s="153" t="s">
        <v>656</v>
      </c>
      <c r="B18" s="278"/>
      <c r="C18" s="570"/>
      <c r="D18" s="571"/>
      <c r="E18" s="571"/>
      <c r="F18" s="571"/>
      <c r="G18" s="571"/>
      <c r="H18" s="571"/>
      <c r="I18" s="571"/>
      <c r="J18" s="571"/>
      <c r="K18" s="572"/>
    </row>
    <row r="19" spans="1:11" s="2" customFormat="1" x14ac:dyDescent="0.2">
      <c r="A19" s="273" t="s">
        <v>545</v>
      </c>
      <c r="B19" s="274" t="s">
        <v>544</v>
      </c>
      <c r="C19" s="573"/>
      <c r="D19" s="574"/>
      <c r="E19" s="574"/>
      <c r="F19" s="574"/>
      <c r="G19" s="574"/>
      <c r="H19" s="574"/>
      <c r="I19" s="574"/>
      <c r="J19" s="574"/>
      <c r="K19" s="575"/>
    </row>
    <row r="20" spans="1:11" x14ac:dyDescent="0.2">
      <c r="A20" s="150" t="s">
        <v>559</v>
      </c>
      <c r="B20" s="275" t="s">
        <v>546</v>
      </c>
      <c r="C20" s="138"/>
      <c r="D20" s="138"/>
      <c r="E20" s="138"/>
      <c r="F20" s="138"/>
      <c r="G20" s="138"/>
      <c r="H20" s="138"/>
      <c r="I20" s="123"/>
      <c r="J20" s="139"/>
      <c r="K20" s="137"/>
    </row>
    <row r="21" spans="1:11" x14ac:dyDescent="0.2">
      <c r="A21" s="150" t="s">
        <v>560</v>
      </c>
      <c r="B21" s="275" t="s">
        <v>547</v>
      </c>
      <c r="C21" s="138"/>
      <c r="D21" s="138"/>
      <c r="E21" s="138"/>
      <c r="F21" s="138"/>
      <c r="G21" s="138"/>
      <c r="H21" s="138"/>
      <c r="I21" s="123"/>
      <c r="J21" s="139"/>
      <c r="K21" s="137"/>
    </row>
    <row r="22" spans="1:11" x14ac:dyDescent="0.2">
      <c r="A22" s="150" t="s">
        <v>561</v>
      </c>
      <c r="B22" s="275" t="s">
        <v>548</v>
      </c>
      <c r="C22" s="138"/>
      <c r="D22" s="138"/>
      <c r="E22" s="138"/>
      <c r="F22" s="138"/>
      <c r="G22" s="138"/>
      <c r="H22" s="138"/>
      <c r="I22" s="123">
        <v>1</v>
      </c>
      <c r="J22" s="139"/>
      <c r="K22" s="137">
        <v>1</v>
      </c>
    </row>
    <row r="23" spans="1:11" x14ac:dyDescent="0.2">
      <c r="A23" s="150" t="s">
        <v>562</v>
      </c>
      <c r="B23" s="275" t="s">
        <v>549</v>
      </c>
      <c r="C23" s="138"/>
      <c r="D23" s="138"/>
      <c r="E23" s="138"/>
      <c r="F23" s="138"/>
      <c r="G23" s="138"/>
      <c r="H23" s="138"/>
      <c r="I23" s="123"/>
      <c r="J23" s="139"/>
      <c r="K23" s="137"/>
    </row>
    <row r="24" spans="1:11" x14ac:dyDescent="0.2">
      <c r="A24" s="150" t="s">
        <v>563</v>
      </c>
      <c r="B24" s="275" t="s">
        <v>550</v>
      </c>
      <c r="C24" s="138"/>
      <c r="D24" s="138"/>
      <c r="E24" s="138"/>
      <c r="F24" s="138"/>
      <c r="G24" s="138"/>
      <c r="H24" s="138"/>
      <c r="I24" s="123"/>
      <c r="J24" s="139"/>
      <c r="K24" s="137"/>
    </row>
    <row r="25" spans="1:11" x14ac:dyDescent="0.2">
      <c r="A25" s="150" t="s">
        <v>564</v>
      </c>
      <c r="B25" s="275" t="s">
        <v>551</v>
      </c>
      <c r="C25" s="138"/>
      <c r="D25" s="138"/>
      <c r="E25" s="138"/>
      <c r="F25" s="138"/>
      <c r="G25" s="138"/>
      <c r="H25" s="138"/>
      <c r="I25" s="123"/>
      <c r="J25" s="139"/>
      <c r="K25" s="137"/>
    </row>
    <row r="26" spans="1:11" x14ac:dyDescent="0.2">
      <c r="A26" s="150" t="s">
        <v>558</v>
      </c>
      <c r="B26" s="275" t="s">
        <v>552</v>
      </c>
      <c r="C26" s="138"/>
      <c r="D26" s="138"/>
      <c r="E26" s="138"/>
      <c r="F26" s="138"/>
      <c r="G26" s="138"/>
      <c r="H26" s="138"/>
      <c r="I26" s="123"/>
      <c r="J26" s="139"/>
      <c r="K26" s="137"/>
    </row>
    <row r="27" spans="1:11" x14ac:dyDescent="0.2">
      <c r="A27" s="150" t="s">
        <v>565</v>
      </c>
      <c r="B27" s="275" t="s">
        <v>553</v>
      </c>
      <c r="C27" s="138"/>
      <c r="D27" s="138"/>
      <c r="E27" s="138"/>
      <c r="F27" s="138"/>
      <c r="G27" s="138"/>
      <c r="H27" s="138"/>
      <c r="I27" s="123"/>
      <c r="J27" s="139"/>
      <c r="K27" s="137"/>
    </row>
    <row r="28" spans="1:11" x14ac:dyDescent="0.2">
      <c r="A28" s="150" t="s">
        <v>566</v>
      </c>
      <c r="B28" s="275" t="s">
        <v>554</v>
      </c>
      <c r="C28" s="138"/>
      <c r="D28" s="138"/>
      <c r="E28" s="138"/>
      <c r="F28" s="138"/>
      <c r="G28" s="138"/>
      <c r="H28" s="138"/>
      <c r="I28" s="123"/>
      <c r="J28" s="139"/>
      <c r="K28" s="137"/>
    </row>
    <row r="29" spans="1:11" x14ac:dyDescent="0.2">
      <c r="A29" s="150" t="s">
        <v>567</v>
      </c>
      <c r="B29" s="275" t="s">
        <v>555</v>
      </c>
      <c r="C29" s="138"/>
      <c r="D29" s="138"/>
      <c r="E29" s="138"/>
      <c r="F29" s="138"/>
      <c r="G29" s="138"/>
      <c r="H29" s="138"/>
      <c r="I29" s="123"/>
      <c r="J29" s="139"/>
      <c r="K29" s="137"/>
    </row>
    <row r="30" spans="1:11" ht="13.5" thickBot="1" x14ac:dyDescent="0.25">
      <c r="A30" s="150" t="s">
        <v>557</v>
      </c>
      <c r="B30" s="275" t="s">
        <v>556</v>
      </c>
      <c r="C30" s="263"/>
      <c r="D30" s="263"/>
      <c r="E30" s="263"/>
      <c r="F30" s="263"/>
      <c r="G30" s="263"/>
      <c r="H30" s="263"/>
      <c r="I30" s="156"/>
      <c r="J30" s="157"/>
      <c r="K30" s="239"/>
    </row>
    <row r="31" spans="1:11" ht="13.5" thickBot="1" x14ac:dyDescent="0.25">
      <c r="A31" s="281" t="s">
        <v>100</v>
      </c>
      <c r="B31" s="282" t="s">
        <v>99</v>
      </c>
      <c r="C31" s="91"/>
      <c r="D31" s="91"/>
      <c r="E31" s="91"/>
      <c r="F31" s="91"/>
      <c r="G31" s="91"/>
      <c r="H31" s="91"/>
      <c r="I31" s="91">
        <v>1</v>
      </c>
      <c r="J31" s="91"/>
      <c r="K31" s="92">
        <v>1</v>
      </c>
    </row>
    <row r="33" spans="1:11" x14ac:dyDescent="0.2">
      <c r="A33" s="633" t="s">
        <v>150</v>
      </c>
      <c r="B33" s="633"/>
      <c r="C33" s="633"/>
      <c r="D33" s="633"/>
      <c r="E33" s="633"/>
      <c r="F33" s="633"/>
      <c r="G33" s="633"/>
      <c r="H33" s="633"/>
      <c r="I33" s="633"/>
      <c r="J33" s="633"/>
      <c r="K33" s="633"/>
    </row>
    <row r="34" spans="1:11" x14ac:dyDescent="0.2">
      <c r="A34" s="632" t="s">
        <v>130</v>
      </c>
      <c r="B34" s="632"/>
      <c r="C34" s="632"/>
      <c r="D34" s="632"/>
      <c r="E34" s="632"/>
      <c r="F34" s="632"/>
      <c r="G34" s="632"/>
      <c r="H34" s="632"/>
      <c r="I34" s="632"/>
      <c r="J34" s="632"/>
      <c r="K34" s="632"/>
    </row>
    <row r="35" spans="1:11" x14ac:dyDescent="0.2">
      <c r="A35" s="2" t="s">
        <v>5</v>
      </c>
    </row>
    <row r="36" spans="1:11" x14ac:dyDescent="0.2">
      <c r="A36" s="4" t="s">
        <v>6</v>
      </c>
    </row>
  </sheetData>
  <mergeCells count="11">
    <mergeCell ref="A1:K1"/>
    <mergeCell ref="C2:D2"/>
    <mergeCell ref="E2:F2"/>
    <mergeCell ref="G2:H2"/>
    <mergeCell ref="I2:J2"/>
    <mergeCell ref="A34:K34"/>
    <mergeCell ref="C4:K4"/>
    <mergeCell ref="C5:K5"/>
    <mergeCell ref="C18:K18"/>
    <mergeCell ref="C19:K19"/>
    <mergeCell ref="A33:K33"/>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2"/>
  <sheetViews>
    <sheetView zoomScaleNormal="100" workbookViewId="0">
      <selection activeCell="K13" sqref="K13"/>
    </sheetView>
  </sheetViews>
  <sheetFormatPr defaultRowHeight="15" x14ac:dyDescent="0.25"/>
  <cols>
    <col min="1" max="1" width="22.7109375" customWidth="1"/>
  </cols>
  <sheetData>
    <row r="1" spans="1:14" ht="30" customHeight="1" thickBot="1" x14ac:dyDescent="0.3">
      <c r="A1" s="634" t="s">
        <v>405</v>
      </c>
      <c r="B1" s="635"/>
      <c r="C1" s="635"/>
      <c r="D1" s="635"/>
      <c r="E1" s="635"/>
      <c r="F1" s="635"/>
      <c r="G1" s="635"/>
      <c r="H1" s="635"/>
      <c r="I1" s="635"/>
      <c r="J1" s="635"/>
      <c r="K1" s="635"/>
      <c r="L1" s="635"/>
      <c r="M1" s="635"/>
      <c r="N1" s="636"/>
    </row>
    <row r="2" spans="1:14" ht="24.75" customHeight="1" x14ac:dyDescent="0.25">
      <c r="A2" s="65" t="s">
        <v>701</v>
      </c>
      <c r="B2" s="637" t="s">
        <v>0</v>
      </c>
      <c r="C2" s="637"/>
      <c r="D2" s="637"/>
      <c r="E2" s="637" t="s">
        <v>2</v>
      </c>
      <c r="F2" s="637"/>
      <c r="G2" s="637"/>
      <c r="H2" s="637" t="s">
        <v>1</v>
      </c>
      <c r="I2" s="637"/>
      <c r="J2" s="637"/>
      <c r="K2" s="637" t="s">
        <v>109</v>
      </c>
      <c r="L2" s="637"/>
      <c r="M2" s="638"/>
      <c r="N2" s="639" t="s">
        <v>4</v>
      </c>
    </row>
    <row r="3" spans="1:14" ht="15" customHeight="1" x14ac:dyDescent="0.25">
      <c r="A3" s="14"/>
      <c r="B3" s="361" t="s">
        <v>7</v>
      </c>
      <c r="C3" s="361" t="s">
        <v>8</v>
      </c>
      <c r="D3" s="361" t="s">
        <v>4</v>
      </c>
      <c r="E3" s="361" t="s">
        <v>7</v>
      </c>
      <c r="F3" s="361" t="s">
        <v>8</v>
      </c>
      <c r="G3" s="361" t="s">
        <v>4</v>
      </c>
      <c r="H3" s="361" t="s">
        <v>7</v>
      </c>
      <c r="I3" s="361" t="s">
        <v>8</v>
      </c>
      <c r="J3" s="361" t="s">
        <v>4</v>
      </c>
      <c r="K3" s="361" t="s">
        <v>7</v>
      </c>
      <c r="L3" s="361" t="s">
        <v>8</v>
      </c>
      <c r="M3" s="363" t="s">
        <v>4</v>
      </c>
      <c r="N3" s="640"/>
    </row>
    <row r="4" spans="1:14" ht="15" customHeight="1" x14ac:dyDescent="0.25">
      <c r="A4" s="430" t="s">
        <v>647</v>
      </c>
      <c r="B4" s="431">
        <v>48.18</v>
      </c>
      <c r="C4" s="431">
        <v>55.16</v>
      </c>
      <c r="D4" s="432">
        <v>51.31</v>
      </c>
      <c r="E4" s="433">
        <v>0</v>
      </c>
      <c r="F4" s="431">
        <v>0</v>
      </c>
      <c r="G4" s="434">
        <v>0</v>
      </c>
      <c r="H4" s="435">
        <v>43.21</v>
      </c>
      <c r="I4" s="431">
        <v>0</v>
      </c>
      <c r="J4" s="431">
        <v>43.21</v>
      </c>
      <c r="K4" s="435">
        <v>10</v>
      </c>
      <c r="L4" s="431">
        <v>0</v>
      </c>
      <c r="M4" s="434">
        <v>9.09</v>
      </c>
      <c r="N4" s="436">
        <v>49.41</v>
      </c>
    </row>
    <row r="5" spans="1:14" ht="15" customHeight="1" x14ac:dyDescent="0.25">
      <c r="A5" s="430" t="s">
        <v>648</v>
      </c>
      <c r="B5" s="431">
        <v>80.349999999999994</v>
      </c>
      <c r="C5" s="431">
        <v>59.26</v>
      </c>
      <c r="D5" s="432">
        <v>73.62</v>
      </c>
      <c r="E5" s="433">
        <v>0</v>
      </c>
      <c r="F5" s="431">
        <v>0</v>
      </c>
      <c r="G5" s="434">
        <v>0</v>
      </c>
      <c r="H5" s="435">
        <v>33.33</v>
      </c>
      <c r="I5" s="431">
        <v>26.47</v>
      </c>
      <c r="J5" s="431">
        <v>27.91</v>
      </c>
      <c r="K5" s="435">
        <v>0</v>
      </c>
      <c r="L5" s="431">
        <v>0</v>
      </c>
      <c r="M5" s="434">
        <v>0</v>
      </c>
      <c r="N5" s="436">
        <v>65.89</v>
      </c>
    </row>
    <row r="6" spans="1:14" x14ac:dyDescent="0.25">
      <c r="A6" s="430" t="s">
        <v>649</v>
      </c>
      <c r="B6" s="437">
        <v>22.5</v>
      </c>
      <c r="C6" s="437">
        <v>0</v>
      </c>
      <c r="D6" s="438">
        <v>22.5</v>
      </c>
      <c r="E6" s="439">
        <v>0</v>
      </c>
      <c r="F6" s="437">
        <v>0</v>
      </c>
      <c r="G6" s="440">
        <v>0</v>
      </c>
      <c r="H6" s="441">
        <v>27.66</v>
      </c>
      <c r="I6" s="437">
        <v>0</v>
      </c>
      <c r="J6" s="437">
        <v>27.66</v>
      </c>
      <c r="K6" s="441">
        <v>0</v>
      </c>
      <c r="L6" s="437">
        <v>33.33</v>
      </c>
      <c r="M6" s="440">
        <v>14.29</v>
      </c>
      <c r="N6" s="442">
        <v>23.88</v>
      </c>
    </row>
    <row r="7" spans="1:14" x14ac:dyDescent="0.25">
      <c r="A7" s="430" t="s">
        <v>650</v>
      </c>
      <c r="B7" s="431">
        <v>29.82</v>
      </c>
      <c r="C7" s="431">
        <v>35</v>
      </c>
      <c r="D7" s="432">
        <v>31.2</v>
      </c>
      <c r="E7" s="433">
        <v>0</v>
      </c>
      <c r="F7" s="431">
        <v>0</v>
      </c>
      <c r="G7" s="434">
        <v>0</v>
      </c>
      <c r="H7" s="435">
        <v>16.670000000000002</v>
      </c>
      <c r="I7" s="431">
        <v>30.77</v>
      </c>
      <c r="J7" s="431">
        <v>25</v>
      </c>
      <c r="K7" s="435">
        <v>0</v>
      </c>
      <c r="L7" s="431">
        <v>0</v>
      </c>
      <c r="M7" s="434">
        <v>0</v>
      </c>
      <c r="N7" s="436">
        <v>30.55</v>
      </c>
    </row>
    <row r="8" spans="1:14" x14ac:dyDescent="0.25">
      <c r="A8" s="430" t="s">
        <v>651</v>
      </c>
      <c r="B8" s="431">
        <v>76.98</v>
      </c>
      <c r="C8" s="431">
        <v>77.14</v>
      </c>
      <c r="D8" s="432">
        <v>77.03</v>
      </c>
      <c r="E8" s="433">
        <v>0</v>
      </c>
      <c r="F8" s="431">
        <v>0</v>
      </c>
      <c r="G8" s="434">
        <v>0</v>
      </c>
      <c r="H8" s="435">
        <v>73.33</v>
      </c>
      <c r="I8" s="431">
        <v>30.38</v>
      </c>
      <c r="J8" s="431">
        <v>42.2</v>
      </c>
      <c r="K8" s="435">
        <v>0</v>
      </c>
      <c r="L8" s="431">
        <v>0</v>
      </c>
      <c r="M8" s="434">
        <v>0</v>
      </c>
      <c r="N8" s="436">
        <v>64.489999999999995</v>
      </c>
    </row>
    <row r="9" spans="1:14" x14ac:dyDescent="0.25">
      <c r="A9" s="430" t="s">
        <v>654</v>
      </c>
      <c r="B9" s="443">
        <v>40.24</v>
      </c>
      <c r="C9" s="443">
        <v>43.56</v>
      </c>
      <c r="D9" s="444">
        <v>42.08</v>
      </c>
      <c r="E9" s="445">
        <v>0</v>
      </c>
      <c r="F9" s="443">
        <v>0</v>
      </c>
      <c r="G9" s="446">
        <v>0</v>
      </c>
      <c r="H9" s="447">
        <v>32.56</v>
      </c>
      <c r="I9" s="443">
        <v>10</v>
      </c>
      <c r="J9" s="443">
        <v>21.69</v>
      </c>
      <c r="K9" s="447">
        <v>0</v>
      </c>
      <c r="L9" s="443">
        <v>0</v>
      </c>
      <c r="M9" s="446">
        <v>0</v>
      </c>
      <c r="N9" s="448">
        <v>34.67</v>
      </c>
    </row>
    <row r="10" spans="1:14" x14ac:dyDescent="0.25">
      <c r="A10" s="430" t="s">
        <v>652</v>
      </c>
      <c r="B10" s="431">
        <v>35.25</v>
      </c>
      <c r="C10" s="431">
        <v>25</v>
      </c>
      <c r="D10" s="432">
        <v>31.84</v>
      </c>
      <c r="E10" s="433">
        <v>14.29</v>
      </c>
      <c r="F10" s="431">
        <v>24.18</v>
      </c>
      <c r="G10" s="434">
        <v>20.41</v>
      </c>
      <c r="H10" s="435">
        <v>20.170000000000002</v>
      </c>
      <c r="I10" s="431">
        <v>9</v>
      </c>
      <c r="J10" s="431">
        <v>15.07</v>
      </c>
      <c r="K10" s="435">
        <v>0</v>
      </c>
      <c r="L10" s="431">
        <v>33.33</v>
      </c>
      <c r="M10" s="434">
        <v>5.88</v>
      </c>
      <c r="N10" s="436">
        <v>26.09</v>
      </c>
    </row>
    <row r="11" spans="1:14" ht="15.75" thickBot="1" x14ac:dyDescent="0.3">
      <c r="A11" s="449" t="s">
        <v>653</v>
      </c>
      <c r="B11" s="431">
        <v>58.08</v>
      </c>
      <c r="C11" s="431">
        <v>69.88</v>
      </c>
      <c r="D11" s="432">
        <v>60.7</v>
      </c>
      <c r="E11" s="433">
        <v>0</v>
      </c>
      <c r="F11" s="431">
        <v>0</v>
      </c>
      <c r="G11" s="434">
        <v>0</v>
      </c>
      <c r="H11" s="435">
        <v>21.05</v>
      </c>
      <c r="I11" s="431">
        <v>0</v>
      </c>
      <c r="J11" s="431">
        <v>19.670000000000002</v>
      </c>
      <c r="K11" s="435">
        <v>0</v>
      </c>
      <c r="L11" s="431">
        <v>0</v>
      </c>
      <c r="M11" s="434">
        <v>0</v>
      </c>
      <c r="N11" s="436">
        <v>54.07</v>
      </c>
    </row>
    <row r="12" spans="1:14" ht="15.75" thickBot="1" x14ac:dyDescent="0.3">
      <c r="A12" s="450" t="s">
        <v>100</v>
      </c>
      <c r="B12" s="451">
        <v>47.78</v>
      </c>
      <c r="C12" s="451">
        <v>47.81</v>
      </c>
      <c r="D12" s="452">
        <v>47.79</v>
      </c>
      <c r="E12" s="453">
        <v>14.29</v>
      </c>
      <c r="F12" s="451">
        <v>24.18</v>
      </c>
      <c r="G12" s="454">
        <v>20.41</v>
      </c>
      <c r="H12" s="455">
        <v>31.19</v>
      </c>
      <c r="I12" s="451">
        <v>19.079999999999998</v>
      </c>
      <c r="J12" s="451">
        <v>26.2</v>
      </c>
      <c r="K12" s="455">
        <v>2.27</v>
      </c>
      <c r="L12" s="451">
        <v>14.29</v>
      </c>
      <c r="M12" s="454">
        <v>5.17</v>
      </c>
      <c r="N12" s="456">
        <v>41.67</v>
      </c>
    </row>
    <row r="14" spans="1:14" ht="14.45" customHeight="1" x14ac:dyDescent="0.25">
      <c r="A14" s="633" t="s">
        <v>468</v>
      </c>
      <c r="B14" s="633"/>
      <c r="C14" s="633"/>
      <c r="D14" s="633"/>
      <c r="E14" s="633"/>
      <c r="F14" s="633"/>
      <c r="G14" s="633"/>
      <c r="H14" s="633"/>
      <c r="I14" s="633"/>
      <c r="J14" s="633"/>
      <c r="K14" s="633"/>
      <c r="L14" s="633"/>
      <c r="M14" s="633"/>
      <c r="N14" s="633"/>
    </row>
    <row r="15" spans="1:14" x14ac:dyDescent="0.25">
      <c r="A15" s="626" t="s">
        <v>469</v>
      </c>
      <c r="B15" s="626"/>
      <c r="C15" s="626"/>
      <c r="D15" s="626"/>
      <c r="E15" s="626"/>
      <c r="F15" s="626"/>
      <c r="G15" s="626"/>
      <c r="H15" s="626"/>
      <c r="I15" s="626"/>
      <c r="J15" s="626"/>
      <c r="K15" s="626"/>
      <c r="L15" s="626"/>
      <c r="M15" s="626"/>
      <c r="N15" s="626"/>
    </row>
    <row r="16" spans="1:14" ht="30" customHeight="1" x14ac:dyDescent="0.25">
      <c r="A16" s="633" t="s">
        <v>151</v>
      </c>
      <c r="B16" s="633"/>
      <c r="C16" s="633"/>
      <c r="D16" s="633"/>
      <c r="E16" s="633"/>
      <c r="F16" s="633"/>
      <c r="G16" s="633"/>
      <c r="H16" s="633"/>
      <c r="I16" s="633"/>
      <c r="J16" s="633"/>
      <c r="K16" s="633"/>
      <c r="L16" s="633"/>
      <c r="M16" s="633"/>
      <c r="N16" s="633"/>
    </row>
    <row r="17" spans="1:14" x14ac:dyDescent="0.25">
      <c r="A17" s="2" t="s">
        <v>5</v>
      </c>
      <c r="B17" s="362"/>
      <c r="C17" s="362"/>
      <c r="D17" s="362"/>
      <c r="E17" s="362"/>
      <c r="F17" s="362"/>
      <c r="G17" s="362"/>
      <c r="H17" s="362"/>
      <c r="I17" s="362"/>
      <c r="J17" s="362"/>
      <c r="K17" s="362"/>
      <c r="L17" s="362"/>
      <c r="M17" s="362"/>
      <c r="N17" s="362"/>
    </row>
    <row r="18" spans="1:14" x14ac:dyDescent="0.25">
      <c r="A18" s="4" t="s">
        <v>6</v>
      </c>
      <c r="B18" s="362"/>
      <c r="C18" s="362"/>
      <c r="D18" s="362"/>
      <c r="E18" s="362"/>
      <c r="F18" s="362"/>
      <c r="G18" s="362"/>
      <c r="H18" s="362"/>
      <c r="I18" s="362"/>
      <c r="J18" s="362"/>
      <c r="K18" s="362"/>
      <c r="L18" s="362"/>
      <c r="M18" s="362"/>
      <c r="N18" s="362"/>
    </row>
    <row r="19" spans="1:14" x14ac:dyDescent="0.25">
      <c r="A19" s="633" t="s">
        <v>148</v>
      </c>
      <c r="B19" s="633"/>
      <c r="C19" s="633"/>
      <c r="D19" s="633"/>
      <c r="E19" s="633"/>
      <c r="F19" s="633"/>
      <c r="G19" s="633"/>
      <c r="H19" s="633"/>
      <c r="I19" s="633"/>
      <c r="J19" s="633"/>
      <c r="K19" s="633"/>
      <c r="L19" s="633"/>
      <c r="M19" s="633"/>
      <c r="N19" s="633"/>
    </row>
    <row r="20" spans="1:14" x14ac:dyDescent="0.25">
      <c r="A20" s="362"/>
      <c r="B20" s="362"/>
      <c r="C20" s="362"/>
      <c r="D20" s="362"/>
      <c r="E20" s="362"/>
      <c r="F20" s="362"/>
      <c r="G20" s="362"/>
      <c r="H20" s="362"/>
      <c r="I20" s="362"/>
      <c r="J20" s="362"/>
      <c r="K20" s="362"/>
      <c r="L20" s="362"/>
      <c r="M20" s="362"/>
      <c r="N20" s="362"/>
    </row>
    <row r="21" spans="1:14" x14ac:dyDescent="0.25">
      <c r="A21" s="145" t="s">
        <v>110</v>
      </c>
      <c r="B21" s="1"/>
      <c r="C21" s="1"/>
      <c r="D21" s="1"/>
      <c r="E21" s="1"/>
      <c r="F21" s="1"/>
      <c r="G21" s="1"/>
      <c r="H21" s="1"/>
      <c r="I21" s="1"/>
      <c r="J21" s="1"/>
      <c r="K21" s="1"/>
      <c r="L21" s="1"/>
      <c r="M21" s="1"/>
      <c r="N21" s="1"/>
    </row>
    <row r="22" spans="1:14" x14ac:dyDescent="0.25">
      <c r="A22" s="621" t="s">
        <v>695</v>
      </c>
      <c r="B22" s="621"/>
      <c r="C22" s="621"/>
      <c r="D22" s="621"/>
      <c r="E22" s="621"/>
      <c r="F22" s="621"/>
      <c r="G22" s="621"/>
      <c r="H22" s="621"/>
      <c r="I22" s="621"/>
      <c r="J22" s="621"/>
      <c r="K22" s="621"/>
      <c r="L22" s="621"/>
      <c r="M22" s="621"/>
      <c r="N22" s="621"/>
    </row>
  </sheetData>
  <mergeCells count="11">
    <mergeCell ref="A19:N19"/>
    <mergeCell ref="A22:N22"/>
    <mergeCell ref="A1:N1"/>
    <mergeCell ref="A16:N16"/>
    <mergeCell ref="B2:D2"/>
    <mergeCell ref="E2:G2"/>
    <mergeCell ref="H2:J2"/>
    <mergeCell ref="K2:M2"/>
    <mergeCell ref="N2:N3"/>
    <mergeCell ref="A14:N14"/>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41" t="s">
        <v>408</v>
      </c>
      <c r="B1" s="642"/>
      <c r="C1" s="643"/>
    </row>
    <row r="2" spans="1:3" ht="39.950000000000003" customHeight="1" x14ac:dyDescent="0.2">
      <c r="A2" s="489" t="s">
        <v>645</v>
      </c>
      <c r="B2" s="8"/>
      <c r="C2" s="36"/>
    </row>
    <row r="3" spans="1:3" ht="15" customHeight="1" x14ac:dyDescent="0.2">
      <c r="A3" s="15" t="s">
        <v>41</v>
      </c>
      <c r="B3" s="364" t="s">
        <v>42</v>
      </c>
      <c r="C3" s="172" t="s">
        <v>114</v>
      </c>
    </row>
    <row r="4" spans="1:3" ht="15" customHeight="1" x14ac:dyDescent="0.2">
      <c r="A4" s="144" t="s">
        <v>59</v>
      </c>
      <c r="B4" s="180">
        <v>96</v>
      </c>
      <c r="C4" s="457">
        <v>7828.33</v>
      </c>
    </row>
    <row r="5" spans="1:3" ht="30" customHeight="1" x14ac:dyDescent="0.2">
      <c r="A5" s="144" t="s">
        <v>60</v>
      </c>
      <c r="B5" s="180"/>
      <c r="C5" s="457"/>
    </row>
    <row r="6" spans="1:3" ht="30" customHeight="1" x14ac:dyDescent="0.2">
      <c r="A6" s="144" t="s">
        <v>61</v>
      </c>
      <c r="B6" s="180">
        <v>191</v>
      </c>
      <c r="C6" s="457">
        <v>27290.01</v>
      </c>
    </row>
    <row r="7" spans="1:3" ht="15" customHeight="1" x14ac:dyDescent="0.2">
      <c r="A7" s="144" t="s">
        <v>62</v>
      </c>
      <c r="B7" s="180">
        <v>19</v>
      </c>
      <c r="C7" s="457">
        <v>11500</v>
      </c>
    </row>
    <row r="8" spans="1:3" ht="15" customHeight="1" x14ac:dyDescent="0.2">
      <c r="A8" s="144" t="s">
        <v>68</v>
      </c>
      <c r="B8" s="180">
        <v>22</v>
      </c>
      <c r="C8" s="457">
        <v>25550</v>
      </c>
    </row>
    <row r="9" spans="1:3" ht="15" customHeight="1" x14ac:dyDescent="0.2">
      <c r="A9" s="144" t="s">
        <v>63</v>
      </c>
      <c r="B9" s="180">
        <v>3183</v>
      </c>
      <c r="C9" s="457">
        <v>9622.1200000000008</v>
      </c>
    </row>
    <row r="10" spans="1:3" ht="15" customHeight="1" x14ac:dyDescent="0.2">
      <c r="A10" s="188" t="s">
        <v>69</v>
      </c>
      <c r="B10" s="180">
        <v>1662</v>
      </c>
      <c r="C10" s="457">
        <v>8509.59</v>
      </c>
    </row>
    <row r="11" spans="1:3" ht="15" customHeight="1" x14ac:dyDescent="0.2">
      <c r="A11" s="144" t="s">
        <v>64</v>
      </c>
      <c r="B11" s="180">
        <v>104</v>
      </c>
      <c r="C11" s="457">
        <v>55365.64</v>
      </c>
    </row>
    <row r="12" spans="1:3" ht="15" customHeight="1" x14ac:dyDescent="0.2">
      <c r="A12" s="144" t="s">
        <v>65</v>
      </c>
      <c r="B12" s="180">
        <v>1</v>
      </c>
      <c r="C12" s="457">
        <v>181104</v>
      </c>
    </row>
    <row r="13" spans="1:3" ht="15" customHeight="1" x14ac:dyDescent="0.2">
      <c r="A13" s="144" t="s">
        <v>66</v>
      </c>
      <c r="B13" s="180">
        <v>181</v>
      </c>
      <c r="C13" s="457">
        <v>96268.13</v>
      </c>
    </row>
    <row r="14" spans="1:3" ht="15" customHeight="1" x14ac:dyDescent="0.2">
      <c r="A14" s="144" t="s">
        <v>67</v>
      </c>
      <c r="B14" s="180"/>
      <c r="C14" s="204"/>
    </row>
    <row r="15" spans="1:3" ht="15" customHeight="1" thickBot="1" x14ac:dyDescent="0.25">
      <c r="A15" s="21" t="s">
        <v>486</v>
      </c>
      <c r="B15" s="22">
        <f>SUM(B4:B9,B11:B14)</f>
        <v>3797</v>
      </c>
      <c r="C15" s="458">
        <f>((C4*B4)+(C5*B5)+(C6*B6)+(C7*B7)+(C8*B8)+(C9*B9)+(C11*B11)+(C12*B12)+(C13*B13)+(C14*B14))/B15</f>
        <v>15995.623292072689</v>
      </c>
    </row>
    <row r="16" spans="1:3" ht="15" customHeight="1" x14ac:dyDescent="0.2">
      <c r="A16" s="1"/>
      <c r="B16" s="1"/>
      <c r="C16" s="1"/>
    </row>
    <row r="17" spans="1:3" ht="15" customHeight="1" x14ac:dyDescent="0.2">
      <c r="A17" s="114" t="s">
        <v>135</v>
      </c>
      <c r="B17" s="1"/>
      <c r="C17" s="1"/>
    </row>
    <row r="18" spans="1:3" ht="39" customHeight="1" x14ac:dyDescent="0.2">
      <c r="A18" s="644" t="s">
        <v>155</v>
      </c>
      <c r="B18" s="644"/>
      <c r="C18" s="644"/>
    </row>
    <row r="19" spans="1:3" ht="30" customHeight="1" x14ac:dyDescent="0.2">
      <c r="A19" s="644" t="s">
        <v>487</v>
      </c>
      <c r="B19" s="644"/>
      <c r="C19" s="644"/>
    </row>
    <row r="20" spans="1:3" ht="38.25" customHeight="1" x14ac:dyDescent="0.2">
      <c r="A20" s="632" t="s">
        <v>136</v>
      </c>
      <c r="B20" s="632"/>
      <c r="C20" s="63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52"/>
  <sheetViews>
    <sheetView topLeftCell="A118" zoomScaleNormal="100" workbookViewId="0">
      <selection activeCell="C134" sqref="C134:K14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647" t="s">
        <v>406</v>
      </c>
      <c r="B1" s="584"/>
      <c r="C1" s="584"/>
      <c r="D1" s="584"/>
      <c r="E1" s="584"/>
      <c r="F1" s="584"/>
      <c r="G1" s="584"/>
      <c r="H1" s="584"/>
      <c r="I1" s="584"/>
      <c r="J1" s="585"/>
      <c r="K1" s="586"/>
    </row>
    <row r="2" spans="1:11" s="5" customFormat="1" ht="38.25" customHeight="1" x14ac:dyDescent="0.2">
      <c r="A2" s="649" t="s">
        <v>645</v>
      </c>
      <c r="B2" s="44"/>
      <c r="C2" s="648" t="s">
        <v>0</v>
      </c>
      <c r="D2" s="648"/>
      <c r="E2" s="648" t="s">
        <v>2</v>
      </c>
      <c r="F2" s="648"/>
      <c r="G2" s="648" t="s">
        <v>1</v>
      </c>
      <c r="H2" s="648"/>
      <c r="I2" s="645" t="s">
        <v>3</v>
      </c>
      <c r="J2" s="646"/>
      <c r="K2" s="45" t="s">
        <v>4</v>
      </c>
    </row>
    <row r="3" spans="1:11" s="5" customFormat="1" ht="15.75" customHeight="1" thickBot="1" x14ac:dyDescent="0.25">
      <c r="A3" s="650"/>
      <c r="B3" s="39"/>
      <c r="C3" s="40" t="s">
        <v>7</v>
      </c>
      <c r="D3" s="40" t="s">
        <v>8</v>
      </c>
      <c r="E3" s="40" t="s">
        <v>7</v>
      </c>
      <c r="F3" s="40" t="s">
        <v>8</v>
      </c>
      <c r="G3" s="40" t="s">
        <v>7</v>
      </c>
      <c r="H3" s="40" t="s">
        <v>8</v>
      </c>
      <c r="I3" s="106" t="s">
        <v>7</v>
      </c>
      <c r="J3" s="106" t="s">
        <v>8</v>
      </c>
      <c r="K3" s="35"/>
    </row>
    <row r="4" spans="1:11" s="5" customFormat="1" x14ac:dyDescent="0.2">
      <c r="A4" s="222" t="s">
        <v>647</v>
      </c>
      <c r="B4" s="405"/>
      <c r="C4" s="629"/>
      <c r="D4" s="630"/>
      <c r="E4" s="630"/>
      <c r="F4" s="630"/>
      <c r="G4" s="630"/>
      <c r="H4" s="630"/>
      <c r="I4" s="630"/>
      <c r="J4" s="630"/>
      <c r="K4" s="631"/>
    </row>
    <row r="5" spans="1:11" s="5" customFormat="1" x14ac:dyDescent="0.2">
      <c r="A5" s="273" t="s">
        <v>545</v>
      </c>
      <c r="B5" s="274" t="s">
        <v>544</v>
      </c>
      <c r="C5" s="598"/>
      <c r="D5" s="599"/>
      <c r="E5" s="599"/>
      <c r="F5" s="599"/>
      <c r="G5" s="599"/>
      <c r="H5" s="599"/>
      <c r="I5" s="599"/>
      <c r="J5" s="599"/>
      <c r="K5" s="600"/>
    </row>
    <row r="6" spans="1:11" s="5" customFormat="1" x14ac:dyDescent="0.2">
      <c r="A6" s="150" t="s">
        <v>559</v>
      </c>
      <c r="B6" s="275" t="s">
        <v>546</v>
      </c>
      <c r="C6" s="384"/>
      <c r="D6" s="384"/>
      <c r="E6" s="384"/>
      <c r="F6" s="384"/>
      <c r="G6" s="384"/>
      <c r="H6" s="384"/>
      <c r="I6" s="406"/>
      <c r="J6" s="407"/>
      <c r="K6" s="385"/>
    </row>
    <row r="7" spans="1:11" s="5" customFormat="1" x14ac:dyDescent="0.2">
      <c r="A7" s="150" t="s">
        <v>560</v>
      </c>
      <c r="B7" s="275" t="s">
        <v>547</v>
      </c>
      <c r="C7" s="384"/>
      <c r="D7" s="384"/>
      <c r="E7" s="384"/>
      <c r="F7" s="384"/>
      <c r="G7" s="384"/>
      <c r="H7" s="384"/>
      <c r="I7" s="406"/>
      <c r="J7" s="406"/>
      <c r="K7" s="385"/>
    </row>
    <row r="8" spans="1:11" s="5" customFormat="1" x14ac:dyDescent="0.2">
      <c r="A8" s="150" t="s">
        <v>561</v>
      </c>
      <c r="B8" s="275" t="s">
        <v>548</v>
      </c>
      <c r="C8" s="384"/>
      <c r="D8" s="384"/>
      <c r="E8" s="384"/>
      <c r="F8" s="384"/>
      <c r="G8" s="384"/>
      <c r="H8" s="384"/>
      <c r="I8" s="406"/>
      <c r="J8" s="406"/>
      <c r="K8" s="385"/>
    </row>
    <row r="9" spans="1:11" s="5" customFormat="1" x14ac:dyDescent="0.2">
      <c r="A9" s="286" t="s">
        <v>562</v>
      </c>
      <c r="B9" s="275" t="s">
        <v>549</v>
      </c>
      <c r="C9" s="459">
        <v>17</v>
      </c>
      <c r="D9" s="459">
        <v>6</v>
      </c>
      <c r="E9" s="395"/>
      <c r="F9" s="395"/>
      <c r="G9" s="395">
        <v>25</v>
      </c>
      <c r="H9" s="395"/>
      <c r="I9" s="395"/>
      <c r="J9" s="395"/>
      <c r="K9" s="385">
        <f>SUM(C9:J9)</f>
        <v>48</v>
      </c>
    </row>
    <row r="10" spans="1:11" s="5" customFormat="1" x14ac:dyDescent="0.2">
      <c r="A10" s="150" t="s">
        <v>563</v>
      </c>
      <c r="B10" s="275" t="s">
        <v>550</v>
      </c>
      <c r="C10" s="459">
        <v>56</v>
      </c>
      <c r="D10" s="459">
        <v>27</v>
      </c>
      <c r="E10" s="395"/>
      <c r="F10" s="395"/>
      <c r="G10" s="395">
        <v>36</v>
      </c>
      <c r="H10" s="395"/>
      <c r="I10" s="395"/>
      <c r="J10" s="395"/>
      <c r="K10" s="385">
        <f>SUM(C10:J10)</f>
        <v>119</v>
      </c>
    </row>
    <row r="11" spans="1:11" s="5" customFormat="1" x14ac:dyDescent="0.2">
      <c r="A11" s="150" t="s">
        <v>564</v>
      </c>
      <c r="B11" s="275" t="s">
        <v>551</v>
      </c>
      <c r="C11" s="384"/>
      <c r="D11" s="384"/>
      <c r="E11" s="384"/>
      <c r="F11" s="384"/>
      <c r="G11" s="384"/>
      <c r="H11" s="384"/>
      <c r="I11" s="406"/>
      <c r="J11" s="406"/>
      <c r="K11" s="385"/>
    </row>
    <row r="12" spans="1:11" s="5" customFormat="1" x14ac:dyDescent="0.2">
      <c r="A12" s="150" t="s">
        <v>558</v>
      </c>
      <c r="B12" s="275" t="s">
        <v>552</v>
      </c>
      <c r="C12" s="384"/>
      <c r="D12" s="384"/>
      <c r="E12" s="384"/>
      <c r="F12" s="384"/>
      <c r="G12" s="384"/>
      <c r="H12" s="384"/>
      <c r="I12" s="406"/>
      <c r="J12" s="406"/>
      <c r="K12" s="385"/>
    </row>
    <row r="13" spans="1:11" s="5" customFormat="1" x14ac:dyDescent="0.2">
      <c r="A13" s="150" t="s">
        <v>565</v>
      </c>
      <c r="B13" s="275" t="s">
        <v>553</v>
      </c>
      <c r="C13" s="384"/>
      <c r="D13" s="384"/>
      <c r="E13" s="384"/>
      <c r="F13" s="384"/>
      <c r="G13" s="384"/>
      <c r="H13" s="384"/>
      <c r="I13" s="406"/>
      <c r="J13" s="406"/>
      <c r="K13" s="385"/>
    </row>
    <row r="14" spans="1:11" s="5" customFormat="1" x14ac:dyDescent="0.2">
      <c r="A14" s="150" t="s">
        <v>566</v>
      </c>
      <c r="B14" s="275" t="s">
        <v>554</v>
      </c>
      <c r="C14" s="384"/>
      <c r="D14" s="384"/>
      <c r="E14" s="384"/>
      <c r="F14" s="384"/>
      <c r="G14" s="384"/>
      <c r="H14" s="384"/>
      <c r="I14" s="406"/>
      <c r="J14" s="406"/>
      <c r="K14" s="385"/>
    </row>
    <row r="15" spans="1:11" s="5" customFormat="1" x14ac:dyDescent="0.2">
      <c r="A15" s="150" t="s">
        <v>567</v>
      </c>
      <c r="B15" s="275" t="s">
        <v>555</v>
      </c>
      <c r="C15" s="459">
        <v>33</v>
      </c>
      <c r="D15" s="459">
        <v>36</v>
      </c>
      <c r="E15" s="395"/>
      <c r="F15" s="395"/>
      <c r="G15" s="395">
        <v>23</v>
      </c>
      <c r="H15" s="395"/>
      <c r="I15" s="395"/>
      <c r="J15" s="395"/>
      <c r="K15" s="385">
        <f>SUM(C15:J15)</f>
        <v>92</v>
      </c>
    </row>
    <row r="16" spans="1:11" s="5" customFormat="1" x14ac:dyDescent="0.2">
      <c r="A16" s="150" t="s">
        <v>557</v>
      </c>
      <c r="B16" s="275" t="s">
        <v>556</v>
      </c>
      <c r="C16" s="384"/>
      <c r="D16" s="384"/>
      <c r="E16" s="384"/>
      <c r="F16" s="384"/>
      <c r="G16" s="384"/>
      <c r="H16" s="384"/>
      <c r="I16" s="406"/>
      <c r="J16" s="407"/>
      <c r="K16" s="385"/>
    </row>
    <row r="17" spans="1:11" s="5" customFormat="1" ht="12.95" customHeight="1" x14ac:dyDescent="0.2">
      <c r="A17" s="276" t="s">
        <v>98</v>
      </c>
      <c r="B17" s="277" t="s">
        <v>99</v>
      </c>
      <c r="C17" s="461">
        <f>SUM(C9:C16)</f>
        <v>106</v>
      </c>
      <c r="D17" s="461">
        <f>SUM(D9:D16)</f>
        <v>69</v>
      </c>
      <c r="E17" s="461"/>
      <c r="F17" s="461"/>
      <c r="G17" s="461">
        <f>SUM(G9:G16)</f>
        <v>84</v>
      </c>
      <c r="H17" s="461"/>
      <c r="I17" s="461"/>
      <c r="J17" s="461"/>
      <c r="K17" s="385">
        <f>SUM(K9:K16)</f>
        <v>259</v>
      </c>
    </row>
    <row r="18" spans="1:11" s="5" customFormat="1" ht="15" customHeight="1" x14ac:dyDescent="0.2">
      <c r="A18" s="286" t="s">
        <v>679</v>
      </c>
      <c r="B18" s="287" t="s">
        <v>99</v>
      </c>
      <c r="C18" s="395">
        <v>83</v>
      </c>
      <c r="D18" s="395">
        <v>56</v>
      </c>
      <c r="E18" s="395"/>
      <c r="F18" s="395"/>
      <c r="G18" s="395">
        <v>66</v>
      </c>
      <c r="H18" s="395"/>
      <c r="I18" s="395"/>
      <c r="J18" s="395"/>
      <c r="K18" s="413">
        <f>SUM(C18:J18)</f>
        <v>205</v>
      </c>
    </row>
    <row r="19" spans="1:11" s="5" customFormat="1" ht="15" customHeight="1" x14ac:dyDescent="0.2">
      <c r="A19" s="286" t="s">
        <v>680</v>
      </c>
      <c r="B19" s="287" t="s">
        <v>99</v>
      </c>
      <c r="C19" s="395">
        <v>1</v>
      </c>
      <c r="D19" s="395"/>
      <c r="E19" s="395"/>
      <c r="F19" s="395"/>
      <c r="G19" s="395">
        <v>1</v>
      </c>
      <c r="H19" s="395"/>
      <c r="I19" s="395"/>
      <c r="J19" s="395"/>
      <c r="K19" s="413">
        <f>SUM(C19:J19)</f>
        <v>2</v>
      </c>
    </row>
    <row r="20" spans="1:11" s="5" customFormat="1" x14ac:dyDescent="0.2">
      <c r="A20" s="237" t="s">
        <v>655</v>
      </c>
      <c r="B20" s="288"/>
      <c r="C20" s="598"/>
      <c r="D20" s="599"/>
      <c r="E20" s="599"/>
      <c r="F20" s="599"/>
      <c r="G20" s="599"/>
      <c r="H20" s="599"/>
      <c r="I20" s="599"/>
      <c r="J20" s="599"/>
      <c r="K20" s="596"/>
    </row>
    <row r="21" spans="1:11" s="2" customFormat="1" x14ac:dyDescent="0.2">
      <c r="A21" s="273" t="s">
        <v>545</v>
      </c>
      <c r="B21" s="274" t="s">
        <v>544</v>
      </c>
      <c r="C21" s="289"/>
      <c r="D21" s="290"/>
      <c r="E21" s="290"/>
      <c r="F21" s="290"/>
      <c r="G21" s="290"/>
      <c r="H21" s="290"/>
      <c r="I21" s="290"/>
      <c r="J21" s="290"/>
      <c r="K21" s="291"/>
    </row>
    <row r="22" spans="1:11" ht="15" customHeight="1" x14ac:dyDescent="0.2">
      <c r="A22" s="150" t="s">
        <v>559</v>
      </c>
      <c r="B22" s="275" t="s">
        <v>546</v>
      </c>
      <c r="C22" s="138"/>
      <c r="D22" s="138"/>
      <c r="E22" s="138"/>
      <c r="F22" s="138"/>
      <c r="G22" s="138"/>
      <c r="H22" s="138"/>
      <c r="I22" s="123"/>
      <c r="J22" s="123"/>
      <c r="K22" s="137"/>
    </row>
    <row r="23" spans="1:11" x14ac:dyDescent="0.2">
      <c r="A23" s="150" t="s">
        <v>560</v>
      </c>
      <c r="B23" s="275" t="s">
        <v>547</v>
      </c>
      <c r="C23" s="384"/>
      <c r="D23" s="384"/>
      <c r="E23" s="384"/>
      <c r="F23" s="384"/>
      <c r="G23" s="384"/>
      <c r="H23" s="384"/>
      <c r="I23" s="406"/>
      <c r="J23" s="406"/>
      <c r="K23" s="385"/>
    </row>
    <row r="24" spans="1:11" x14ac:dyDescent="0.2">
      <c r="A24" s="150" t="s">
        <v>561</v>
      </c>
      <c r="B24" s="275" t="s">
        <v>548</v>
      </c>
      <c r="C24" s="384"/>
      <c r="D24" s="384"/>
      <c r="E24" s="384"/>
      <c r="F24" s="384"/>
      <c r="G24" s="384"/>
      <c r="H24" s="384"/>
      <c r="I24" s="406"/>
      <c r="J24" s="406"/>
      <c r="K24" s="385"/>
    </row>
    <row r="25" spans="1:11" x14ac:dyDescent="0.2">
      <c r="A25" s="150" t="s">
        <v>562</v>
      </c>
      <c r="B25" s="275" t="s">
        <v>549</v>
      </c>
      <c r="C25" s="384"/>
      <c r="D25" s="384"/>
      <c r="E25" s="384"/>
      <c r="F25" s="384"/>
      <c r="G25" s="384"/>
      <c r="H25" s="384"/>
      <c r="I25" s="406"/>
      <c r="J25" s="406"/>
      <c r="K25" s="385"/>
    </row>
    <row r="26" spans="1:11" x14ac:dyDescent="0.2">
      <c r="A26" s="150" t="s">
        <v>563</v>
      </c>
      <c r="B26" s="275" t="s">
        <v>550</v>
      </c>
      <c r="C26" s="384"/>
      <c r="D26" s="384"/>
      <c r="E26" s="384"/>
      <c r="F26" s="384"/>
      <c r="G26" s="384"/>
      <c r="H26" s="384"/>
      <c r="I26" s="406"/>
      <c r="J26" s="406"/>
      <c r="K26" s="385"/>
    </row>
    <row r="27" spans="1:11" x14ac:dyDescent="0.2">
      <c r="A27" s="150" t="s">
        <v>564</v>
      </c>
      <c r="B27" s="275" t="s">
        <v>551</v>
      </c>
      <c r="C27" s="384"/>
      <c r="D27" s="384"/>
      <c r="E27" s="384"/>
      <c r="F27" s="384"/>
      <c r="G27" s="384"/>
      <c r="H27" s="384"/>
      <c r="I27" s="406"/>
      <c r="J27" s="406"/>
      <c r="K27" s="385"/>
    </row>
    <row r="28" spans="1:11" x14ac:dyDescent="0.2">
      <c r="A28" s="150" t="s">
        <v>558</v>
      </c>
      <c r="B28" s="275" t="s">
        <v>552</v>
      </c>
      <c r="C28" s="384"/>
      <c r="D28" s="384"/>
      <c r="E28" s="384"/>
      <c r="F28" s="384"/>
      <c r="G28" s="384"/>
      <c r="H28" s="384"/>
      <c r="I28" s="406"/>
      <c r="J28" s="406"/>
      <c r="K28" s="385"/>
    </row>
    <row r="29" spans="1:11" x14ac:dyDescent="0.2">
      <c r="A29" s="150" t="s">
        <v>565</v>
      </c>
      <c r="B29" s="275" t="s">
        <v>553</v>
      </c>
      <c r="C29" s="459">
        <v>14</v>
      </c>
      <c r="D29" s="459">
        <v>9</v>
      </c>
      <c r="E29" s="395"/>
      <c r="F29" s="395"/>
      <c r="G29" s="395">
        <v>4</v>
      </c>
      <c r="H29" s="395">
        <v>13</v>
      </c>
      <c r="I29" s="395"/>
      <c r="J29" s="395">
        <v>1</v>
      </c>
      <c r="K29" s="385">
        <f>SUM(C29:J29)</f>
        <v>41</v>
      </c>
    </row>
    <row r="30" spans="1:11" x14ac:dyDescent="0.2">
      <c r="A30" s="150" t="s">
        <v>566</v>
      </c>
      <c r="B30" s="275" t="s">
        <v>554</v>
      </c>
      <c r="C30" s="384"/>
      <c r="D30" s="384"/>
      <c r="E30" s="384"/>
      <c r="F30" s="384"/>
      <c r="G30" s="384"/>
      <c r="H30" s="384"/>
      <c r="I30" s="406"/>
      <c r="J30" s="406"/>
      <c r="K30" s="385"/>
    </row>
    <row r="31" spans="1:11" x14ac:dyDescent="0.2">
      <c r="A31" s="150" t="s">
        <v>567</v>
      </c>
      <c r="B31" s="275" t="s">
        <v>555</v>
      </c>
      <c r="C31" s="384"/>
      <c r="D31" s="384"/>
      <c r="E31" s="384"/>
      <c r="F31" s="384"/>
      <c r="G31" s="384"/>
      <c r="H31" s="384"/>
      <c r="I31" s="406"/>
      <c r="J31" s="406"/>
      <c r="K31" s="399"/>
    </row>
    <row r="32" spans="1:11" x14ac:dyDescent="0.2">
      <c r="A32" s="150" t="s">
        <v>557</v>
      </c>
      <c r="B32" s="275" t="s">
        <v>556</v>
      </c>
      <c r="C32" s="384"/>
      <c r="D32" s="384"/>
      <c r="E32" s="384"/>
      <c r="F32" s="384"/>
      <c r="G32" s="384"/>
      <c r="H32" s="384"/>
      <c r="I32" s="406"/>
      <c r="J32" s="406"/>
      <c r="K32" s="399"/>
    </row>
    <row r="33" spans="1:11" x14ac:dyDescent="0.2">
      <c r="A33" s="276" t="s">
        <v>98</v>
      </c>
      <c r="B33" s="277" t="s">
        <v>99</v>
      </c>
      <c r="C33" s="410">
        <f>SUM(C29:C32)</f>
        <v>14</v>
      </c>
      <c r="D33" s="410">
        <f>SUM(D29:D32)</f>
        <v>9</v>
      </c>
      <c r="E33" s="410"/>
      <c r="F33" s="410"/>
      <c r="G33" s="410">
        <f>SUM(G29:G32)</f>
        <v>4</v>
      </c>
      <c r="H33" s="410">
        <f>SUM(H29:H32)</f>
        <v>13</v>
      </c>
      <c r="I33" s="410"/>
      <c r="J33" s="410">
        <f>SUM(J29:J32)</f>
        <v>1</v>
      </c>
      <c r="K33" s="462">
        <f>SUM(C33:J33)</f>
        <v>41</v>
      </c>
    </row>
    <row r="34" spans="1:11" ht="15" customHeight="1" x14ac:dyDescent="0.2">
      <c r="A34" s="286" t="s">
        <v>681</v>
      </c>
      <c r="B34" s="287" t="s">
        <v>99</v>
      </c>
      <c r="C34" s="395">
        <v>1</v>
      </c>
      <c r="D34" s="395">
        <v>1</v>
      </c>
      <c r="E34" s="395"/>
      <c r="F34" s="395"/>
      <c r="G34" s="395"/>
      <c r="H34" s="395">
        <v>2</v>
      </c>
      <c r="I34" s="395"/>
      <c r="J34" s="395">
        <v>1</v>
      </c>
      <c r="K34" s="385">
        <f>SUM(C34:J34)</f>
        <v>5</v>
      </c>
    </row>
    <row r="35" spans="1:11" ht="15" customHeight="1" x14ac:dyDescent="0.2">
      <c r="A35" s="286" t="s">
        <v>682</v>
      </c>
      <c r="B35" s="287" t="s">
        <v>99</v>
      </c>
      <c r="C35" s="463"/>
      <c r="D35" s="463"/>
      <c r="E35" s="463"/>
      <c r="F35" s="463"/>
      <c r="G35" s="463"/>
      <c r="H35" s="463"/>
      <c r="I35" s="463"/>
      <c r="J35" s="463"/>
      <c r="K35" s="137"/>
    </row>
    <row r="36" spans="1:11" ht="15" customHeight="1" x14ac:dyDescent="0.2">
      <c r="A36" s="237" t="s">
        <v>649</v>
      </c>
      <c r="B36" s="288"/>
      <c r="C36" s="594"/>
      <c r="D36" s="595"/>
      <c r="E36" s="595"/>
      <c r="F36" s="595"/>
      <c r="G36" s="595"/>
      <c r="H36" s="595"/>
      <c r="I36" s="595"/>
      <c r="J36" s="595"/>
      <c r="K36" s="596"/>
    </row>
    <row r="37" spans="1:11" x14ac:dyDescent="0.2">
      <c r="A37" s="273" t="s">
        <v>545</v>
      </c>
      <c r="B37" s="274" t="s">
        <v>544</v>
      </c>
      <c r="C37" s="289"/>
      <c r="D37" s="290"/>
      <c r="E37" s="290"/>
      <c r="F37" s="290"/>
      <c r="G37" s="290"/>
      <c r="H37" s="290"/>
      <c r="I37" s="290"/>
      <c r="J37" s="290"/>
      <c r="K37" s="291"/>
    </row>
    <row r="38" spans="1:11" ht="15" customHeight="1" x14ac:dyDescent="0.2">
      <c r="A38" s="150" t="s">
        <v>559</v>
      </c>
      <c r="B38" s="275" t="s">
        <v>546</v>
      </c>
      <c r="C38" s="138"/>
      <c r="D38" s="138"/>
      <c r="E38" s="138"/>
      <c r="F38" s="138"/>
      <c r="G38" s="138"/>
      <c r="H38" s="138"/>
      <c r="I38" s="123"/>
      <c r="J38" s="139"/>
      <c r="K38" s="137"/>
    </row>
    <row r="39" spans="1:11" ht="15" customHeight="1" x14ac:dyDescent="0.2">
      <c r="A39" s="150" t="s">
        <v>560</v>
      </c>
      <c r="B39" s="275" t="s">
        <v>547</v>
      </c>
      <c r="C39" s="384"/>
      <c r="D39" s="384"/>
      <c r="E39" s="384"/>
      <c r="F39" s="384"/>
      <c r="G39" s="384"/>
      <c r="H39" s="384"/>
      <c r="I39" s="406"/>
      <c r="J39" s="406"/>
      <c r="K39" s="385"/>
    </row>
    <row r="40" spans="1:11" ht="15" customHeight="1" x14ac:dyDescent="0.2">
      <c r="A40" s="150" t="s">
        <v>561</v>
      </c>
      <c r="B40" s="275" t="s">
        <v>548</v>
      </c>
      <c r="C40" s="459">
        <v>43</v>
      </c>
      <c r="D40" s="459"/>
      <c r="E40" s="395"/>
      <c r="F40" s="395"/>
      <c r="G40" s="395">
        <v>32</v>
      </c>
      <c r="H40" s="395"/>
      <c r="I40" s="395"/>
      <c r="J40" s="395">
        <v>2</v>
      </c>
      <c r="K40" s="385">
        <f>SUM(C40:J40)</f>
        <v>77</v>
      </c>
    </row>
    <row r="41" spans="1:11" ht="15" customHeight="1" x14ac:dyDescent="0.2">
      <c r="A41" s="150" t="s">
        <v>562</v>
      </c>
      <c r="B41" s="275" t="s">
        <v>549</v>
      </c>
      <c r="C41" s="384"/>
      <c r="D41" s="384"/>
      <c r="E41" s="384"/>
      <c r="F41" s="384"/>
      <c r="G41" s="384"/>
      <c r="H41" s="384"/>
      <c r="I41" s="406"/>
      <c r="J41" s="406"/>
      <c r="K41" s="385"/>
    </row>
    <row r="42" spans="1:11" ht="15" customHeight="1" x14ac:dyDescent="0.2">
      <c r="A42" s="150" t="s">
        <v>563</v>
      </c>
      <c r="B42" s="275" t="s">
        <v>550</v>
      </c>
      <c r="C42" s="384"/>
      <c r="D42" s="384"/>
      <c r="E42" s="384"/>
      <c r="F42" s="384"/>
      <c r="G42" s="384"/>
      <c r="H42" s="384"/>
      <c r="I42" s="406"/>
      <c r="J42" s="406"/>
      <c r="K42" s="385"/>
    </row>
    <row r="43" spans="1:11" ht="15" customHeight="1" x14ac:dyDescent="0.2">
      <c r="A43" s="150" t="s">
        <v>564</v>
      </c>
      <c r="B43" s="275" t="s">
        <v>551</v>
      </c>
      <c r="C43" s="384"/>
      <c r="D43" s="384"/>
      <c r="E43" s="384"/>
      <c r="F43" s="384"/>
      <c r="G43" s="384"/>
      <c r="H43" s="384"/>
      <c r="I43" s="406"/>
      <c r="J43" s="406"/>
      <c r="K43" s="385"/>
    </row>
    <row r="44" spans="1:11" ht="15" customHeight="1" x14ac:dyDescent="0.2">
      <c r="A44" s="150" t="s">
        <v>558</v>
      </c>
      <c r="B44" s="275" t="s">
        <v>552</v>
      </c>
      <c r="C44" s="384"/>
      <c r="D44" s="384"/>
      <c r="E44" s="384"/>
      <c r="F44" s="384"/>
      <c r="G44" s="384"/>
      <c r="H44" s="384"/>
      <c r="I44" s="406"/>
      <c r="J44" s="406"/>
      <c r="K44" s="385"/>
    </row>
    <row r="45" spans="1:11" ht="15" customHeight="1" x14ac:dyDescent="0.2">
      <c r="A45" s="150" t="s">
        <v>565</v>
      </c>
      <c r="B45" s="275" t="s">
        <v>553</v>
      </c>
      <c r="C45" s="384"/>
      <c r="D45" s="384"/>
      <c r="E45" s="384"/>
      <c r="F45" s="384"/>
      <c r="G45" s="384"/>
      <c r="H45" s="384"/>
      <c r="I45" s="406"/>
      <c r="J45" s="406"/>
      <c r="K45" s="385"/>
    </row>
    <row r="46" spans="1:11" ht="15" customHeight="1" x14ac:dyDescent="0.2">
      <c r="A46" s="150" t="s">
        <v>566</v>
      </c>
      <c r="B46" s="275" t="s">
        <v>554</v>
      </c>
      <c r="C46" s="384"/>
      <c r="D46" s="384"/>
      <c r="E46" s="384"/>
      <c r="F46" s="384"/>
      <c r="G46" s="384"/>
      <c r="H46" s="384"/>
      <c r="I46" s="406"/>
      <c r="J46" s="406"/>
      <c r="K46" s="385"/>
    </row>
    <row r="47" spans="1:11" ht="15" customHeight="1" x14ac:dyDescent="0.2">
      <c r="A47" s="150" t="s">
        <v>567</v>
      </c>
      <c r="B47" s="275" t="s">
        <v>555</v>
      </c>
      <c r="C47" s="384"/>
      <c r="D47" s="384"/>
      <c r="E47" s="384"/>
      <c r="F47" s="384"/>
      <c r="G47" s="384"/>
      <c r="H47" s="384"/>
      <c r="I47" s="406"/>
      <c r="J47" s="406"/>
      <c r="K47" s="399"/>
    </row>
    <row r="48" spans="1:11" ht="15" customHeight="1" x14ac:dyDescent="0.2">
      <c r="A48" s="150" t="s">
        <v>557</v>
      </c>
      <c r="B48" s="275" t="s">
        <v>556</v>
      </c>
      <c r="C48" s="384"/>
      <c r="D48" s="384"/>
      <c r="E48" s="384"/>
      <c r="F48" s="384"/>
      <c r="G48" s="384"/>
      <c r="H48" s="384"/>
      <c r="I48" s="406"/>
      <c r="J48" s="406"/>
      <c r="K48" s="399"/>
    </row>
    <row r="49" spans="1:11" x14ac:dyDescent="0.2">
      <c r="A49" s="276" t="s">
        <v>98</v>
      </c>
      <c r="B49" s="277" t="s">
        <v>99</v>
      </c>
      <c r="C49" s="461">
        <v>43</v>
      </c>
      <c r="D49" s="461"/>
      <c r="E49" s="461"/>
      <c r="F49" s="461"/>
      <c r="G49" s="461">
        <v>32</v>
      </c>
      <c r="H49" s="461"/>
      <c r="I49" s="461"/>
      <c r="J49" s="461">
        <v>2</v>
      </c>
      <c r="K49" s="399">
        <f>SUM(C49:J49)</f>
        <v>77</v>
      </c>
    </row>
    <row r="50" spans="1:11" x14ac:dyDescent="0.2">
      <c r="A50" s="286" t="s">
        <v>683</v>
      </c>
      <c r="B50" s="287" t="s">
        <v>99</v>
      </c>
      <c r="C50" s="395">
        <v>36</v>
      </c>
      <c r="D50" s="395"/>
      <c r="E50" s="395"/>
      <c r="F50" s="395"/>
      <c r="G50" s="395">
        <v>26</v>
      </c>
      <c r="H50" s="395"/>
      <c r="I50" s="395"/>
      <c r="J50" s="395">
        <v>2</v>
      </c>
      <c r="K50" s="385">
        <f>SUM(C50:J50)</f>
        <v>64</v>
      </c>
    </row>
    <row r="51" spans="1:11" x14ac:dyDescent="0.2">
      <c r="A51" s="286" t="s">
        <v>684</v>
      </c>
      <c r="B51" s="287" t="s">
        <v>99</v>
      </c>
      <c r="C51" s="395">
        <v>5</v>
      </c>
      <c r="D51" s="395"/>
      <c r="E51" s="395"/>
      <c r="F51" s="395"/>
      <c r="G51" s="395">
        <v>4</v>
      </c>
      <c r="H51" s="395"/>
      <c r="I51" s="395"/>
      <c r="J51" s="395">
        <v>1</v>
      </c>
      <c r="K51" s="385">
        <f>SUM(C51:J51)</f>
        <v>10</v>
      </c>
    </row>
    <row r="52" spans="1:11" x14ac:dyDescent="0.2">
      <c r="A52" s="237" t="s">
        <v>650</v>
      </c>
      <c r="B52" s="288"/>
      <c r="C52" s="598"/>
      <c r="D52" s="599"/>
      <c r="E52" s="599"/>
      <c r="F52" s="599"/>
      <c r="G52" s="599"/>
      <c r="H52" s="599"/>
      <c r="I52" s="599"/>
      <c r="J52" s="599"/>
      <c r="K52" s="596"/>
    </row>
    <row r="53" spans="1:11" ht="15" customHeight="1" x14ac:dyDescent="0.2">
      <c r="A53" s="273" t="s">
        <v>545</v>
      </c>
      <c r="B53" s="274" t="s">
        <v>544</v>
      </c>
      <c r="C53" s="289"/>
      <c r="D53" s="290"/>
      <c r="E53" s="290"/>
      <c r="F53" s="290"/>
      <c r="G53" s="290"/>
      <c r="H53" s="290"/>
      <c r="I53" s="290"/>
      <c r="J53" s="290"/>
      <c r="K53" s="291"/>
    </row>
    <row r="54" spans="1:11" ht="15" customHeight="1" x14ac:dyDescent="0.2">
      <c r="A54" s="150" t="s">
        <v>559</v>
      </c>
      <c r="B54" s="275" t="s">
        <v>546</v>
      </c>
      <c r="C54" s="138"/>
      <c r="D54" s="138"/>
      <c r="E54" s="138"/>
      <c r="F54" s="138"/>
      <c r="G54" s="138"/>
      <c r="H54" s="138"/>
      <c r="I54" s="123"/>
      <c r="J54" s="139"/>
      <c r="K54" s="137"/>
    </row>
    <row r="55" spans="1:11" x14ac:dyDescent="0.2">
      <c r="A55" s="150" t="s">
        <v>560</v>
      </c>
      <c r="B55" s="275" t="s">
        <v>547</v>
      </c>
      <c r="C55" s="138"/>
      <c r="D55" s="138"/>
      <c r="E55" s="138"/>
      <c r="F55" s="138"/>
      <c r="G55" s="138"/>
      <c r="H55" s="138"/>
      <c r="I55" s="123"/>
      <c r="J55" s="139"/>
      <c r="K55" s="137"/>
    </row>
    <row r="56" spans="1:11" x14ac:dyDescent="0.2">
      <c r="A56" s="150" t="s">
        <v>561</v>
      </c>
      <c r="B56" s="275" t="s">
        <v>548</v>
      </c>
      <c r="C56" s="138"/>
      <c r="D56" s="138"/>
      <c r="E56" s="138"/>
      <c r="F56" s="138"/>
      <c r="G56" s="138"/>
      <c r="H56" s="138"/>
      <c r="I56" s="123"/>
      <c r="J56" s="139"/>
      <c r="K56" s="137"/>
    </row>
    <row r="57" spans="1:11" x14ac:dyDescent="0.2">
      <c r="A57" s="150" t="s">
        <v>562</v>
      </c>
      <c r="B57" s="275" t="s">
        <v>549</v>
      </c>
      <c r="C57" s="138"/>
      <c r="D57" s="138"/>
      <c r="E57" s="138"/>
      <c r="F57" s="138"/>
      <c r="G57" s="138"/>
      <c r="H57" s="138"/>
      <c r="I57" s="123"/>
      <c r="J57" s="139"/>
      <c r="K57" s="137"/>
    </row>
    <row r="58" spans="1:11" x14ac:dyDescent="0.2">
      <c r="A58" s="150" t="s">
        <v>563</v>
      </c>
      <c r="B58" s="275" t="s">
        <v>550</v>
      </c>
      <c r="C58" s="138"/>
      <c r="D58" s="138"/>
      <c r="E58" s="138"/>
      <c r="F58" s="138"/>
      <c r="G58" s="138"/>
      <c r="H58" s="138"/>
      <c r="I58" s="123"/>
      <c r="J58" s="139"/>
      <c r="K58" s="137"/>
    </row>
    <row r="59" spans="1:11" x14ac:dyDescent="0.2">
      <c r="A59" s="150" t="s">
        <v>564</v>
      </c>
      <c r="B59" s="275" t="s">
        <v>551</v>
      </c>
      <c r="C59" s="138"/>
      <c r="D59" s="138"/>
      <c r="E59" s="138"/>
      <c r="F59" s="138"/>
      <c r="G59" s="138"/>
      <c r="H59" s="138"/>
      <c r="I59" s="123"/>
      <c r="J59" s="139"/>
      <c r="K59" s="137"/>
    </row>
    <row r="60" spans="1:11" x14ac:dyDescent="0.2">
      <c r="A60" s="150" t="s">
        <v>558</v>
      </c>
      <c r="B60" s="275" t="s">
        <v>552</v>
      </c>
      <c r="C60" s="138"/>
      <c r="D60" s="138"/>
      <c r="E60" s="138"/>
      <c r="F60" s="138"/>
      <c r="G60" s="138"/>
      <c r="H60" s="138"/>
      <c r="I60" s="123"/>
      <c r="J60" s="139"/>
      <c r="K60" s="137"/>
    </row>
    <row r="61" spans="1:11" x14ac:dyDescent="0.2">
      <c r="A61" s="150" t="s">
        <v>565</v>
      </c>
      <c r="B61" s="275" t="s">
        <v>553</v>
      </c>
      <c r="C61" s="138"/>
      <c r="D61" s="138"/>
      <c r="E61" s="138"/>
      <c r="F61" s="138"/>
      <c r="G61" s="138"/>
      <c r="H61" s="138"/>
      <c r="I61" s="123"/>
      <c r="J61" s="139"/>
      <c r="K61" s="137"/>
    </row>
    <row r="62" spans="1:11" x14ac:dyDescent="0.2">
      <c r="A62" s="150" t="s">
        <v>566</v>
      </c>
      <c r="B62" s="275" t="s">
        <v>554</v>
      </c>
      <c r="C62" s="138"/>
      <c r="D62" s="138"/>
      <c r="E62" s="138"/>
      <c r="F62" s="138"/>
      <c r="G62" s="138"/>
      <c r="H62" s="138"/>
      <c r="I62" s="123"/>
      <c r="J62" s="139"/>
      <c r="K62" s="137"/>
    </row>
    <row r="63" spans="1:11" x14ac:dyDescent="0.2">
      <c r="A63" s="150" t="s">
        <v>567</v>
      </c>
      <c r="B63" s="275" t="s">
        <v>555</v>
      </c>
      <c r="C63" s="138">
        <v>108</v>
      </c>
      <c r="D63" s="138">
        <v>48</v>
      </c>
      <c r="E63" s="138"/>
      <c r="F63" s="138"/>
      <c r="G63" s="138"/>
      <c r="H63" s="138"/>
      <c r="I63" s="123"/>
      <c r="J63" s="139"/>
      <c r="K63" s="143">
        <f>SUM(C63:J63)</f>
        <v>156</v>
      </c>
    </row>
    <row r="64" spans="1:11" x14ac:dyDescent="0.2">
      <c r="A64" s="150" t="s">
        <v>557</v>
      </c>
      <c r="B64" s="275" t="s">
        <v>556</v>
      </c>
      <c r="C64" s="138"/>
      <c r="D64" s="138"/>
      <c r="E64" s="138"/>
      <c r="F64" s="138"/>
      <c r="G64" s="138"/>
      <c r="H64" s="138"/>
      <c r="I64" s="123"/>
      <c r="J64" s="139"/>
      <c r="K64" s="143"/>
    </row>
    <row r="65" spans="1:11" x14ac:dyDescent="0.2">
      <c r="A65" s="276" t="s">
        <v>98</v>
      </c>
      <c r="B65" s="277" t="s">
        <v>99</v>
      </c>
      <c r="C65" s="146">
        <v>108</v>
      </c>
      <c r="D65" s="146">
        <v>48</v>
      </c>
      <c r="E65" s="146"/>
      <c r="F65" s="146"/>
      <c r="G65" s="146"/>
      <c r="H65" s="146"/>
      <c r="I65" s="146"/>
      <c r="J65" s="146"/>
      <c r="K65" s="143">
        <f>SUM(C65:J65)</f>
        <v>156</v>
      </c>
    </row>
    <row r="66" spans="1:11" x14ac:dyDescent="0.2">
      <c r="A66" s="286" t="s">
        <v>685</v>
      </c>
      <c r="B66" s="287" t="s">
        <v>99</v>
      </c>
      <c r="C66" s="123">
        <v>95</v>
      </c>
      <c r="D66" s="123">
        <v>45</v>
      </c>
      <c r="E66" s="464"/>
      <c r="F66" s="464"/>
      <c r="G66" s="464"/>
      <c r="H66" s="464"/>
      <c r="I66" s="464"/>
      <c r="J66" s="464"/>
      <c r="K66" s="137">
        <f>SUM(C66:J66)</f>
        <v>140</v>
      </c>
    </row>
    <row r="67" spans="1:11" x14ac:dyDescent="0.2">
      <c r="A67" s="286" t="s">
        <v>686</v>
      </c>
      <c r="B67" s="287" t="s">
        <v>99</v>
      </c>
      <c r="C67" s="416">
        <v>3</v>
      </c>
      <c r="D67" s="416"/>
      <c r="E67" s="463"/>
      <c r="F67" s="463"/>
      <c r="G67" s="463"/>
      <c r="H67" s="463"/>
      <c r="I67" s="463"/>
      <c r="J67" s="463"/>
      <c r="K67" s="137">
        <f>SUM(C67:J67)</f>
        <v>3</v>
      </c>
    </row>
    <row r="68" spans="1:11" x14ac:dyDescent="0.2">
      <c r="A68" s="237" t="s">
        <v>651</v>
      </c>
      <c r="B68" s="288"/>
      <c r="C68" s="594"/>
      <c r="D68" s="595"/>
      <c r="E68" s="595"/>
      <c r="F68" s="595"/>
      <c r="G68" s="595"/>
      <c r="H68" s="595"/>
      <c r="I68" s="595"/>
      <c r="J68" s="595"/>
      <c r="K68" s="596"/>
    </row>
    <row r="69" spans="1:11" x14ac:dyDescent="0.2">
      <c r="A69" s="273" t="s">
        <v>545</v>
      </c>
      <c r="B69" s="274" t="s">
        <v>544</v>
      </c>
      <c r="C69" s="289"/>
      <c r="D69" s="290"/>
      <c r="E69" s="290"/>
      <c r="F69" s="290"/>
      <c r="G69" s="290"/>
      <c r="H69" s="290"/>
      <c r="I69" s="290"/>
      <c r="J69" s="290"/>
      <c r="K69" s="291"/>
    </row>
    <row r="70" spans="1:11" x14ac:dyDescent="0.2">
      <c r="A70" s="150" t="s">
        <v>559</v>
      </c>
      <c r="B70" s="275" t="s">
        <v>546</v>
      </c>
      <c r="C70" s="384" t="s">
        <v>696</v>
      </c>
      <c r="D70" s="384"/>
      <c r="E70" s="384"/>
      <c r="F70" s="384"/>
      <c r="G70" s="384"/>
      <c r="H70" s="384"/>
      <c r="I70" s="406"/>
      <c r="J70" s="406"/>
      <c r="K70" s="385"/>
    </row>
    <row r="71" spans="1:11" x14ac:dyDescent="0.2">
      <c r="A71" s="150" t="s">
        <v>560</v>
      </c>
      <c r="B71" s="275" t="s">
        <v>547</v>
      </c>
      <c r="C71" s="384"/>
      <c r="D71" s="384"/>
      <c r="E71" s="384"/>
      <c r="F71" s="384"/>
      <c r="G71" s="384"/>
      <c r="H71" s="384"/>
      <c r="I71" s="406"/>
      <c r="J71" s="406"/>
      <c r="K71" s="385"/>
    </row>
    <row r="72" spans="1:11" x14ac:dyDescent="0.2">
      <c r="A72" s="150" t="s">
        <v>561</v>
      </c>
      <c r="B72" s="275" t="s">
        <v>548</v>
      </c>
      <c r="C72" s="384"/>
      <c r="D72" s="384"/>
      <c r="E72" s="384"/>
      <c r="F72" s="384"/>
      <c r="G72" s="384"/>
      <c r="H72" s="384"/>
      <c r="I72" s="406"/>
      <c r="J72" s="406"/>
      <c r="K72" s="385"/>
    </row>
    <row r="73" spans="1:11" x14ac:dyDescent="0.2">
      <c r="A73" s="150" t="s">
        <v>562</v>
      </c>
      <c r="B73" s="275" t="s">
        <v>549</v>
      </c>
      <c r="C73" s="384"/>
      <c r="D73" s="384"/>
      <c r="E73" s="384"/>
      <c r="F73" s="384"/>
      <c r="G73" s="384"/>
      <c r="H73" s="384"/>
      <c r="I73" s="406"/>
      <c r="J73" s="406"/>
      <c r="K73" s="385"/>
    </row>
    <row r="74" spans="1:11" x14ac:dyDescent="0.2">
      <c r="A74" s="150" t="s">
        <v>563</v>
      </c>
      <c r="B74" s="275" t="s">
        <v>550</v>
      </c>
      <c r="C74" s="384"/>
      <c r="D74" s="384"/>
      <c r="E74" s="384"/>
      <c r="F74" s="384"/>
      <c r="G74" s="384"/>
      <c r="H74" s="384"/>
      <c r="I74" s="406"/>
      <c r="J74" s="406"/>
      <c r="K74" s="385"/>
    </row>
    <row r="75" spans="1:11" x14ac:dyDescent="0.2">
      <c r="A75" s="150" t="s">
        <v>564</v>
      </c>
      <c r="B75" s="275" t="s">
        <v>551</v>
      </c>
      <c r="C75" s="460">
        <v>12</v>
      </c>
      <c r="D75" s="459">
        <v>8</v>
      </c>
      <c r="E75" s="395"/>
      <c r="F75" s="395"/>
      <c r="G75" s="395">
        <v>6</v>
      </c>
      <c r="H75" s="395">
        <v>24</v>
      </c>
      <c r="I75" s="395">
        <v>1</v>
      </c>
      <c r="J75" s="395"/>
      <c r="K75" s="385">
        <f>SUM(C75:J75)</f>
        <v>51</v>
      </c>
    </row>
    <row r="76" spans="1:11" x14ac:dyDescent="0.2">
      <c r="A76" s="150" t="s">
        <v>558</v>
      </c>
      <c r="B76" s="275" t="s">
        <v>552</v>
      </c>
      <c r="C76" s="384"/>
      <c r="D76" s="384"/>
      <c r="E76" s="384"/>
      <c r="F76" s="384"/>
      <c r="G76" s="384"/>
      <c r="H76" s="384"/>
      <c r="I76" s="406"/>
      <c r="J76" s="406"/>
      <c r="K76" s="385"/>
    </row>
    <row r="77" spans="1:11" x14ac:dyDescent="0.2">
      <c r="A77" s="150" t="s">
        <v>565</v>
      </c>
      <c r="B77" s="275" t="s">
        <v>553</v>
      </c>
      <c r="C77" s="384"/>
      <c r="D77" s="384"/>
      <c r="E77" s="384"/>
      <c r="F77" s="384"/>
      <c r="G77" s="384"/>
      <c r="H77" s="384"/>
      <c r="I77" s="406"/>
      <c r="J77" s="406"/>
      <c r="K77" s="385"/>
    </row>
    <row r="78" spans="1:11" x14ac:dyDescent="0.2">
      <c r="A78" s="150" t="s">
        <v>566</v>
      </c>
      <c r="B78" s="275" t="s">
        <v>554</v>
      </c>
      <c r="C78" s="384"/>
      <c r="D78" s="384"/>
      <c r="E78" s="384"/>
      <c r="F78" s="384"/>
      <c r="G78" s="384"/>
      <c r="H78" s="384"/>
      <c r="I78" s="406"/>
      <c r="J78" s="406"/>
      <c r="K78" s="385"/>
    </row>
    <row r="79" spans="1:11" x14ac:dyDescent="0.2">
      <c r="A79" s="150" t="s">
        <v>567</v>
      </c>
      <c r="B79" s="275" t="s">
        <v>555</v>
      </c>
      <c r="C79" s="384"/>
      <c r="D79" s="384"/>
      <c r="E79" s="384"/>
      <c r="F79" s="384"/>
      <c r="G79" s="384"/>
      <c r="H79" s="384"/>
      <c r="I79" s="406"/>
      <c r="J79" s="406"/>
      <c r="K79" s="399"/>
    </row>
    <row r="80" spans="1:11" x14ac:dyDescent="0.2">
      <c r="A80" s="150" t="s">
        <v>557</v>
      </c>
      <c r="B80" s="275" t="s">
        <v>556</v>
      </c>
      <c r="C80" s="384"/>
      <c r="D80" s="384"/>
      <c r="E80" s="384"/>
      <c r="F80" s="384"/>
      <c r="G80" s="384"/>
      <c r="H80" s="384"/>
      <c r="I80" s="406"/>
      <c r="J80" s="406"/>
      <c r="K80" s="399"/>
    </row>
    <row r="81" spans="1:11" x14ac:dyDescent="0.2">
      <c r="A81" s="276" t="s">
        <v>98</v>
      </c>
      <c r="B81" s="277" t="s">
        <v>99</v>
      </c>
      <c r="C81" s="410">
        <v>12</v>
      </c>
      <c r="D81" s="410">
        <v>8</v>
      </c>
      <c r="E81" s="410"/>
      <c r="F81" s="410"/>
      <c r="G81" s="410">
        <v>6</v>
      </c>
      <c r="H81" s="410">
        <v>24</v>
      </c>
      <c r="I81" s="410">
        <v>1</v>
      </c>
      <c r="J81" s="410"/>
      <c r="K81" s="462">
        <f>SUM(C81:J81)</f>
        <v>51</v>
      </c>
    </row>
    <row r="82" spans="1:11" x14ac:dyDescent="0.2">
      <c r="A82" s="286" t="s">
        <v>687</v>
      </c>
      <c r="B82" s="287" t="s">
        <v>99</v>
      </c>
      <c r="C82" s="396">
        <v>7</v>
      </c>
      <c r="D82" s="395">
        <v>5</v>
      </c>
      <c r="E82" s="395"/>
      <c r="F82" s="395"/>
      <c r="G82" s="395">
        <v>3</v>
      </c>
      <c r="H82" s="395">
        <v>19</v>
      </c>
      <c r="I82" s="395">
        <v>1</v>
      </c>
      <c r="J82" s="395">
        <v>0</v>
      </c>
      <c r="K82" s="385">
        <f>SUM(C82:J82)</f>
        <v>35</v>
      </c>
    </row>
    <row r="83" spans="1:11" x14ac:dyDescent="0.2">
      <c r="A83" s="286" t="s">
        <v>688</v>
      </c>
      <c r="B83" s="287" t="s">
        <v>99</v>
      </c>
      <c r="C83" s="397"/>
      <c r="D83" s="395">
        <v>1</v>
      </c>
      <c r="E83" s="395"/>
      <c r="F83" s="395"/>
      <c r="G83" s="395"/>
      <c r="H83" s="395"/>
      <c r="I83" s="395">
        <v>0</v>
      </c>
      <c r="J83" s="395"/>
      <c r="K83" s="385">
        <f>SUM(C83:J83)</f>
        <v>1</v>
      </c>
    </row>
    <row r="84" spans="1:11" x14ac:dyDescent="0.2">
      <c r="A84" s="237" t="s">
        <v>654</v>
      </c>
      <c r="B84" s="288"/>
      <c r="C84" s="594"/>
      <c r="D84" s="595"/>
      <c r="E84" s="595"/>
      <c r="F84" s="595"/>
      <c r="G84" s="595"/>
      <c r="H84" s="595"/>
      <c r="I84" s="595"/>
      <c r="J84" s="595"/>
      <c r="K84" s="596"/>
    </row>
    <row r="85" spans="1:11" x14ac:dyDescent="0.2">
      <c r="A85" s="273" t="s">
        <v>545</v>
      </c>
      <c r="B85" s="274" t="s">
        <v>544</v>
      </c>
      <c r="C85" s="289"/>
      <c r="D85" s="290"/>
      <c r="E85" s="290"/>
      <c r="F85" s="290"/>
      <c r="G85" s="290"/>
      <c r="H85" s="290"/>
      <c r="I85" s="290"/>
      <c r="J85" s="290"/>
      <c r="K85" s="291"/>
    </row>
    <row r="86" spans="1:11" x14ac:dyDescent="0.2">
      <c r="A86" s="150" t="s">
        <v>559</v>
      </c>
      <c r="B86" s="275" t="s">
        <v>546</v>
      </c>
      <c r="C86" s="384"/>
      <c r="D86" s="384"/>
      <c r="E86" s="384"/>
      <c r="F86" s="384"/>
      <c r="G86" s="384"/>
      <c r="H86" s="384"/>
      <c r="I86" s="406"/>
      <c r="J86" s="406"/>
      <c r="K86" s="385"/>
    </row>
    <row r="87" spans="1:11" x14ac:dyDescent="0.2">
      <c r="A87" s="150" t="s">
        <v>560</v>
      </c>
      <c r="B87" s="275" t="s">
        <v>547</v>
      </c>
      <c r="C87" s="384"/>
      <c r="D87" s="384"/>
      <c r="E87" s="384"/>
      <c r="F87" s="384"/>
      <c r="G87" s="384"/>
      <c r="H87" s="384"/>
      <c r="I87" s="406"/>
      <c r="J87" s="406"/>
      <c r="K87" s="385"/>
    </row>
    <row r="88" spans="1:11" x14ac:dyDescent="0.2">
      <c r="A88" s="150" t="s">
        <v>561</v>
      </c>
      <c r="B88" s="275" t="s">
        <v>548</v>
      </c>
      <c r="C88" s="459">
        <v>25</v>
      </c>
      <c r="D88" s="459">
        <v>25</v>
      </c>
      <c r="E88" s="396"/>
      <c r="F88" s="395"/>
      <c r="G88" s="396">
        <v>24</v>
      </c>
      <c r="H88" s="395">
        <v>20</v>
      </c>
      <c r="I88" s="396">
        <v>3</v>
      </c>
      <c r="J88" s="395"/>
      <c r="K88" s="385">
        <f>SUM(C88:J88)</f>
        <v>97</v>
      </c>
    </row>
    <row r="89" spans="1:11" x14ac:dyDescent="0.2">
      <c r="A89" s="150" t="s">
        <v>562</v>
      </c>
      <c r="B89" s="275" t="s">
        <v>549</v>
      </c>
      <c r="C89" s="459">
        <v>9</v>
      </c>
      <c r="D89" s="459"/>
      <c r="E89" s="396"/>
      <c r="F89" s="395"/>
      <c r="G89" s="396">
        <v>12</v>
      </c>
      <c r="H89" s="395"/>
      <c r="I89" s="396"/>
      <c r="J89" s="395"/>
      <c r="K89" s="385">
        <f>SUM(C89:J89)</f>
        <v>21</v>
      </c>
    </row>
    <row r="90" spans="1:11" x14ac:dyDescent="0.2">
      <c r="A90" s="150" t="s">
        <v>563</v>
      </c>
      <c r="B90" s="275" t="s">
        <v>550</v>
      </c>
      <c r="C90" s="384"/>
      <c r="D90" s="384"/>
      <c r="E90" s="465"/>
      <c r="F90" s="384"/>
      <c r="G90" s="384"/>
      <c r="H90" s="384"/>
      <c r="I90" s="418"/>
      <c r="J90" s="406"/>
      <c r="K90" s="385"/>
    </row>
    <row r="91" spans="1:11" x14ac:dyDescent="0.2">
      <c r="A91" s="150" t="s">
        <v>564</v>
      </c>
      <c r="B91" s="275" t="s">
        <v>551</v>
      </c>
      <c r="C91" s="384"/>
      <c r="D91" s="384"/>
      <c r="E91" s="384"/>
      <c r="F91" s="384"/>
      <c r="G91" s="384"/>
      <c r="H91" s="384"/>
      <c r="I91" s="418"/>
      <c r="J91" s="406"/>
      <c r="K91" s="385"/>
    </row>
    <row r="92" spans="1:11" x14ac:dyDescent="0.2">
      <c r="A92" s="150" t="s">
        <v>558</v>
      </c>
      <c r="B92" s="275" t="s">
        <v>552</v>
      </c>
      <c r="C92" s="384"/>
      <c r="D92" s="384"/>
      <c r="E92" s="384"/>
      <c r="F92" s="384"/>
      <c r="G92" s="384"/>
      <c r="H92" s="384"/>
      <c r="I92" s="406"/>
      <c r="J92" s="406"/>
      <c r="K92" s="385"/>
    </row>
    <row r="93" spans="1:11" x14ac:dyDescent="0.2">
      <c r="A93" s="150" t="s">
        <v>565</v>
      </c>
      <c r="B93" s="275" t="s">
        <v>553</v>
      </c>
      <c r="C93" s="384"/>
      <c r="D93" s="384"/>
      <c r="E93" s="384"/>
      <c r="F93" s="384"/>
      <c r="G93" s="384"/>
      <c r="H93" s="384"/>
      <c r="I93" s="406"/>
      <c r="J93" s="406"/>
      <c r="K93" s="385"/>
    </row>
    <row r="94" spans="1:11" x14ac:dyDescent="0.2">
      <c r="A94" s="150" t="s">
        <v>566</v>
      </c>
      <c r="B94" s="275" t="s">
        <v>554</v>
      </c>
      <c r="C94" s="384"/>
      <c r="D94" s="384"/>
      <c r="E94" s="384"/>
      <c r="F94" s="384"/>
      <c r="G94" s="384"/>
      <c r="H94" s="384"/>
      <c r="I94" s="406"/>
      <c r="J94" s="406"/>
      <c r="K94" s="385"/>
    </row>
    <row r="95" spans="1:11" x14ac:dyDescent="0.2">
      <c r="A95" s="150" t="s">
        <v>567</v>
      </c>
      <c r="B95" s="275" t="s">
        <v>555</v>
      </c>
      <c r="C95" s="384"/>
      <c r="D95" s="384"/>
      <c r="E95" s="384"/>
      <c r="F95" s="384"/>
      <c r="G95" s="384"/>
      <c r="H95" s="384"/>
      <c r="I95" s="406"/>
      <c r="J95" s="406"/>
      <c r="K95" s="399"/>
    </row>
    <row r="96" spans="1:11" x14ac:dyDescent="0.2">
      <c r="A96" s="150" t="s">
        <v>557</v>
      </c>
      <c r="B96" s="275" t="s">
        <v>556</v>
      </c>
      <c r="C96" s="384"/>
      <c r="D96" s="384"/>
      <c r="E96" s="384"/>
      <c r="F96" s="384"/>
      <c r="G96" s="384"/>
      <c r="H96" s="384"/>
      <c r="I96" s="406"/>
      <c r="J96" s="406"/>
      <c r="K96" s="399"/>
    </row>
    <row r="97" spans="1:11" x14ac:dyDescent="0.2">
      <c r="A97" s="276" t="s">
        <v>98</v>
      </c>
      <c r="B97" s="277" t="s">
        <v>99</v>
      </c>
      <c r="C97" s="410">
        <f>SUM(C88:C96)</f>
        <v>34</v>
      </c>
      <c r="D97" s="410">
        <f>SUM(D88:D96)</f>
        <v>25</v>
      </c>
      <c r="E97" s="410"/>
      <c r="F97" s="410"/>
      <c r="G97" s="410">
        <f>SUM(G88:G96)</f>
        <v>36</v>
      </c>
      <c r="H97" s="410">
        <f>SUM(H88:H96)</f>
        <v>20</v>
      </c>
      <c r="I97" s="410">
        <f>SUM(I88:I96)</f>
        <v>3</v>
      </c>
      <c r="J97" s="410"/>
      <c r="K97" s="462">
        <f>SUM(K88:K96)</f>
        <v>118</v>
      </c>
    </row>
    <row r="98" spans="1:11" x14ac:dyDescent="0.2">
      <c r="A98" s="286" t="s">
        <v>689</v>
      </c>
      <c r="B98" s="287" t="s">
        <v>99</v>
      </c>
      <c r="C98" s="395">
        <v>19</v>
      </c>
      <c r="D98" s="395">
        <v>14</v>
      </c>
      <c r="E98" s="396"/>
      <c r="F98" s="395"/>
      <c r="G98" s="396">
        <v>23</v>
      </c>
      <c r="H98" s="395">
        <v>13</v>
      </c>
      <c r="I98" s="396"/>
      <c r="J98" s="395"/>
      <c r="K98" s="385">
        <f>SUM(C98:J98)</f>
        <v>69</v>
      </c>
    </row>
    <row r="99" spans="1:11" x14ac:dyDescent="0.2">
      <c r="A99" s="286" t="s">
        <v>690</v>
      </c>
      <c r="B99" s="287" t="s">
        <v>99</v>
      </c>
      <c r="C99" s="395">
        <v>2</v>
      </c>
      <c r="D99" s="395"/>
      <c r="E99" s="396"/>
      <c r="F99" s="395"/>
      <c r="G99" s="396"/>
      <c r="H99" s="395"/>
      <c r="I99" s="396"/>
      <c r="J99" s="395"/>
      <c r="K99" s="385">
        <f>SUM(C99:J99)</f>
        <v>2</v>
      </c>
    </row>
    <row r="100" spans="1:11" x14ac:dyDescent="0.2">
      <c r="A100" s="237" t="s">
        <v>652</v>
      </c>
      <c r="B100" s="288"/>
      <c r="C100" s="594"/>
      <c r="D100" s="595"/>
      <c r="E100" s="595"/>
      <c r="F100" s="595"/>
      <c r="G100" s="595"/>
      <c r="H100" s="595"/>
      <c r="I100" s="595"/>
      <c r="J100" s="595"/>
      <c r="K100" s="596"/>
    </row>
    <row r="101" spans="1:11" x14ac:dyDescent="0.2">
      <c r="A101" s="273" t="s">
        <v>545</v>
      </c>
      <c r="B101" s="274" t="s">
        <v>544</v>
      </c>
      <c r="C101" s="289"/>
      <c r="D101" s="290"/>
      <c r="E101" s="290"/>
      <c r="F101" s="290"/>
      <c r="G101" s="290"/>
      <c r="H101" s="290"/>
      <c r="I101" s="290"/>
      <c r="J101" s="290"/>
      <c r="K101" s="291"/>
    </row>
    <row r="102" spans="1:11" x14ac:dyDescent="0.2">
      <c r="A102" s="150" t="s">
        <v>559</v>
      </c>
      <c r="B102" s="275" t="s">
        <v>546</v>
      </c>
      <c r="C102" s="384"/>
      <c r="D102" s="384"/>
      <c r="E102" s="384"/>
      <c r="F102" s="384"/>
      <c r="G102" s="384"/>
      <c r="H102" s="384"/>
      <c r="I102" s="406"/>
      <c r="J102" s="406"/>
      <c r="K102" s="385"/>
    </row>
    <row r="103" spans="1:11" x14ac:dyDescent="0.2">
      <c r="A103" s="150" t="s">
        <v>560</v>
      </c>
      <c r="B103" s="275" t="s">
        <v>547</v>
      </c>
      <c r="C103" s="459">
        <v>103</v>
      </c>
      <c r="D103" s="459">
        <v>112</v>
      </c>
      <c r="E103" s="395">
        <v>19</v>
      </c>
      <c r="F103" s="395">
        <v>27</v>
      </c>
      <c r="G103" s="395">
        <v>51</v>
      </c>
      <c r="H103" s="395">
        <v>27</v>
      </c>
      <c r="I103" s="395">
        <v>4</v>
      </c>
      <c r="J103" s="395">
        <v>1</v>
      </c>
      <c r="K103" s="385">
        <f>SUM(C103:J103)</f>
        <v>344</v>
      </c>
    </row>
    <row r="104" spans="1:11" x14ac:dyDescent="0.2">
      <c r="A104" s="150" t="s">
        <v>561</v>
      </c>
      <c r="B104" s="275" t="s">
        <v>548</v>
      </c>
      <c r="C104" s="459">
        <v>35</v>
      </c>
      <c r="D104" s="459"/>
      <c r="E104" s="395"/>
      <c r="F104" s="395"/>
      <c r="G104" s="395"/>
      <c r="H104" s="395"/>
      <c r="I104" s="395"/>
      <c r="J104" s="395"/>
      <c r="K104" s="385">
        <f>SUM(C104:J104)</f>
        <v>35</v>
      </c>
    </row>
    <row r="105" spans="1:11" x14ac:dyDescent="0.2">
      <c r="A105" s="150" t="s">
        <v>562</v>
      </c>
      <c r="B105" s="275" t="s">
        <v>549</v>
      </c>
      <c r="C105" s="384"/>
      <c r="D105" s="384"/>
      <c r="E105" s="384"/>
      <c r="F105" s="384"/>
      <c r="G105" s="384"/>
      <c r="H105" s="384"/>
      <c r="I105" s="406"/>
      <c r="J105" s="406"/>
      <c r="K105" s="385"/>
    </row>
    <row r="106" spans="1:11" x14ac:dyDescent="0.2">
      <c r="A106" s="150" t="s">
        <v>563</v>
      </c>
      <c r="B106" s="275" t="s">
        <v>550</v>
      </c>
      <c r="C106" s="459"/>
      <c r="D106" s="459"/>
      <c r="E106" s="395"/>
      <c r="F106" s="395"/>
      <c r="G106" s="395">
        <v>27</v>
      </c>
      <c r="H106" s="395">
        <v>30</v>
      </c>
      <c r="I106" s="395"/>
      <c r="J106" s="395"/>
      <c r="K106" s="385">
        <f>SUM(C106:J106)</f>
        <v>57</v>
      </c>
    </row>
    <row r="107" spans="1:11" x14ac:dyDescent="0.2">
      <c r="A107" s="150" t="s">
        <v>564</v>
      </c>
      <c r="B107" s="275" t="s">
        <v>551</v>
      </c>
      <c r="C107" s="384"/>
      <c r="D107" s="384"/>
      <c r="E107" s="384"/>
      <c r="F107" s="384"/>
      <c r="G107" s="384"/>
      <c r="H107" s="384"/>
      <c r="I107" s="406"/>
      <c r="J107" s="406"/>
      <c r="K107" s="385"/>
    </row>
    <row r="108" spans="1:11" x14ac:dyDescent="0.2">
      <c r="A108" s="150" t="s">
        <v>558</v>
      </c>
      <c r="B108" s="275" t="s">
        <v>552</v>
      </c>
      <c r="C108" s="384"/>
      <c r="D108" s="384"/>
      <c r="E108" s="384"/>
      <c r="F108" s="384"/>
      <c r="G108" s="384"/>
      <c r="H108" s="384"/>
      <c r="I108" s="406"/>
      <c r="J108" s="406"/>
      <c r="K108" s="385"/>
    </row>
    <row r="109" spans="1:11" x14ac:dyDescent="0.2">
      <c r="A109" s="150" t="s">
        <v>565</v>
      </c>
      <c r="B109" s="275" t="s">
        <v>553</v>
      </c>
      <c r="C109" s="384"/>
      <c r="D109" s="384"/>
      <c r="E109" s="384"/>
      <c r="F109" s="384"/>
      <c r="G109" s="384"/>
      <c r="H109" s="384"/>
      <c r="I109" s="406"/>
      <c r="J109" s="406"/>
      <c r="K109" s="385"/>
    </row>
    <row r="110" spans="1:11" x14ac:dyDescent="0.2">
      <c r="A110" s="150" t="s">
        <v>566</v>
      </c>
      <c r="B110" s="275" t="s">
        <v>554</v>
      </c>
      <c r="C110" s="384"/>
      <c r="D110" s="384"/>
      <c r="E110" s="384"/>
      <c r="F110" s="384"/>
      <c r="G110" s="384"/>
      <c r="H110" s="384"/>
      <c r="I110" s="406"/>
      <c r="J110" s="406"/>
      <c r="K110" s="385"/>
    </row>
    <row r="111" spans="1:11" x14ac:dyDescent="0.2">
      <c r="A111" s="150" t="s">
        <v>567</v>
      </c>
      <c r="B111" s="275" t="s">
        <v>555</v>
      </c>
      <c r="C111" s="459"/>
      <c r="D111" s="459">
        <v>1</v>
      </c>
      <c r="E111" s="395"/>
      <c r="F111" s="395"/>
      <c r="G111" s="395">
        <v>1</v>
      </c>
      <c r="H111" s="395"/>
      <c r="I111" s="395"/>
      <c r="J111" s="395"/>
      <c r="K111" s="399">
        <f>SUM(C111:J111)</f>
        <v>2</v>
      </c>
    </row>
    <row r="112" spans="1:11" x14ac:dyDescent="0.2">
      <c r="A112" s="150" t="s">
        <v>557</v>
      </c>
      <c r="B112" s="275" t="s">
        <v>556</v>
      </c>
      <c r="C112" s="459">
        <v>26</v>
      </c>
      <c r="D112" s="459">
        <v>14</v>
      </c>
      <c r="E112" s="395"/>
      <c r="F112" s="395"/>
      <c r="G112" s="395">
        <v>17</v>
      </c>
      <c r="H112" s="395">
        <v>22</v>
      </c>
      <c r="I112" s="395"/>
      <c r="J112" s="395"/>
      <c r="K112" s="399">
        <f>SUM(C112:J112)</f>
        <v>79</v>
      </c>
    </row>
    <row r="113" spans="1:11" x14ac:dyDescent="0.2">
      <c r="A113" s="276" t="s">
        <v>98</v>
      </c>
      <c r="B113" s="277" t="s">
        <v>99</v>
      </c>
      <c r="C113" s="410">
        <f t="shared" ref="C113:K113" si="0">SUM(C103:C112)</f>
        <v>164</v>
      </c>
      <c r="D113" s="410">
        <f t="shared" si="0"/>
        <v>127</v>
      </c>
      <c r="E113" s="410">
        <f t="shared" si="0"/>
        <v>19</v>
      </c>
      <c r="F113" s="410">
        <f t="shared" si="0"/>
        <v>27</v>
      </c>
      <c r="G113" s="410">
        <f t="shared" si="0"/>
        <v>96</v>
      </c>
      <c r="H113" s="410">
        <f t="shared" si="0"/>
        <v>79</v>
      </c>
      <c r="I113" s="410">
        <f t="shared" si="0"/>
        <v>4</v>
      </c>
      <c r="J113" s="410">
        <f t="shared" si="0"/>
        <v>1</v>
      </c>
      <c r="K113" s="462">
        <f t="shared" si="0"/>
        <v>517</v>
      </c>
    </row>
    <row r="114" spans="1:11" x14ac:dyDescent="0.2">
      <c r="A114" s="286" t="s">
        <v>691</v>
      </c>
      <c r="B114" s="287" t="s">
        <v>99</v>
      </c>
      <c r="C114" s="395">
        <v>120</v>
      </c>
      <c r="D114" s="395">
        <v>107</v>
      </c>
      <c r="E114" s="395">
        <v>18</v>
      </c>
      <c r="F114" s="395">
        <v>27</v>
      </c>
      <c r="G114" s="395">
        <v>84</v>
      </c>
      <c r="H114" s="395">
        <v>58</v>
      </c>
      <c r="I114" s="395">
        <v>1</v>
      </c>
      <c r="J114" s="395">
        <v>1</v>
      </c>
      <c r="K114" s="385">
        <f>SUM(C114:J114)</f>
        <v>416</v>
      </c>
    </row>
    <row r="115" spans="1:11" x14ac:dyDescent="0.2">
      <c r="A115" s="286" t="s">
        <v>692</v>
      </c>
      <c r="B115" s="287" t="s">
        <v>99</v>
      </c>
      <c r="C115" s="395">
        <v>5</v>
      </c>
      <c r="D115" s="395"/>
      <c r="E115" s="395"/>
      <c r="F115" s="395"/>
      <c r="G115" s="395">
        <v>1</v>
      </c>
      <c r="H115" s="395"/>
      <c r="I115" s="395"/>
      <c r="J115" s="395"/>
      <c r="K115" s="385">
        <f>SUM(C115:J115)</f>
        <v>6</v>
      </c>
    </row>
    <row r="116" spans="1:11" x14ac:dyDescent="0.2">
      <c r="A116" s="237" t="s">
        <v>653</v>
      </c>
      <c r="B116" s="288"/>
      <c r="C116" s="594"/>
      <c r="D116" s="595"/>
      <c r="E116" s="595"/>
      <c r="F116" s="595"/>
      <c r="G116" s="595"/>
      <c r="H116" s="595"/>
      <c r="I116" s="595"/>
      <c r="J116" s="595"/>
      <c r="K116" s="596"/>
    </row>
    <row r="117" spans="1:11" x14ac:dyDescent="0.2">
      <c r="A117" s="273" t="s">
        <v>545</v>
      </c>
      <c r="B117" s="274" t="s">
        <v>544</v>
      </c>
      <c r="C117" s="289"/>
      <c r="D117" s="290"/>
      <c r="E117" s="290"/>
      <c r="F117" s="290"/>
      <c r="G117" s="290"/>
      <c r="H117" s="290"/>
      <c r="I117" s="290"/>
      <c r="J117" s="290"/>
      <c r="K117" s="291"/>
    </row>
    <row r="118" spans="1:11" x14ac:dyDescent="0.2">
      <c r="A118" s="150" t="s">
        <v>559</v>
      </c>
      <c r="B118" s="275" t="s">
        <v>546</v>
      </c>
      <c r="C118" s="138"/>
      <c r="D118" s="138"/>
      <c r="E118" s="138"/>
      <c r="F118" s="138"/>
      <c r="G118" s="138"/>
      <c r="H118" s="138"/>
      <c r="I118" s="123"/>
      <c r="J118" s="123"/>
      <c r="K118" s="137"/>
    </row>
    <row r="119" spans="1:11" x14ac:dyDescent="0.2">
      <c r="A119" s="150" t="s">
        <v>560</v>
      </c>
      <c r="B119" s="275" t="s">
        <v>547</v>
      </c>
      <c r="C119" s="384"/>
      <c r="D119" s="384"/>
      <c r="E119" s="384"/>
      <c r="F119" s="384"/>
      <c r="G119" s="384"/>
      <c r="H119" s="384"/>
      <c r="I119" s="406"/>
      <c r="J119" s="406"/>
      <c r="K119" s="137"/>
    </row>
    <row r="120" spans="1:11" x14ac:dyDescent="0.2">
      <c r="A120" s="150" t="s">
        <v>561</v>
      </c>
      <c r="B120" s="275" t="s">
        <v>548</v>
      </c>
      <c r="C120" s="384"/>
      <c r="D120" s="384"/>
      <c r="E120" s="384"/>
      <c r="F120" s="384"/>
      <c r="G120" s="384"/>
      <c r="H120" s="384"/>
      <c r="I120" s="406"/>
      <c r="J120" s="406"/>
      <c r="K120" s="137"/>
    </row>
    <row r="121" spans="1:11" x14ac:dyDescent="0.2">
      <c r="A121" s="150" t="s">
        <v>562</v>
      </c>
      <c r="B121" s="275" t="s">
        <v>549</v>
      </c>
      <c r="C121" s="384"/>
      <c r="D121" s="384"/>
      <c r="E121" s="384"/>
      <c r="F121" s="384"/>
      <c r="G121" s="384">
        <v>16</v>
      </c>
      <c r="H121" s="384"/>
      <c r="I121" s="406"/>
      <c r="J121" s="406"/>
      <c r="K121" s="137">
        <f>SUM(C121:J121)</f>
        <v>16</v>
      </c>
    </row>
    <row r="122" spans="1:11" x14ac:dyDescent="0.2">
      <c r="A122" s="150" t="s">
        <v>563</v>
      </c>
      <c r="B122" s="275" t="s">
        <v>550</v>
      </c>
      <c r="C122" s="384"/>
      <c r="D122" s="384"/>
      <c r="E122" s="384"/>
      <c r="F122" s="384"/>
      <c r="G122" s="384"/>
      <c r="H122" s="384"/>
      <c r="I122" s="406"/>
      <c r="J122" s="406"/>
      <c r="K122" s="137"/>
    </row>
    <row r="123" spans="1:11" x14ac:dyDescent="0.2">
      <c r="A123" s="150" t="s">
        <v>564</v>
      </c>
      <c r="B123" s="275" t="s">
        <v>551</v>
      </c>
      <c r="C123" s="459">
        <v>42</v>
      </c>
      <c r="D123" s="459">
        <v>7</v>
      </c>
      <c r="E123" s="395"/>
      <c r="F123" s="395"/>
      <c r="G123" s="395">
        <v>13</v>
      </c>
      <c r="H123" s="395">
        <v>1</v>
      </c>
      <c r="I123" s="395"/>
      <c r="J123" s="395"/>
      <c r="K123" s="137">
        <f>SUM(C123:J123)</f>
        <v>63</v>
      </c>
    </row>
    <row r="124" spans="1:11" x14ac:dyDescent="0.2">
      <c r="A124" s="150" t="s">
        <v>558</v>
      </c>
      <c r="B124" s="275" t="s">
        <v>552</v>
      </c>
      <c r="C124" s="459">
        <v>9</v>
      </c>
      <c r="D124" s="459">
        <v>4</v>
      </c>
      <c r="E124" s="395"/>
      <c r="F124" s="395"/>
      <c r="G124" s="395"/>
      <c r="H124" s="395"/>
      <c r="I124" s="395"/>
      <c r="J124" s="395"/>
      <c r="K124" s="137">
        <f>SUM(C124:J124)</f>
        <v>13</v>
      </c>
    </row>
    <row r="125" spans="1:11" x14ac:dyDescent="0.2">
      <c r="A125" s="150" t="s">
        <v>565</v>
      </c>
      <c r="B125" s="275" t="s">
        <v>553</v>
      </c>
      <c r="C125" s="459">
        <v>1</v>
      </c>
      <c r="D125" s="459"/>
      <c r="E125" s="395"/>
      <c r="F125" s="395"/>
      <c r="G125" s="395">
        <v>1</v>
      </c>
      <c r="H125" s="395"/>
      <c r="I125" s="395">
        <v>3</v>
      </c>
      <c r="J125" s="395"/>
      <c r="K125" s="137">
        <f>SUM(C125:J125)</f>
        <v>5</v>
      </c>
    </row>
    <row r="126" spans="1:11" x14ac:dyDescent="0.2">
      <c r="A126" s="150" t="s">
        <v>566</v>
      </c>
      <c r="B126" s="275" t="s">
        <v>554</v>
      </c>
      <c r="C126" s="384"/>
      <c r="D126" s="384"/>
      <c r="E126" s="384"/>
      <c r="F126" s="384"/>
      <c r="G126" s="384"/>
      <c r="H126" s="384"/>
      <c r="I126" s="406"/>
      <c r="J126" s="406"/>
      <c r="K126" s="137"/>
    </row>
    <row r="127" spans="1:11" x14ac:dyDescent="0.2">
      <c r="A127" s="150" t="s">
        <v>567</v>
      </c>
      <c r="B127" s="275" t="s">
        <v>555</v>
      </c>
      <c r="C127" s="384"/>
      <c r="D127" s="384"/>
      <c r="E127" s="384"/>
      <c r="F127" s="384"/>
      <c r="G127" s="384"/>
      <c r="H127" s="384"/>
      <c r="I127" s="406"/>
      <c r="J127" s="406"/>
      <c r="K127" s="143"/>
    </row>
    <row r="128" spans="1:11" x14ac:dyDescent="0.2">
      <c r="A128" s="150" t="s">
        <v>557</v>
      </c>
      <c r="B128" s="275" t="s">
        <v>556</v>
      </c>
      <c r="C128" s="384"/>
      <c r="D128" s="384"/>
      <c r="E128" s="384"/>
      <c r="F128" s="384"/>
      <c r="G128" s="384"/>
      <c r="H128" s="384"/>
      <c r="I128" s="406"/>
      <c r="J128" s="406"/>
      <c r="K128" s="143"/>
    </row>
    <row r="129" spans="1:11" x14ac:dyDescent="0.2">
      <c r="A129" s="276" t="s">
        <v>98</v>
      </c>
      <c r="B129" s="277" t="s">
        <v>99</v>
      </c>
      <c r="C129" s="410">
        <f>SUM(C120:C128)</f>
        <v>52</v>
      </c>
      <c r="D129" s="410">
        <f>SUM(D121:D128)</f>
        <v>11</v>
      </c>
      <c r="E129" s="410"/>
      <c r="F129" s="410"/>
      <c r="G129" s="410">
        <f>SUM(G120:G128)</f>
        <v>30</v>
      </c>
      <c r="H129" s="410">
        <f>SUM(H121:H128)</f>
        <v>1</v>
      </c>
      <c r="I129" s="410">
        <f>SUM(I121:I128)</f>
        <v>3</v>
      </c>
      <c r="J129" s="410"/>
      <c r="K129" s="466">
        <f>SUM(K121:K128)</f>
        <v>97</v>
      </c>
    </row>
    <row r="130" spans="1:11" x14ac:dyDescent="0.2">
      <c r="A130" s="286" t="s">
        <v>693</v>
      </c>
      <c r="B130" s="287" t="s">
        <v>99</v>
      </c>
      <c r="C130" s="395">
        <v>23</v>
      </c>
      <c r="D130" s="395">
        <v>6</v>
      </c>
      <c r="E130" s="395"/>
      <c r="F130" s="395"/>
      <c r="G130" s="395">
        <v>16</v>
      </c>
      <c r="H130" s="395">
        <v>1</v>
      </c>
      <c r="I130" s="395">
        <v>1</v>
      </c>
      <c r="J130" s="395"/>
      <c r="K130" s="137">
        <f>SUM(C130:J130)</f>
        <v>47</v>
      </c>
    </row>
    <row r="131" spans="1:11" x14ac:dyDescent="0.2">
      <c r="A131" s="286" t="s">
        <v>694</v>
      </c>
      <c r="B131" s="287" t="s">
        <v>99</v>
      </c>
      <c r="C131" s="395">
        <v>2</v>
      </c>
      <c r="D131" s="395">
        <v>2</v>
      </c>
      <c r="E131" s="395"/>
      <c r="F131" s="395"/>
      <c r="G131" s="395"/>
      <c r="H131" s="395"/>
      <c r="I131" s="395"/>
      <c r="J131" s="395"/>
      <c r="K131" s="137">
        <f>SUM(C131:J131)</f>
        <v>4</v>
      </c>
    </row>
    <row r="132" spans="1:11" x14ac:dyDescent="0.2">
      <c r="A132" s="153" t="s">
        <v>656</v>
      </c>
      <c r="B132" s="278"/>
      <c r="C132" s="598"/>
      <c r="D132" s="599"/>
      <c r="E132" s="599"/>
      <c r="F132" s="599"/>
      <c r="G132" s="599"/>
      <c r="H132" s="599"/>
      <c r="I132" s="599"/>
      <c r="J132" s="599"/>
      <c r="K132" s="596"/>
    </row>
    <row r="133" spans="1:11" x14ac:dyDescent="0.2">
      <c r="A133" s="273" t="s">
        <v>545</v>
      </c>
      <c r="B133" s="274" t="s">
        <v>544</v>
      </c>
      <c r="C133" s="591"/>
      <c r="D133" s="592"/>
      <c r="E133" s="592"/>
      <c r="F133" s="592"/>
      <c r="G133" s="592"/>
      <c r="H133" s="592"/>
      <c r="I133" s="592"/>
      <c r="J133" s="592"/>
      <c r="K133" s="593"/>
    </row>
    <row r="134" spans="1:11" x14ac:dyDescent="0.2">
      <c r="A134" s="150" t="s">
        <v>559</v>
      </c>
      <c r="B134" s="275" t="s">
        <v>546</v>
      </c>
      <c r="C134" s="138"/>
      <c r="D134" s="138"/>
      <c r="E134" s="138"/>
      <c r="F134" s="138"/>
      <c r="G134" s="138"/>
      <c r="H134" s="138"/>
      <c r="I134" s="123"/>
      <c r="J134" s="139"/>
      <c r="K134" s="137"/>
    </row>
    <row r="135" spans="1:11" x14ac:dyDescent="0.2">
      <c r="A135" s="150" t="s">
        <v>560</v>
      </c>
      <c r="B135" s="275" t="s">
        <v>547</v>
      </c>
      <c r="C135" s="460">
        <v>103</v>
      </c>
      <c r="D135" s="459">
        <v>112</v>
      </c>
      <c r="E135" s="396">
        <v>19</v>
      </c>
      <c r="F135" s="395">
        <v>27</v>
      </c>
      <c r="G135" s="396">
        <v>51</v>
      </c>
      <c r="H135" s="395">
        <v>27</v>
      </c>
      <c r="I135" s="396">
        <v>4</v>
      </c>
      <c r="J135" s="395">
        <v>1</v>
      </c>
      <c r="K135" s="385">
        <f t="shared" ref="K135:K141" si="1">SUM(C135:J135)</f>
        <v>344</v>
      </c>
    </row>
    <row r="136" spans="1:11" x14ac:dyDescent="0.2">
      <c r="A136" s="150" t="s">
        <v>561</v>
      </c>
      <c r="B136" s="275" t="s">
        <v>548</v>
      </c>
      <c r="C136" s="460">
        <v>103</v>
      </c>
      <c r="D136" s="459">
        <v>25</v>
      </c>
      <c r="E136" s="396">
        <v>0</v>
      </c>
      <c r="F136" s="395">
        <v>0</v>
      </c>
      <c r="G136" s="396">
        <v>56</v>
      </c>
      <c r="H136" s="395">
        <v>20</v>
      </c>
      <c r="I136" s="396">
        <v>3</v>
      </c>
      <c r="J136" s="395">
        <v>2</v>
      </c>
      <c r="K136" s="385">
        <f t="shared" si="1"/>
        <v>209</v>
      </c>
    </row>
    <row r="137" spans="1:11" x14ac:dyDescent="0.2">
      <c r="A137" s="150" t="s">
        <v>562</v>
      </c>
      <c r="B137" s="275" t="s">
        <v>549</v>
      </c>
      <c r="C137" s="460">
        <v>26</v>
      </c>
      <c r="D137" s="459">
        <v>6</v>
      </c>
      <c r="E137" s="396">
        <v>0</v>
      </c>
      <c r="F137" s="395">
        <v>0</v>
      </c>
      <c r="G137" s="396">
        <v>53</v>
      </c>
      <c r="H137" s="395">
        <v>0</v>
      </c>
      <c r="I137" s="396">
        <v>0</v>
      </c>
      <c r="J137" s="395">
        <v>0</v>
      </c>
      <c r="K137" s="385">
        <f t="shared" si="1"/>
        <v>85</v>
      </c>
    </row>
    <row r="138" spans="1:11" x14ac:dyDescent="0.2">
      <c r="A138" s="150" t="s">
        <v>563</v>
      </c>
      <c r="B138" s="275" t="s">
        <v>550</v>
      </c>
      <c r="C138" s="460">
        <v>56</v>
      </c>
      <c r="D138" s="459">
        <v>27</v>
      </c>
      <c r="E138" s="396">
        <v>0</v>
      </c>
      <c r="F138" s="395">
        <v>0</v>
      </c>
      <c r="G138" s="396">
        <v>63</v>
      </c>
      <c r="H138" s="395">
        <v>30</v>
      </c>
      <c r="I138" s="396">
        <v>0</v>
      </c>
      <c r="J138" s="395">
        <v>0</v>
      </c>
      <c r="K138" s="385">
        <f t="shared" si="1"/>
        <v>176</v>
      </c>
    </row>
    <row r="139" spans="1:11" x14ac:dyDescent="0.2">
      <c r="A139" s="150" t="s">
        <v>564</v>
      </c>
      <c r="B139" s="275" t="s">
        <v>551</v>
      </c>
      <c r="C139" s="460">
        <v>54</v>
      </c>
      <c r="D139" s="459">
        <v>15</v>
      </c>
      <c r="E139" s="396">
        <v>0</v>
      </c>
      <c r="F139" s="395">
        <v>0</v>
      </c>
      <c r="G139" s="396">
        <v>19</v>
      </c>
      <c r="H139" s="395">
        <v>25</v>
      </c>
      <c r="I139" s="396">
        <v>1</v>
      </c>
      <c r="J139" s="395">
        <v>0</v>
      </c>
      <c r="K139" s="385">
        <f t="shared" si="1"/>
        <v>114</v>
      </c>
    </row>
    <row r="140" spans="1:11" x14ac:dyDescent="0.2">
      <c r="A140" s="150" t="s">
        <v>558</v>
      </c>
      <c r="B140" s="275" t="s">
        <v>552</v>
      </c>
      <c r="C140" s="460">
        <v>9</v>
      </c>
      <c r="D140" s="459">
        <v>4</v>
      </c>
      <c r="E140" s="396">
        <v>0</v>
      </c>
      <c r="F140" s="395">
        <v>0</v>
      </c>
      <c r="G140" s="396">
        <v>0</v>
      </c>
      <c r="H140" s="395">
        <v>0</v>
      </c>
      <c r="I140" s="396">
        <v>0</v>
      </c>
      <c r="J140" s="395">
        <v>0</v>
      </c>
      <c r="K140" s="385">
        <f t="shared" si="1"/>
        <v>13</v>
      </c>
    </row>
    <row r="141" spans="1:11" x14ac:dyDescent="0.2">
      <c r="A141" s="150" t="s">
        <v>565</v>
      </c>
      <c r="B141" s="275" t="s">
        <v>553</v>
      </c>
      <c r="C141" s="460">
        <v>15</v>
      </c>
      <c r="D141" s="459">
        <v>9</v>
      </c>
      <c r="E141" s="396">
        <v>0</v>
      </c>
      <c r="F141" s="395">
        <v>0</v>
      </c>
      <c r="G141" s="396">
        <v>5</v>
      </c>
      <c r="H141" s="395">
        <v>13</v>
      </c>
      <c r="I141" s="396">
        <v>3</v>
      </c>
      <c r="J141" s="395">
        <v>1</v>
      </c>
      <c r="K141" s="385">
        <f t="shared" si="1"/>
        <v>46</v>
      </c>
    </row>
    <row r="142" spans="1:11" x14ac:dyDescent="0.2">
      <c r="A142" s="150" t="s">
        <v>566</v>
      </c>
      <c r="B142" s="275" t="s">
        <v>554</v>
      </c>
      <c r="C142" s="460"/>
      <c r="D142" s="459"/>
      <c r="E142" s="396"/>
      <c r="F142" s="395"/>
      <c r="G142" s="396"/>
      <c r="H142" s="395"/>
      <c r="I142" s="396"/>
      <c r="J142" s="395"/>
      <c r="K142" s="385"/>
    </row>
    <row r="143" spans="1:11" x14ac:dyDescent="0.2">
      <c r="A143" s="150" t="s">
        <v>567</v>
      </c>
      <c r="B143" s="275" t="s">
        <v>555</v>
      </c>
      <c r="C143" s="460">
        <v>141</v>
      </c>
      <c r="D143" s="459">
        <v>85</v>
      </c>
      <c r="E143" s="396">
        <v>0</v>
      </c>
      <c r="F143" s="395">
        <v>0</v>
      </c>
      <c r="G143" s="396">
        <v>24</v>
      </c>
      <c r="H143" s="395">
        <v>0</v>
      </c>
      <c r="I143" s="396">
        <v>0</v>
      </c>
      <c r="J143" s="395">
        <v>0</v>
      </c>
      <c r="K143" s="399">
        <f>SUM(C143:J143)</f>
        <v>250</v>
      </c>
    </row>
    <row r="144" spans="1:11" ht="13.5" thickBot="1" x14ac:dyDescent="0.25">
      <c r="A144" s="150" t="s">
        <v>557</v>
      </c>
      <c r="B144" s="275" t="s">
        <v>556</v>
      </c>
      <c r="C144" s="460">
        <v>26</v>
      </c>
      <c r="D144" s="459">
        <v>14</v>
      </c>
      <c r="E144" s="396">
        <v>0</v>
      </c>
      <c r="F144" s="395">
        <v>0</v>
      </c>
      <c r="G144" s="396">
        <v>17</v>
      </c>
      <c r="H144" s="395">
        <v>22</v>
      </c>
      <c r="I144" s="396">
        <v>0</v>
      </c>
      <c r="J144" s="395">
        <v>0</v>
      </c>
      <c r="K144" s="385">
        <f>SUM(C144:J144)</f>
        <v>79</v>
      </c>
    </row>
    <row r="145" spans="1:11" x14ac:dyDescent="0.2">
      <c r="A145" s="420" t="s">
        <v>100</v>
      </c>
      <c r="B145" s="421" t="s">
        <v>99</v>
      </c>
      <c r="C145" s="422">
        <f t="shared" ref="C145:K145" si="2">SUM(C135:C144)</f>
        <v>533</v>
      </c>
      <c r="D145" s="422">
        <f t="shared" si="2"/>
        <v>297</v>
      </c>
      <c r="E145" s="467">
        <f t="shared" si="2"/>
        <v>19</v>
      </c>
      <c r="F145" s="422">
        <f t="shared" si="2"/>
        <v>27</v>
      </c>
      <c r="G145" s="422">
        <f t="shared" si="2"/>
        <v>288</v>
      </c>
      <c r="H145" s="422">
        <f t="shared" si="2"/>
        <v>137</v>
      </c>
      <c r="I145" s="467">
        <f t="shared" si="2"/>
        <v>11</v>
      </c>
      <c r="J145" s="423">
        <f t="shared" si="2"/>
        <v>4</v>
      </c>
      <c r="K145" s="424">
        <f t="shared" si="2"/>
        <v>1316</v>
      </c>
    </row>
    <row r="146" spans="1:11" x14ac:dyDescent="0.2">
      <c r="A146" s="129" t="s">
        <v>84</v>
      </c>
      <c r="B146" s="425" t="s">
        <v>99</v>
      </c>
      <c r="C146" s="396">
        <v>384</v>
      </c>
      <c r="D146" s="395">
        <v>234</v>
      </c>
      <c r="E146" s="396">
        <v>18</v>
      </c>
      <c r="F146" s="395">
        <v>27</v>
      </c>
      <c r="G146" s="396">
        <v>218</v>
      </c>
      <c r="H146" s="395">
        <v>93</v>
      </c>
      <c r="I146" s="396">
        <v>3</v>
      </c>
      <c r="J146" s="395">
        <v>4</v>
      </c>
      <c r="K146" s="385">
        <f>SUM(C146:J146)</f>
        <v>981</v>
      </c>
    </row>
    <row r="147" spans="1:11" ht="13.5" thickBot="1" x14ac:dyDescent="0.25">
      <c r="A147" s="121" t="s">
        <v>85</v>
      </c>
      <c r="B147" s="426" t="s">
        <v>99</v>
      </c>
      <c r="C147" s="403">
        <v>18</v>
      </c>
      <c r="D147" s="404">
        <v>3</v>
      </c>
      <c r="E147" s="403">
        <v>0</v>
      </c>
      <c r="F147" s="404">
        <v>0</v>
      </c>
      <c r="G147" s="403">
        <v>6</v>
      </c>
      <c r="H147" s="404">
        <v>0</v>
      </c>
      <c r="I147" s="403">
        <v>0</v>
      </c>
      <c r="J147" s="404">
        <v>1</v>
      </c>
      <c r="K147" s="401">
        <f>SUM(C147:J147)</f>
        <v>28</v>
      </c>
    </row>
    <row r="148" spans="1:11" x14ac:dyDescent="0.2">
      <c r="A148" s="112"/>
      <c r="B148" s="113"/>
      <c r="C148" s="114"/>
      <c r="D148" s="114"/>
      <c r="E148" s="114"/>
      <c r="F148" s="114"/>
      <c r="G148" s="114"/>
      <c r="H148" s="114"/>
      <c r="I148" s="114"/>
      <c r="J148" s="114"/>
      <c r="K148" s="114"/>
    </row>
    <row r="149" spans="1:11" x14ac:dyDescent="0.2">
      <c r="A149" s="651" t="s">
        <v>131</v>
      </c>
      <c r="B149" s="651"/>
      <c r="C149" s="651"/>
      <c r="D149" s="651"/>
      <c r="E149" s="651"/>
      <c r="F149" s="651"/>
      <c r="G149" s="651"/>
      <c r="H149" s="651"/>
      <c r="I149" s="651"/>
      <c r="J149" s="651"/>
      <c r="K149" s="651"/>
    </row>
    <row r="150" spans="1:11" x14ac:dyDescent="0.2">
      <c r="A150" s="651" t="s">
        <v>152</v>
      </c>
      <c r="B150" s="651"/>
      <c r="C150" s="651"/>
      <c r="D150" s="651"/>
      <c r="E150" s="651"/>
      <c r="F150" s="651"/>
      <c r="G150" s="651"/>
      <c r="H150" s="651"/>
      <c r="I150" s="651"/>
      <c r="J150" s="651"/>
      <c r="K150" s="651"/>
    </row>
    <row r="151" spans="1:11" x14ac:dyDescent="0.2">
      <c r="A151" s="112"/>
      <c r="B151" s="113"/>
      <c r="C151" s="114"/>
      <c r="D151" s="114"/>
      <c r="E151" s="114"/>
      <c r="F151" s="114"/>
      <c r="G151" s="114"/>
      <c r="H151" s="114"/>
      <c r="I151" s="114"/>
      <c r="J151" s="114"/>
      <c r="K151" s="114"/>
    </row>
    <row r="152" spans="1:11" x14ac:dyDescent="0.2">
      <c r="A152" s="112"/>
      <c r="B152" s="113"/>
      <c r="C152" s="114"/>
      <c r="D152" s="114"/>
      <c r="E152" s="114"/>
      <c r="F152" s="114"/>
      <c r="G152" s="114"/>
      <c r="H152" s="114"/>
      <c r="I152" s="114"/>
      <c r="J152" s="114"/>
      <c r="K152" s="114"/>
    </row>
  </sheetData>
  <mergeCells count="19">
    <mergeCell ref="C133:K133"/>
    <mergeCell ref="A149:K149"/>
    <mergeCell ref="A150:K150"/>
    <mergeCell ref="C68:K68"/>
    <mergeCell ref="C84:K84"/>
    <mergeCell ref="C100:K100"/>
    <mergeCell ref="C116:K116"/>
    <mergeCell ref="C132:K132"/>
    <mergeCell ref="I2:J2"/>
    <mergeCell ref="A1:K1"/>
    <mergeCell ref="C2:D2"/>
    <mergeCell ref="E2:F2"/>
    <mergeCell ref="G2:H2"/>
    <mergeCell ref="A2:A3"/>
    <mergeCell ref="C5:K5"/>
    <mergeCell ref="C4:K4"/>
    <mergeCell ref="C20:K20"/>
    <mergeCell ref="C36:K36"/>
    <mergeCell ref="C52:K5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34"/>
  <sheetViews>
    <sheetView topLeftCell="A103" zoomScaleNormal="100" workbookViewId="0">
      <selection activeCell="C118" sqref="C118:R129"/>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83" t="s">
        <v>407</v>
      </c>
      <c r="B1" s="584"/>
      <c r="C1" s="584"/>
      <c r="D1" s="584"/>
      <c r="E1" s="584"/>
      <c r="F1" s="584"/>
      <c r="G1" s="584"/>
      <c r="H1" s="584"/>
      <c r="I1" s="584"/>
      <c r="J1" s="584"/>
      <c r="K1" s="584"/>
      <c r="L1" s="584"/>
      <c r="M1" s="584"/>
      <c r="N1" s="584"/>
      <c r="O1" s="584"/>
      <c r="P1" s="584"/>
      <c r="Q1" s="584"/>
      <c r="R1" s="586"/>
      <c r="T1" s="78"/>
      <c r="U1" s="73"/>
      <c r="V1" s="73"/>
      <c r="W1" s="73"/>
    </row>
    <row r="2" spans="1:23" s="5" customFormat="1" ht="38.25" customHeight="1" x14ac:dyDescent="0.2">
      <c r="A2" s="659" t="s">
        <v>645</v>
      </c>
      <c r="B2" s="660"/>
      <c r="C2" s="655" t="s">
        <v>0</v>
      </c>
      <c r="D2" s="656"/>
      <c r="E2" s="656"/>
      <c r="F2" s="657"/>
      <c r="G2" s="655" t="s">
        <v>2</v>
      </c>
      <c r="H2" s="656"/>
      <c r="I2" s="656"/>
      <c r="J2" s="657"/>
      <c r="K2" s="655" t="s">
        <v>1</v>
      </c>
      <c r="L2" s="656"/>
      <c r="M2" s="656"/>
      <c r="N2" s="657"/>
      <c r="O2" s="655" t="s">
        <v>3</v>
      </c>
      <c r="P2" s="656"/>
      <c r="Q2" s="656"/>
      <c r="R2" s="658"/>
    </row>
    <row r="3" spans="1:23" s="5" customFormat="1" ht="51.75" customHeight="1" thickBot="1" x14ac:dyDescent="0.25">
      <c r="A3" s="661"/>
      <c r="B3" s="662"/>
      <c r="C3" s="149" t="s">
        <v>497</v>
      </c>
      <c r="D3" s="149" t="s">
        <v>19</v>
      </c>
      <c r="E3" s="149" t="s">
        <v>86</v>
      </c>
      <c r="F3" s="149" t="s">
        <v>87</v>
      </c>
      <c r="G3" s="149" t="s">
        <v>497</v>
      </c>
      <c r="H3" s="149" t="s">
        <v>19</v>
      </c>
      <c r="I3" s="149" t="s">
        <v>86</v>
      </c>
      <c r="J3" s="149" t="s">
        <v>87</v>
      </c>
      <c r="K3" s="149" t="s">
        <v>497</v>
      </c>
      <c r="L3" s="149" t="s">
        <v>19</v>
      </c>
      <c r="M3" s="149" t="s">
        <v>86</v>
      </c>
      <c r="N3" s="149" t="s">
        <v>87</v>
      </c>
      <c r="O3" s="149" t="s">
        <v>497</v>
      </c>
      <c r="P3" s="149" t="s">
        <v>19</v>
      </c>
      <c r="Q3" s="149" t="s">
        <v>86</v>
      </c>
      <c r="R3" s="149" t="s">
        <v>87</v>
      </c>
    </row>
    <row r="4" spans="1:23" s="6" customFormat="1" x14ac:dyDescent="0.2">
      <c r="A4" s="153" t="s">
        <v>647</v>
      </c>
      <c r="B4" s="278"/>
      <c r="C4" s="597"/>
      <c r="D4" s="597"/>
      <c r="E4" s="597"/>
      <c r="F4" s="597"/>
      <c r="G4" s="597"/>
      <c r="H4" s="597"/>
      <c r="I4" s="597"/>
      <c r="J4" s="597"/>
      <c r="K4" s="597"/>
      <c r="L4" s="597"/>
      <c r="M4" s="597"/>
      <c r="N4" s="597"/>
      <c r="O4" s="597"/>
      <c r="P4" s="597"/>
      <c r="Q4" s="597"/>
      <c r="R4" s="654"/>
    </row>
    <row r="5" spans="1:23" s="2" customFormat="1" x14ac:dyDescent="0.2">
      <c r="A5" s="273" t="s">
        <v>545</v>
      </c>
      <c r="B5" s="274" t="s">
        <v>544</v>
      </c>
      <c r="C5" s="482"/>
      <c r="D5" s="482"/>
      <c r="E5" s="482"/>
      <c r="F5" s="482"/>
      <c r="G5" s="482"/>
      <c r="H5" s="482"/>
      <c r="I5" s="482"/>
      <c r="J5" s="482"/>
      <c r="K5" s="482"/>
      <c r="L5" s="482"/>
      <c r="M5" s="482"/>
      <c r="N5" s="482"/>
      <c r="O5" s="482"/>
      <c r="P5" s="482"/>
      <c r="Q5" s="482"/>
      <c r="R5" s="483"/>
    </row>
    <row r="6" spans="1:23" x14ac:dyDescent="0.2">
      <c r="A6" s="150" t="s">
        <v>559</v>
      </c>
      <c r="B6" s="484" t="s">
        <v>546</v>
      </c>
      <c r="C6" s="476"/>
      <c r="D6" s="476"/>
      <c r="E6" s="476"/>
      <c r="F6" s="476"/>
      <c r="G6" s="476"/>
      <c r="H6" s="476"/>
      <c r="I6" s="476"/>
      <c r="J6" s="476"/>
      <c r="K6" s="476"/>
      <c r="L6" s="476"/>
      <c r="M6" s="476"/>
      <c r="N6" s="476"/>
      <c r="O6" s="476"/>
      <c r="P6" s="476"/>
      <c r="Q6" s="476"/>
      <c r="R6" s="477"/>
    </row>
    <row r="7" spans="1:23" x14ac:dyDescent="0.2">
      <c r="A7" s="150" t="s">
        <v>560</v>
      </c>
      <c r="B7" s="484" t="s">
        <v>547</v>
      </c>
      <c r="C7" s="476"/>
      <c r="D7" s="476"/>
      <c r="E7" s="476"/>
      <c r="F7" s="476"/>
      <c r="G7" s="476"/>
      <c r="H7" s="476"/>
      <c r="I7" s="476"/>
      <c r="J7" s="476"/>
      <c r="K7" s="476"/>
      <c r="L7" s="476"/>
      <c r="M7" s="476"/>
      <c r="N7" s="476"/>
      <c r="O7" s="476"/>
      <c r="P7" s="476"/>
      <c r="Q7" s="476"/>
      <c r="R7" s="477"/>
    </row>
    <row r="8" spans="1:23" x14ac:dyDescent="0.2">
      <c r="A8" s="150" t="s">
        <v>561</v>
      </c>
      <c r="B8" s="484" t="s">
        <v>548</v>
      </c>
      <c r="C8" s="476"/>
      <c r="D8" s="476"/>
      <c r="E8" s="476"/>
      <c r="F8" s="476"/>
      <c r="G8" s="476"/>
      <c r="H8" s="476"/>
      <c r="I8" s="476"/>
      <c r="J8" s="476"/>
      <c r="K8" s="476"/>
      <c r="L8" s="476"/>
      <c r="M8" s="476"/>
      <c r="N8" s="476"/>
      <c r="O8" s="476"/>
      <c r="P8" s="476"/>
      <c r="Q8" s="476"/>
      <c r="R8" s="477"/>
    </row>
    <row r="9" spans="1:23" x14ac:dyDescent="0.2">
      <c r="A9" s="150" t="s">
        <v>562</v>
      </c>
      <c r="B9" s="484" t="s">
        <v>549</v>
      </c>
      <c r="C9" s="416"/>
      <c r="D9" s="468"/>
      <c r="E9" s="468"/>
      <c r="F9" s="468"/>
      <c r="G9" s="416"/>
      <c r="H9" s="468"/>
      <c r="I9" s="468"/>
      <c r="J9" s="468"/>
      <c r="K9" s="416"/>
      <c r="L9" s="468"/>
      <c r="M9" s="468"/>
      <c r="N9" s="468"/>
      <c r="O9" s="416">
        <v>29</v>
      </c>
      <c r="P9" s="468">
        <v>30</v>
      </c>
      <c r="Q9" s="468">
        <v>29</v>
      </c>
      <c r="R9" s="469">
        <v>28</v>
      </c>
    </row>
    <row r="10" spans="1:23" x14ac:dyDescent="0.2">
      <c r="A10" s="150" t="s">
        <v>563</v>
      </c>
      <c r="B10" s="484" t="s">
        <v>550</v>
      </c>
      <c r="C10" s="416">
        <v>632</v>
      </c>
      <c r="D10" s="468">
        <v>685</v>
      </c>
      <c r="E10" s="468">
        <v>504</v>
      </c>
      <c r="F10" s="468">
        <v>395</v>
      </c>
      <c r="G10" s="416"/>
      <c r="H10" s="468"/>
      <c r="I10" s="468"/>
      <c r="J10" s="468"/>
      <c r="K10" s="416">
        <v>102</v>
      </c>
      <c r="L10" s="468">
        <v>106</v>
      </c>
      <c r="M10" s="468">
        <v>85</v>
      </c>
      <c r="N10" s="468">
        <v>76</v>
      </c>
      <c r="O10" s="416"/>
      <c r="P10" s="468"/>
      <c r="Q10" s="468"/>
      <c r="R10" s="469"/>
    </row>
    <row r="11" spans="1:23" x14ac:dyDescent="0.2">
      <c r="A11" s="150" t="s">
        <v>564</v>
      </c>
      <c r="B11" s="484" t="s">
        <v>551</v>
      </c>
      <c r="C11" s="476"/>
      <c r="D11" s="476"/>
      <c r="E11" s="476"/>
      <c r="F11" s="476"/>
      <c r="G11" s="476"/>
      <c r="H11" s="476"/>
      <c r="I11" s="476"/>
      <c r="J11" s="476"/>
      <c r="K11" s="476"/>
      <c r="L11" s="476"/>
      <c r="M11" s="476"/>
      <c r="N11" s="476"/>
      <c r="O11" s="476"/>
      <c r="P11" s="476"/>
      <c r="Q11" s="476"/>
      <c r="R11" s="477"/>
    </row>
    <row r="12" spans="1:23" x14ac:dyDescent="0.2">
      <c r="A12" s="150" t="s">
        <v>558</v>
      </c>
      <c r="B12" s="484" t="s">
        <v>552</v>
      </c>
      <c r="C12" s="476"/>
      <c r="D12" s="476"/>
      <c r="E12" s="476"/>
      <c r="F12" s="476"/>
      <c r="G12" s="476"/>
      <c r="H12" s="476"/>
      <c r="I12" s="476"/>
      <c r="J12" s="476"/>
      <c r="K12" s="476"/>
      <c r="L12" s="476"/>
      <c r="M12" s="476"/>
      <c r="N12" s="476"/>
      <c r="O12" s="476"/>
      <c r="P12" s="476"/>
      <c r="Q12" s="476"/>
      <c r="R12" s="477"/>
    </row>
    <row r="13" spans="1:23" x14ac:dyDescent="0.2">
      <c r="A13" s="150" t="s">
        <v>565</v>
      </c>
      <c r="B13" s="484" t="s">
        <v>553</v>
      </c>
      <c r="C13" s="476"/>
      <c r="D13" s="476"/>
      <c r="E13" s="476"/>
      <c r="F13" s="476"/>
      <c r="G13" s="476"/>
      <c r="H13" s="476"/>
      <c r="I13" s="476"/>
      <c r="J13" s="476"/>
      <c r="K13" s="476"/>
      <c r="L13" s="476"/>
      <c r="M13" s="476"/>
      <c r="N13" s="476"/>
      <c r="O13" s="476"/>
      <c r="P13" s="476"/>
      <c r="Q13" s="476"/>
      <c r="R13" s="477"/>
    </row>
    <row r="14" spans="1:23" x14ac:dyDescent="0.2">
      <c r="A14" s="150" t="s">
        <v>566</v>
      </c>
      <c r="B14" s="484" t="s">
        <v>554</v>
      </c>
      <c r="C14" s="476"/>
      <c r="D14" s="476"/>
      <c r="E14" s="476"/>
      <c r="F14" s="476"/>
      <c r="G14" s="476"/>
      <c r="H14" s="476"/>
      <c r="I14" s="476"/>
      <c r="J14" s="476"/>
      <c r="K14" s="476"/>
      <c r="L14" s="476"/>
      <c r="M14" s="476"/>
      <c r="N14" s="476"/>
      <c r="O14" s="476"/>
      <c r="P14" s="476"/>
      <c r="Q14" s="476"/>
      <c r="R14" s="477"/>
    </row>
    <row r="15" spans="1:23" x14ac:dyDescent="0.2">
      <c r="A15" s="150" t="s">
        <v>567</v>
      </c>
      <c r="B15" s="484" t="s">
        <v>555</v>
      </c>
      <c r="C15" s="416">
        <v>344</v>
      </c>
      <c r="D15" s="468">
        <v>345</v>
      </c>
      <c r="E15" s="468">
        <v>295</v>
      </c>
      <c r="F15" s="468">
        <v>261</v>
      </c>
      <c r="G15" s="416"/>
      <c r="H15" s="468"/>
      <c r="I15" s="468"/>
      <c r="J15" s="468"/>
      <c r="K15" s="416">
        <v>41</v>
      </c>
      <c r="L15" s="468">
        <v>41</v>
      </c>
      <c r="M15" s="468">
        <v>36</v>
      </c>
      <c r="N15" s="468">
        <v>32</v>
      </c>
      <c r="O15" s="416"/>
      <c r="P15" s="468"/>
      <c r="Q15" s="468"/>
      <c r="R15" s="469"/>
    </row>
    <row r="16" spans="1:23" x14ac:dyDescent="0.2">
      <c r="A16" s="150" t="s">
        <v>557</v>
      </c>
      <c r="B16" s="484" t="s">
        <v>556</v>
      </c>
      <c r="C16" s="476"/>
      <c r="D16" s="476"/>
      <c r="E16" s="476"/>
      <c r="F16" s="476"/>
      <c r="G16" s="476"/>
      <c r="H16" s="476"/>
      <c r="I16" s="476"/>
      <c r="J16" s="476"/>
      <c r="K16" s="476"/>
      <c r="L16" s="476"/>
      <c r="M16" s="476"/>
      <c r="N16" s="476"/>
      <c r="O16" s="476"/>
      <c r="P16" s="476"/>
      <c r="Q16" s="476"/>
      <c r="R16" s="477"/>
    </row>
    <row r="17" spans="1:18" ht="12.95" customHeight="1" x14ac:dyDescent="0.2">
      <c r="A17" s="276" t="s">
        <v>98</v>
      </c>
      <c r="B17" s="485" t="s">
        <v>99</v>
      </c>
      <c r="C17" s="470">
        <v>953</v>
      </c>
      <c r="D17" s="471">
        <v>1030</v>
      </c>
      <c r="E17" s="471">
        <v>799</v>
      </c>
      <c r="F17" s="471">
        <v>656</v>
      </c>
      <c r="G17" s="470"/>
      <c r="H17" s="471"/>
      <c r="I17" s="471"/>
      <c r="J17" s="471"/>
      <c r="K17" s="470">
        <v>142</v>
      </c>
      <c r="L17" s="471">
        <v>147</v>
      </c>
      <c r="M17" s="471">
        <v>121</v>
      </c>
      <c r="N17" s="471">
        <v>108</v>
      </c>
      <c r="O17" s="470">
        <v>29</v>
      </c>
      <c r="P17" s="471">
        <v>30</v>
      </c>
      <c r="Q17" s="471">
        <v>29</v>
      </c>
      <c r="R17" s="472">
        <v>28</v>
      </c>
    </row>
    <row r="18" spans="1:18" s="6" customFormat="1" x14ac:dyDescent="0.2">
      <c r="A18" s="153" t="s">
        <v>655</v>
      </c>
      <c r="B18" s="482"/>
      <c r="C18" s="652"/>
      <c r="D18" s="652"/>
      <c r="E18" s="652"/>
      <c r="F18" s="652"/>
      <c r="G18" s="652"/>
      <c r="H18" s="652"/>
      <c r="I18" s="652"/>
      <c r="J18" s="652"/>
      <c r="K18" s="652"/>
      <c r="L18" s="652"/>
      <c r="M18" s="652"/>
      <c r="N18" s="652"/>
      <c r="O18" s="652"/>
      <c r="P18" s="652"/>
      <c r="Q18" s="652"/>
      <c r="R18" s="653"/>
    </row>
    <row r="19" spans="1:18" s="2" customFormat="1" x14ac:dyDescent="0.2">
      <c r="A19" s="273" t="s">
        <v>545</v>
      </c>
      <c r="B19" s="486" t="s">
        <v>544</v>
      </c>
      <c r="C19" s="482"/>
      <c r="D19" s="482"/>
      <c r="E19" s="482"/>
      <c r="F19" s="482"/>
      <c r="G19" s="482"/>
      <c r="H19" s="482"/>
      <c r="I19" s="482"/>
      <c r="J19" s="482"/>
      <c r="K19" s="482"/>
      <c r="L19" s="482"/>
      <c r="M19" s="482"/>
      <c r="N19" s="482"/>
      <c r="O19" s="482"/>
      <c r="P19" s="482"/>
      <c r="Q19" s="482"/>
      <c r="R19" s="483"/>
    </row>
    <row r="20" spans="1:18" x14ac:dyDescent="0.2">
      <c r="A20" s="150" t="s">
        <v>559</v>
      </c>
      <c r="B20" s="484" t="s">
        <v>546</v>
      </c>
      <c r="C20" s="476"/>
      <c r="D20" s="476"/>
      <c r="E20" s="476"/>
      <c r="F20" s="476"/>
      <c r="G20" s="476"/>
      <c r="H20" s="476"/>
      <c r="I20" s="476"/>
      <c r="J20" s="476"/>
      <c r="K20" s="476"/>
      <c r="L20" s="476"/>
      <c r="M20" s="476"/>
      <c r="N20" s="476"/>
      <c r="O20" s="476"/>
      <c r="P20" s="476"/>
      <c r="Q20" s="476"/>
      <c r="R20" s="477"/>
    </row>
    <row r="21" spans="1:18" x14ac:dyDescent="0.2">
      <c r="A21" s="150" t="s">
        <v>560</v>
      </c>
      <c r="B21" s="484" t="s">
        <v>547</v>
      </c>
      <c r="C21" s="476"/>
      <c r="D21" s="476"/>
      <c r="E21" s="476"/>
      <c r="F21" s="476"/>
      <c r="G21" s="476"/>
      <c r="H21" s="476"/>
      <c r="I21" s="476"/>
      <c r="J21" s="476"/>
      <c r="K21" s="476"/>
      <c r="L21" s="476"/>
      <c r="M21" s="476"/>
      <c r="N21" s="476"/>
      <c r="O21" s="476"/>
      <c r="P21" s="476"/>
      <c r="Q21" s="476"/>
      <c r="R21" s="477"/>
    </row>
    <row r="22" spans="1:18" x14ac:dyDescent="0.2">
      <c r="A22" s="150" t="s">
        <v>561</v>
      </c>
      <c r="B22" s="484" t="s">
        <v>548</v>
      </c>
      <c r="C22" s="476"/>
      <c r="D22" s="476"/>
      <c r="E22" s="476"/>
      <c r="F22" s="476"/>
      <c r="G22" s="476"/>
      <c r="H22" s="476"/>
      <c r="I22" s="476"/>
      <c r="J22" s="476"/>
      <c r="K22" s="476"/>
      <c r="L22" s="476"/>
      <c r="M22" s="476"/>
      <c r="N22" s="476"/>
      <c r="O22" s="476"/>
      <c r="P22" s="476"/>
      <c r="Q22" s="476"/>
      <c r="R22" s="477"/>
    </row>
    <row r="23" spans="1:18" x14ac:dyDescent="0.2">
      <c r="A23" s="150" t="s">
        <v>562</v>
      </c>
      <c r="B23" s="484" t="s">
        <v>549</v>
      </c>
      <c r="C23" s="476"/>
      <c r="D23" s="476"/>
      <c r="E23" s="476"/>
      <c r="F23" s="476"/>
      <c r="G23" s="476"/>
      <c r="H23" s="476"/>
      <c r="I23" s="476"/>
      <c r="J23" s="476"/>
      <c r="K23" s="476"/>
      <c r="L23" s="476"/>
      <c r="M23" s="476"/>
      <c r="N23" s="476"/>
      <c r="O23" s="476"/>
      <c r="P23" s="476"/>
      <c r="Q23" s="476"/>
      <c r="R23" s="477"/>
    </row>
    <row r="24" spans="1:18" x14ac:dyDescent="0.2">
      <c r="A24" s="150" t="s">
        <v>563</v>
      </c>
      <c r="B24" s="484" t="s">
        <v>550</v>
      </c>
      <c r="C24" s="476"/>
      <c r="D24" s="476"/>
      <c r="E24" s="476"/>
      <c r="F24" s="476"/>
      <c r="G24" s="476"/>
      <c r="H24" s="476"/>
      <c r="I24" s="476"/>
      <c r="J24" s="476"/>
      <c r="K24" s="476"/>
      <c r="L24" s="476"/>
      <c r="M24" s="476"/>
      <c r="N24" s="476"/>
      <c r="O24" s="476"/>
      <c r="P24" s="476"/>
      <c r="Q24" s="476"/>
      <c r="R24" s="477"/>
    </row>
    <row r="25" spans="1:18" x14ac:dyDescent="0.2">
      <c r="A25" s="150" t="s">
        <v>564</v>
      </c>
      <c r="B25" s="484" t="s">
        <v>551</v>
      </c>
      <c r="C25" s="416">
        <v>394</v>
      </c>
      <c r="D25" s="468">
        <v>435</v>
      </c>
      <c r="E25" s="468">
        <v>342</v>
      </c>
      <c r="F25" s="468">
        <v>293</v>
      </c>
      <c r="G25" s="416"/>
      <c r="H25" s="468"/>
      <c r="I25" s="468"/>
      <c r="J25" s="468"/>
      <c r="K25" s="416">
        <v>40</v>
      </c>
      <c r="L25" s="468">
        <v>46</v>
      </c>
      <c r="M25" s="468">
        <v>38</v>
      </c>
      <c r="N25" s="468">
        <v>34</v>
      </c>
      <c r="O25" s="416">
        <v>5</v>
      </c>
      <c r="P25" s="468">
        <v>5</v>
      </c>
      <c r="Q25" s="468">
        <v>5</v>
      </c>
      <c r="R25" s="469">
        <v>5</v>
      </c>
    </row>
    <row r="26" spans="1:18" x14ac:dyDescent="0.2">
      <c r="A26" s="150" t="s">
        <v>558</v>
      </c>
      <c r="B26" s="484" t="s">
        <v>552</v>
      </c>
      <c r="C26" s="476"/>
      <c r="D26" s="476"/>
      <c r="E26" s="476"/>
      <c r="F26" s="476"/>
      <c r="G26" s="476"/>
      <c r="H26" s="476"/>
      <c r="I26" s="476"/>
      <c r="J26" s="476"/>
      <c r="K26" s="476"/>
      <c r="L26" s="476"/>
      <c r="M26" s="476"/>
      <c r="N26" s="476"/>
      <c r="O26" s="476"/>
      <c r="P26" s="476"/>
      <c r="Q26" s="476"/>
      <c r="R26" s="477"/>
    </row>
    <row r="27" spans="1:18" x14ac:dyDescent="0.2">
      <c r="A27" s="150" t="s">
        <v>565</v>
      </c>
      <c r="B27" s="484" t="s">
        <v>553</v>
      </c>
      <c r="C27" s="487"/>
      <c r="D27" s="487"/>
      <c r="E27" s="487"/>
      <c r="F27" s="487"/>
      <c r="G27" s="487"/>
      <c r="H27" s="487"/>
      <c r="I27" s="487"/>
      <c r="J27" s="487"/>
      <c r="K27" s="487"/>
      <c r="L27" s="487"/>
      <c r="M27" s="487"/>
      <c r="N27" s="487"/>
      <c r="O27" s="487"/>
      <c r="P27" s="487"/>
      <c r="Q27" s="487"/>
      <c r="R27" s="488"/>
    </row>
    <row r="28" spans="1:18" x14ac:dyDescent="0.2">
      <c r="A28" s="150" t="s">
        <v>566</v>
      </c>
      <c r="B28" s="484" t="s">
        <v>554</v>
      </c>
      <c r="C28" s="476"/>
      <c r="D28" s="476"/>
      <c r="E28" s="476"/>
      <c r="F28" s="476"/>
      <c r="G28" s="476"/>
      <c r="H28" s="476"/>
      <c r="I28" s="476"/>
      <c r="J28" s="476"/>
      <c r="K28" s="476"/>
      <c r="L28" s="476"/>
      <c r="M28" s="476"/>
      <c r="N28" s="476"/>
      <c r="O28" s="476"/>
      <c r="P28" s="476"/>
      <c r="Q28" s="476"/>
      <c r="R28" s="477"/>
    </row>
    <row r="29" spans="1:18" x14ac:dyDescent="0.2">
      <c r="A29" s="150" t="s">
        <v>567</v>
      </c>
      <c r="B29" s="484" t="s">
        <v>555</v>
      </c>
      <c r="C29" s="476"/>
      <c r="D29" s="476"/>
      <c r="E29" s="476"/>
      <c r="F29" s="476"/>
      <c r="G29" s="476"/>
      <c r="H29" s="476"/>
      <c r="I29" s="476"/>
      <c r="J29" s="476"/>
      <c r="K29" s="476"/>
      <c r="L29" s="476"/>
      <c r="M29" s="476"/>
      <c r="N29" s="476"/>
      <c r="O29" s="476"/>
      <c r="P29" s="476"/>
      <c r="Q29" s="476"/>
      <c r="R29" s="477"/>
    </row>
    <row r="30" spans="1:18" x14ac:dyDescent="0.2">
      <c r="A30" s="150" t="s">
        <v>557</v>
      </c>
      <c r="B30" s="484" t="s">
        <v>556</v>
      </c>
      <c r="C30" s="476"/>
      <c r="D30" s="476"/>
      <c r="E30" s="476"/>
      <c r="F30" s="476"/>
      <c r="G30" s="476"/>
      <c r="H30" s="476"/>
      <c r="I30" s="476"/>
      <c r="J30" s="476"/>
      <c r="K30" s="476"/>
      <c r="L30" s="476"/>
      <c r="M30" s="476"/>
      <c r="N30" s="476"/>
      <c r="O30" s="476"/>
      <c r="P30" s="476"/>
      <c r="Q30" s="476"/>
      <c r="R30" s="477"/>
    </row>
    <row r="31" spans="1:18" x14ac:dyDescent="0.2">
      <c r="A31" s="276" t="s">
        <v>98</v>
      </c>
      <c r="B31" s="485" t="s">
        <v>99</v>
      </c>
      <c r="C31" s="473">
        <v>394</v>
      </c>
      <c r="D31" s="474">
        <v>435</v>
      </c>
      <c r="E31" s="474">
        <v>342</v>
      </c>
      <c r="F31" s="474">
        <v>293</v>
      </c>
      <c r="G31" s="473"/>
      <c r="H31" s="474"/>
      <c r="I31" s="474"/>
      <c r="J31" s="474"/>
      <c r="K31" s="473">
        <v>40</v>
      </c>
      <c r="L31" s="474">
        <v>46</v>
      </c>
      <c r="M31" s="474">
        <v>38</v>
      </c>
      <c r="N31" s="474">
        <v>34</v>
      </c>
      <c r="O31" s="473">
        <v>5</v>
      </c>
      <c r="P31" s="474">
        <v>5</v>
      </c>
      <c r="Q31" s="474">
        <v>5</v>
      </c>
      <c r="R31" s="475">
        <v>5</v>
      </c>
    </row>
    <row r="32" spans="1:18" x14ac:dyDescent="0.2">
      <c r="A32" s="153" t="s">
        <v>649</v>
      </c>
      <c r="B32" s="482"/>
      <c r="C32" s="652"/>
      <c r="D32" s="652"/>
      <c r="E32" s="652"/>
      <c r="F32" s="652"/>
      <c r="G32" s="652"/>
      <c r="H32" s="652"/>
      <c r="I32" s="652"/>
      <c r="J32" s="652"/>
      <c r="K32" s="652"/>
      <c r="L32" s="652"/>
      <c r="M32" s="652"/>
      <c r="N32" s="652"/>
      <c r="O32" s="652"/>
      <c r="P32" s="652"/>
      <c r="Q32" s="652"/>
      <c r="R32" s="653"/>
    </row>
    <row r="33" spans="1:18" x14ac:dyDescent="0.2">
      <c r="A33" s="273" t="s">
        <v>545</v>
      </c>
      <c r="B33" s="486" t="s">
        <v>544</v>
      </c>
      <c r="C33" s="482"/>
      <c r="D33" s="482"/>
      <c r="E33" s="482"/>
      <c r="F33" s="482"/>
      <c r="G33" s="482"/>
      <c r="H33" s="482"/>
      <c r="I33" s="482"/>
      <c r="J33" s="482"/>
      <c r="K33" s="482"/>
      <c r="L33" s="482"/>
      <c r="M33" s="482"/>
      <c r="N33" s="482"/>
      <c r="O33" s="482"/>
      <c r="P33" s="482"/>
      <c r="Q33" s="482"/>
      <c r="R33" s="483"/>
    </row>
    <row r="34" spans="1:18" x14ac:dyDescent="0.2">
      <c r="A34" s="150" t="s">
        <v>559</v>
      </c>
      <c r="B34" s="484" t="s">
        <v>546</v>
      </c>
      <c r="C34" s="476"/>
      <c r="D34" s="476"/>
      <c r="E34" s="476"/>
      <c r="F34" s="476"/>
      <c r="G34" s="476"/>
      <c r="H34" s="476"/>
      <c r="I34" s="476"/>
      <c r="J34" s="476"/>
      <c r="K34" s="476"/>
      <c r="L34" s="476"/>
      <c r="M34" s="476"/>
      <c r="N34" s="476"/>
      <c r="O34" s="476"/>
      <c r="P34" s="476"/>
      <c r="Q34" s="476"/>
      <c r="R34" s="477"/>
    </row>
    <row r="35" spans="1:18" x14ac:dyDescent="0.2">
      <c r="A35" s="150" t="s">
        <v>560</v>
      </c>
      <c r="B35" s="484" t="s">
        <v>547</v>
      </c>
      <c r="C35" s="476"/>
      <c r="D35" s="476"/>
      <c r="E35" s="476"/>
      <c r="F35" s="476"/>
      <c r="G35" s="476"/>
      <c r="H35" s="476"/>
      <c r="I35" s="476"/>
      <c r="J35" s="476"/>
      <c r="K35" s="476"/>
      <c r="L35" s="476"/>
      <c r="M35" s="476"/>
      <c r="N35" s="476"/>
      <c r="O35" s="476"/>
      <c r="P35" s="476"/>
      <c r="Q35" s="476"/>
      <c r="R35" s="477"/>
    </row>
    <row r="36" spans="1:18" x14ac:dyDescent="0.2">
      <c r="A36" s="150" t="s">
        <v>561</v>
      </c>
      <c r="B36" s="484" t="s">
        <v>548</v>
      </c>
      <c r="C36" s="416">
        <v>246</v>
      </c>
      <c r="D36" s="468">
        <v>246</v>
      </c>
      <c r="E36" s="468">
        <v>88</v>
      </c>
      <c r="F36" s="468">
        <v>82</v>
      </c>
      <c r="G36" s="416"/>
      <c r="H36" s="468"/>
      <c r="I36" s="468"/>
      <c r="J36" s="468"/>
      <c r="K36" s="416">
        <v>85</v>
      </c>
      <c r="L36" s="468">
        <v>90</v>
      </c>
      <c r="M36" s="468">
        <v>68</v>
      </c>
      <c r="N36" s="468">
        <v>62</v>
      </c>
      <c r="O36" s="416">
        <v>18</v>
      </c>
      <c r="P36" s="468">
        <v>18</v>
      </c>
      <c r="Q36" s="468">
        <v>10</v>
      </c>
      <c r="R36" s="469">
        <v>8</v>
      </c>
    </row>
    <row r="37" spans="1:18" x14ac:dyDescent="0.2">
      <c r="A37" s="150" t="s">
        <v>562</v>
      </c>
      <c r="B37" s="484" t="s">
        <v>549</v>
      </c>
      <c r="C37" s="476"/>
      <c r="D37" s="476"/>
      <c r="E37" s="476"/>
      <c r="F37" s="476"/>
      <c r="G37" s="476"/>
      <c r="H37" s="476"/>
      <c r="I37" s="476"/>
      <c r="J37" s="476"/>
      <c r="K37" s="476"/>
      <c r="L37" s="476"/>
      <c r="M37" s="476"/>
      <c r="N37" s="476"/>
      <c r="O37" s="476"/>
      <c r="P37" s="476"/>
      <c r="Q37" s="476"/>
      <c r="R37" s="477"/>
    </row>
    <row r="38" spans="1:18" x14ac:dyDescent="0.2">
      <c r="A38" s="150" t="s">
        <v>563</v>
      </c>
      <c r="B38" s="484" t="s">
        <v>550</v>
      </c>
      <c r="C38" s="476"/>
      <c r="D38" s="476"/>
      <c r="E38" s="476"/>
      <c r="F38" s="476"/>
      <c r="G38" s="476"/>
      <c r="H38" s="476"/>
      <c r="I38" s="476"/>
      <c r="J38" s="476"/>
      <c r="K38" s="476"/>
      <c r="L38" s="476"/>
      <c r="M38" s="476"/>
      <c r="N38" s="476"/>
      <c r="O38" s="476"/>
      <c r="P38" s="476"/>
      <c r="Q38" s="476"/>
      <c r="R38" s="477"/>
    </row>
    <row r="39" spans="1:18" x14ac:dyDescent="0.2">
      <c r="A39" s="150" t="s">
        <v>564</v>
      </c>
      <c r="B39" s="484" t="s">
        <v>551</v>
      </c>
      <c r="C39" s="476"/>
      <c r="D39" s="476"/>
      <c r="E39" s="476"/>
      <c r="F39" s="476"/>
      <c r="G39" s="476"/>
      <c r="H39" s="476"/>
      <c r="I39" s="476"/>
      <c r="J39" s="476"/>
      <c r="K39" s="476"/>
      <c r="L39" s="476"/>
      <c r="M39" s="476"/>
      <c r="N39" s="476"/>
      <c r="O39" s="476"/>
      <c r="P39" s="476"/>
      <c r="Q39" s="476"/>
      <c r="R39" s="477"/>
    </row>
    <row r="40" spans="1:18" x14ac:dyDescent="0.2">
      <c r="A40" s="150" t="s">
        <v>558</v>
      </c>
      <c r="B40" s="484" t="s">
        <v>552</v>
      </c>
      <c r="C40" s="476"/>
      <c r="D40" s="476"/>
      <c r="E40" s="476"/>
      <c r="F40" s="476"/>
      <c r="G40" s="476"/>
      <c r="H40" s="476"/>
      <c r="I40" s="476"/>
      <c r="J40" s="476"/>
      <c r="K40" s="476"/>
      <c r="L40" s="476"/>
      <c r="M40" s="476"/>
      <c r="N40" s="476"/>
      <c r="O40" s="476"/>
      <c r="P40" s="476"/>
      <c r="Q40" s="476"/>
      <c r="R40" s="477"/>
    </row>
    <row r="41" spans="1:18" x14ac:dyDescent="0.2">
      <c r="A41" s="150" t="s">
        <v>565</v>
      </c>
      <c r="B41" s="484" t="s">
        <v>553</v>
      </c>
      <c r="C41" s="476"/>
      <c r="D41" s="476"/>
      <c r="E41" s="476"/>
      <c r="F41" s="476"/>
      <c r="G41" s="476"/>
      <c r="H41" s="476"/>
      <c r="I41" s="476"/>
      <c r="J41" s="476"/>
      <c r="K41" s="476"/>
      <c r="L41" s="476"/>
      <c r="M41" s="476"/>
      <c r="N41" s="476"/>
      <c r="O41" s="476"/>
      <c r="P41" s="476"/>
      <c r="Q41" s="476"/>
      <c r="R41" s="477"/>
    </row>
    <row r="42" spans="1:18" x14ac:dyDescent="0.2">
      <c r="A42" s="150" t="s">
        <v>566</v>
      </c>
      <c r="B42" s="484" t="s">
        <v>554</v>
      </c>
      <c r="C42" s="476"/>
      <c r="D42" s="476"/>
      <c r="E42" s="476"/>
      <c r="F42" s="476"/>
      <c r="G42" s="476"/>
      <c r="H42" s="476"/>
      <c r="I42" s="476"/>
      <c r="J42" s="476"/>
      <c r="K42" s="476"/>
      <c r="L42" s="476"/>
      <c r="M42" s="476"/>
      <c r="N42" s="476"/>
      <c r="O42" s="476"/>
      <c r="P42" s="476"/>
      <c r="Q42" s="476"/>
      <c r="R42" s="477"/>
    </row>
    <row r="43" spans="1:18" x14ac:dyDescent="0.2">
      <c r="A43" s="150" t="s">
        <v>567</v>
      </c>
      <c r="B43" s="484" t="s">
        <v>555</v>
      </c>
      <c r="C43" s="476"/>
      <c r="D43" s="476"/>
      <c r="E43" s="476"/>
      <c r="F43" s="476"/>
      <c r="G43" s="476"/>
      <c r="H43" s="476"/>
      <c r="I43" s="476"/>
      <c r="J43" s="476"/>
      <c r="K43" s="476"/>
      <c r="L43" s="476"/>
      <c r="M43" s="476"/>
      <c r="N43" s="476"/>
      <c r="O43" s="476"/>
      <c r="P43" s="476"/>
      <c r="Q43" s="476"/>
      <c r="R43" s="477"/>
    </row>
    <row r="44" spans="1:18" x14ac:dyDescent="0.2">
      <c r="A44" s="150" t="s">
        <v>557</v>
      </c>
      <c r="B44" s="484" t="s">
        <v>556</v>
      </c>
      <c r="C44" s="476"/>
      <c r="D44" s="476"/>
      <c r="E44" s="476"/>
      <c r="F44" s="476"/>
      <c r="G44" s="476"/>
      <c r="H44" s="476"/>
      <c r="I44" s="476"/>
      <c r="J44" s="476"/>
      <c r="K44" s="476"/>
      <c r="L44" s="476"/>
      <c r="M44" s="476"/>
      <c r="N44" s="476"/>
      <c r="O44" s="476"/>
      <c r="P44" s="476"/>
      <c r="Q44" s="476"/>
      <c r="R44" s="477"/>
    </row>
    <row r="45" spans="1:18" x14ac:dyDescent="0.2">
      <c r="A45" s="276" t="s">
        <v>98</v>
      </c>
      <c r="B45" s="485" t="s">
        <v>99</v>
      </c>
      <c r="C45" s="470">
        <v>246</v>
      </c>
      <c r="D45" s="471">
        <v>246</v>
      </c>
      <c r="E45" s="471">
        <v>88</v>
      </c>
      <c r="F45" s="471">
        <v>82</v>
      </c>
      <c r="G45" s="470"/>
      <c r="H45" s="471"/>
      <c r="I45" s="471"/>
      <c r="J45" s="471"/>
      <c r="K45" s="470">
        <v>85</v>
      </c>
      <c r="L45" s="471">
        <v>90</v>
      </c>
      <c r="M45" s="471">
        <v>68</v>
      </c>
      <c r="N45" s="471">
        <v>62</v>
      </c>
      <c r="O45" s="470">
        <v>18</v>
      </c>
      <c r="P45" s="471">
        <v>18</v>
      </c>
      <c r="Q45" s="471">
        <v>10</v>
      </c>
      <c r="R45" s="472">
        <v>8</v>
      </c>
    </row>
    <row r="46" spans="1:18" x14ac:dyDescent="0.2">
      <c r="A46" s="153" t="s">
        <v>650</v>
      </c>
      <c r="B46" s="482"/>
      <c r="C46" s="652"/>
      <c r="D46" s="652"/>
      <c r="E46" s="652"/>
      <c r="F46" s="652"/>
      <c r="G46" s="652"/>
      <c r="H46" s="652"/>
      <c r="I46" s="652"/>
      <c r="J46" s="652"/>
      <c r="K46" s="652"/>
      <c r="L46" s="652"/>
      <c r="M46" s="652"/>
      <c r="N46" s="652"/>
      <c r="O46" s="652"/>
      <c r="P46" s="652"/>
      <c r="Q46" s="652"/>
      <c r="R46" s="653"/>
    </row>
    <row r="47" spans="1:18" x14ac:dyDescent="0.2">
      <c r="A47" s="273" t="s">
        <v>545</v>
      </c>
      <c r="B47" s="486" t="s">
        <v>544</v>
      </c>
      <c r="C47" s="482"/>
      <c r="D47" s="482"/>
      <c r="E47" s="482"/>
      <c r="F47" s="482"/>
      <c r="G47" s="482"/>
      <c r="H47" s="482"/>
      <c r="I47" s="482"/>
      <c r="J47" s="482"/>
      <c r="K47" s="482"/>
      <c r="L47" s="482"/>
      <c r="M47" s="482"/>
      <c r="N47" s="482"/>
      <c r="O47" s="482"/>
      <c r="P47" s="482"/>
      <c r="Q47" s="482"/>
      <c r="R47" s="483"/>
    </row>
    <row r="48" spans="1:18" x14ac:dyDescent="0.2">
      <c r="A48" s="150" t="s">
        <v>559</v>
      </c>
      <c r="B48" s="484" t="s">
        <v>546</v>
      </c>
      <c r="C48" s="476"/>
      <c r="D48" s="476"/>
      <c r="E48" s="476"/>
      <c r="F48" s="476"/>
      <c r="G48" s="476"/>
      <c r="H48" s="476"/>
      <c r="I48" s="476"/>
      <c r="J48" s="476"/>
      <c r="K48" s="476"/>
      <c r="L48" s="476"/>
      <c r="M48" s="476"/>
      <c r="N48" s="476"/>
      <c r="O48" s="476"/>
      <c r="P48" s="476"/>
      <c r="Q48" s="476"/>
      <c r="R48" s="477"/>
    </row>
    <row r="49" spans="1:18" x14ac:dyDescent="0.2">
      <c r="A49" s="150" t="s">
        <v>560</v>
      </c>
      <c r="B49" s="484" t="s">
        <v>547</v>
      </c>
      <c r="C49" s="416"/>
      <c r="D49" s="468"/>
      <c r="E49" s="468"/>
      <c r="F49" s="468"/>
      <c r="G49" s="416"/>
      <c r="H49" s="468"/>
      <c r="I49" s="468"/>
      <c r="J49" s="468"/>
      <c r="K49" s="416">
        <v>9</v>
      </c>
      <c r="L49" s="468">
        <v>9</v>
      </c>
      <c r="M49" s="468"/>
      <c r="N49" s="468"/>
      <c r="O49" s="416"/>
      <c r="P49" s="468"/>
      <c r="Q49" s="468"/>
      <c r="R49" s="469"/>
    </row>
    <row r="50" spans="1:18" x14ac:dyDescent="0.2">
      <c r="A50" s="150" t="s">
        <v>561</v>
      </c>
      <c r="B50" s="484" t="s">
        <v>548</v>
      </c>
      <c r="C50" s="476"/>
      <c r="D50" s="476"/>
      <c r="E50" s="476"/>
      <c r="F50" s="476"/>
      <c r="G50" s="476"/>
      <c r="H50" s="476"/>
      <c r="I50" s="476"/>
      <c r="J50" s="476"/>
      <c r="K50" s="476"/>
      <c r="L50" s="476"/>
      <c r="M50" s="476"/>
      <c r="N50" s="476"/>
      <c r="O50" s="476"/>
      <c r="P50" s="476"/>
      <c r="Q50" s="476"/>
      <c r="R50" s="477"/>
    </row>
    <row r="51" spans="1:18" x14ac:dyDescent="0.2">
      <c r="A51" s="150" t="s">
        <v>562</v>
      </c>
      <c r="B51" s="484" t="s">
        <v>549</v>
      </c>
      <c r="C51" s="476"/>
      <c r="D51" s="476"/>
      <c r="E51" s="476"/>
      <c r="F51" s="476"/>
      <c r="G51" s="476"/>
      <c r="H51" s="476"/>
      <c r="I51" s="476"/>
      <c r="J51" s="476"/>
      <c r="K51" s="476"/>
      <c r="L51" s="476"/>
      <c r="M51" s="476"/>
      <c r="N51" s="476"/>
      <c r="O51" s="476"/>
      <c r="P51" s="476"/>
      <c r="Q51" s="476"/>
      <c r="R51" s="477"/>
    </row>
    <row r="52" spans="1:18" x14ac:dyDescent="0.2">
      <c r="A52" s="150" t="s">
        <v>563</v>
      </c>
      <c r="B52" s="484" t="s">
        <v>550</v>
      </c>
      <c r="C52" s="416"/>
      <c r="D52" s="468"/>
      <c r="E52" s="468"/>
      <c r="F52" s="468"/>
      <c r="G52" s="416"/>
      <c r="H52" s="468"/>
      <c r="I52" s="468"/>
      <c r="J52" s="468"/>
      <c r="K52" s="416">
        <v>114</v>
      </c>
      <c r="L52" s="468">
        <v>121</v>
      </c>
      <c r="M52" s="468">
        <v>47</v>
      </c>
      <c r="N52" s="468">
        <v>37</v>
      </c>
      <c r="O52" s="416"/>
      <c r="P52" s="468"/>
      <c r="Q52" s="468"/>
      <c r="R52" s="469"/>
    </row>
    <row r="53" spans="1:18" x14ac:dyDescent="0.2">
      <c r="A53" s="150" t="s">
        <v>564</v>
      </c>
      <c r="B53" s="484" t="s">
        <v>551</v>
      </c>
      <c r="C53" s="476"/>
      <c r="D53" s="476"/>
      <c r="E53" s="476"/>
      <c r="F53" s="476"/>
      <c r="G53" s="476"/>
      <c r="H53" s="476"/>
      <c r="I53" s="476"/>
      <c r="J53" s="476"/>
      <c r="K53" s="476"/>
      <c r="L53" s="476"/>
      <c r="M53" s="476"/>
      <c r="N53" s="476"/>
      <c r="O53" s="476"/>
      <c r="P53" s="476"/>
      <c r="Q53" s="476"/>
      <c r="R53" s="477"/>
    </row>
    <row r="54" spans="1:18" x14ac:dyDescent="0.2">
      <c r="A54" s="150" t="s">
        <v>558</v>
      </c>
      <c r="B54" s="484" t="s">
        <v>552</v>
      </c>
      <c r="C54" s="476"/>
      <c r="D54" s="476"/>
      <c r="E54" s="476"/>
      <c r="F54" s="476"/>
      <c r="G54" s="476"/>
      <c r="H54" s="476"/>
      <c r="I54" s="476"/>
      <c r="J54" s="476"/>
      <c r="K54" s="476"/>
      <c r="L54" s="476"/>
      <c r="M54" s="476"/>
      <c r="N54" s="476"/>
      <c r="O54" s="476"/>
      <c r="P54" s="476"/>
      <c r="Q54" s="476"/>
      <c r="R54" s="477"/>
    </row>
    <row r="55" spans="1:18" x14ac:dyDescent="0.2">
      <c r="A55" s="150" t="s">
        <v>565</v>
      </c>
      <c r="B55" s="484" t="s">
        <v>553</v>
      </c>
      <c r="C55" s="476"/>
      <c r="D55" s="476"/>
      <c r="E55" s="476"/>
      <c r="F55" s="476"/>
      <c r="G55" s="476"/>
      <c r="H55" s="476"/>
      <c r="I55" s="476"/>
      <c r="J55" s="476"/>
      <c r="K55" s="476"/>
      <c r="L55" s="476"/>
      <c r="M55" s="476"/>
      <c r="N55" s="476"/>
      <c r="O55" s="476"/>
      <c r="P55" s="476"/>
      <c r="Q55" s="476"/>
      <c r="R55" s="477"/>
    </row>
    <row r="56" spans="1:18" x14ac:dyDescent="0.2">
      <c r="A56" s="150" t="s">
        <v>566</v>
      </c>
      <c r="B56" s="484" t="s">
        <v>554</v>
      </c>
      <c r="C56" s="476"/>
      <c r="D56" s="476"/>
      <c r="E56" s="476"/>
      <c r="F56" s="476"/>
      <c r="G56" s="476"/>
      <c r="H56" s="476"/>
      <c r="I56" s="476"/>
      <c r="J56" s="476"/>
      <c r="K56" s="476"/>
      <c r="L56" s="476"/>
      <c r="M56" s="476"/>
      <c r="N56" s="476"/>
      <c r="O56" s="476"/>
      <c r="P56" s="476"/>
      <c r="Q56" s="476"/>
      <c r="R56" s="477"/>
    </row>
    <row r="57" spans="1:18" x14ac:dyDescent="0.2">
      <c r="A57" s="150" t="s">
        <v>567</v>
      </c>
      <c r="B57" s="484" t="s">
        <v>555</v>
      </c>
      <c r="C57" s="416">
        <v>717</v>
      </c>
      <c r="D57" s="468">
        <v>879</v>
      </c>
      <c r="E57" s="468">
        <v>419</v>
      </c>
      <c r="F57" s="468">
        <v>302</v>
      </c>
      <c r="G57" s="416"/>
      <c r="H57" s="468"/>
      <c r="I57" s="468"/>
      <c r="J57" s="468"/>
      <c r="K57" s="416"/>
      <c r="L57" s="468"/>
      <c r="M57" s="468"/>
      <c r="N57" s="468"/>
      <c r="O57" s="416"/>
      <c r="P57" s="468"/>
      <c r="Q57" s="468"/>
      <c r="R57" s="469"/>
    </row>
    <row r="58" spans="1:18" x14ac:dyDescent="0.2">
      <c r="A58" s="150" t="s">
        <v>557</v>
      </c>
      <c r="B58" s="484" t="s">
        <v>556</v>
      </c>
      <c r="C58" s="476"/>
      <c r="D58" s="476"/>
      <c r="E58" s="476"/>
      <c r="F58" s="476"/>
      <c r="G58" s="476"/>
      <c r="H58" s="476"/>
      <c r="I58" s="476"/>
      <c r="J58" s="476"/>
      <c r="K58" s="476"/>
      <c r="L58" s="476"/>
      <c r="M58" s="476"/>
      <c r="N58" s="476"/>
      <c r="O58" s="476"/>
      <c r="P58" s="476"/>
      <c r="Q58" s="476"/>
      <c r="R58" s="477"/>
    </row>
    <row r="59" spans="1:18" x14ac:dyDescent="0.2">
      <c r="A59" s="276" t="s">
        <v>98</v>
      </c>
      <c r="B59" s="485" t="s">
        <v>99</v>
      </c>
      <c r="C59" s="470">
        <v>717</v>
      </c>
      <c r="D59" s="471">
        <v>879</v>
      </c>
      <c r="E59" s="471">
        <v>419</v>
      </c>
      <c r="F59" s="471">
        <v>302</v>
      </c>
      <c r="G59" s="470">
        <v>0</v>
      </c>
      <c r="H59" s="471">
        <v>0</v>
      </c>
      <c r="I59" s="471">
        <v>0</v>
      </c>
      <c r="J59" s="471">
        <v>0</v>
      </c>
      <c r="K59" s="470">
        <v>123</v>
      </c>
      <c r="L59" s="471">
        <v>130</v>
      </c>
      <c r="M59" s="471">
        <v>47</v>
      </c>
      <c r="N59" s="471">
        <v>37</v>
      </c>
      <c r="O59" s="470"/>
      <c r="P59" s="471"/>
      <c r="Q59" s="471"/>
      <c r="R59" s="472"/>
    </row>
    <row r="60" spans="1:18" x14ac:dyDescent="0.2">
      <c r="A60" s="153" t="s">
        <v>651</v>
      </c>
      <c r="B60" s="482"/>
      <c r="C60" s="652"/>
      <c r="D60" s="652"/>
      <c r="E60" s="652"/>
      <c r="F60" s="652"/>
      <c r="G60" s="652"/>
      <c r="H60" s="652"/>
      <c r="I60" s="652"/>
      <c r="J60" s="652"/>
      <c r="K60" s="652"/>
      <c r="L60" s="652"/>
      <c r="M60" s="652"/>
      <c r="N60" s="652"/>
      <c r="O60" s="652"/>
      <c r="P60" s="652"/>
      <c r="Q60" s="652"/>
      <c r="R60" s="653"/>
    </row>
    <row r="61" spans="1:18" x14ac:dyDescent="0.2">
      <c r="A61" s="273" t="s">
        <v>545</v>
      </c>
      <c r="B61" s="486" t="s">
        <v>544</v>
      </c>
      <c r="C61" s="482"/>
      <c r="D61" s="482"/>
      <c r="E61" s="482"/>
      <c r="F61" s="482"/>
      <c r="G61" s="482"/>
      <c r="H61" s="482"/>
      <c r="I61" s="482"/>
      <c r="J61" s="482"/>
      <c r="K61" s="482"/>
      <c r="L61" s="482"/>
      <c r="M61" s="482"/>
      <c r="N61" s="482"/>
      <c r="O61" s="482"/>
      <c r="P61" s="482"/>
      <c r="Q61" s="482"/>
      <c r="R61" s="483"/>
    </row>
    <row r="62" spans="1:18" x14ac:dyDescent="0.2">
      <c r="A62" s="150" t="s">
        <v>559</v>
      </c>
      <c r="B62" s="484" t="s">
        <v>546</v>
      </c>
      <c r="C62" s="476"/>
      <c r="D62" s="476"/>
      <c r="E62" s="476"/>
      <c r="F62" s="476"/>
      <c r="G62" s="476"/>
      <c r="H62" s="476"/>
      <c r="I62" s="476"/>
      <c r="J62" s="476"/>
      <c r="K62" s="476"/>
      <c r="L62" s="476"/>
      <c r="M62" s="476"/>
      <c r="N62" s="476"/>
      <c r="O62" s="476"/>
      <c r="P62" s="476"/>
      <c r="Q62" s="476"/>
      <c r="R62" s="477"/>
    </row>
    <row r="63" spans="1:18" x14ac:dyDescent="0.2">
      <c r="A63" s="150" t="s">
        <v>560</v>
      </c>
      <c r="B63" s="484" t="s">
        <v>547</v>
      </c>
      <c r="C63" s="476"/>
      <c r="D63" s="476"/>
      <c r="E63" s="476"/>
      <c r="F63" s="476"/>
      <c r="G63" s="476"/>
      <c r="H63" s="476"/>
      <c r="I63" s="476"/>
      <c r="J63" s="476"/>
      <c r="K63" s="476"/>
      <c r="L63" s="476"/>
      <c r="M63" s="476"/>
      <c r="N63" s="476"/>
      <c r="O63" s="476"/>
      <c r="P63" s="476"/>
      <c r="Q63" s="476"/>
      <c r="R63" s="477"/>
    </row>
    <row r="64" spans="1:18" x14ac:dyDescent="0.2">
      <c r="A64" s="150" t="s">
        <v>561</v>
      </c>
      <c r="B64" s="484" t="s">
        <v>548</v>
      </c>
      <c r="C64" s="476"/>
      <c r="D64" s="476"/>
      <c r="E64" s="476"/>
      <c r="F64" s="476"/>
      <c r="G64" s="476"/>
      <c r="H64" s="476"/>
      <c r="I64" s="476"/>
      <c r="J64" s="476"/>
      <c r="K64" s="476"/>
      <c r="L64" s="476"/>
      <c r="M64" s="476"/>
      <c r="N64" s="476"/>
      <c r="O64" s="476"/>
      <c r="P64" s="476"/>
      <c r="Q64" s="476"/>
      <c r="R64" s="477"/>
    </row>
    <row r="65" spans="1:18" x14ac:dyDescent="0.2">
      <c r="A65" s="150" t="s">
        <v>562</v>
      </c>
      <c r="B65" s="484" t="s">
        <v>549</v>
      </c>
      <c r="C65" s="476"/>
      <c r="D65" s="476"/>
      <c r="E65" s="476"/>
      <c r="F65" s="476"/>
      <c r="G65" s="476"/>
      <c r="H65" s="476"/>
      <c r="I65" s="476"/>
      <c r="J65" s="476"/>
      <c r="K65" s="476"/>
      <c r="L65" s="476"/>
      <c r="M65" s="476"/>
      <c r="N65" s="476"/>
      <c r="O65" s="476"/>
      <c r="P65" s="476"/>
      <c r="Q65" s="476"/>
      <c r="R65" s="477"/>
    </row>
    <row r="66" spans="1:18" x14ac:dyDescent="0.2">
      <c r="A66" s="150" t="s">
        <v>563</v>
      </c>
      <c r="B66" s="484" t="s">
        <v>550</v>
      </c>
      <c r="C66" s="476"/>
      <c r="D66" s="476"/>
      <c r="E66" s="476"/>
      <c r="F66" s="476"/>
      <c r="G66" s="476"/>
      <c r="H66" s="476"/>
      <c r="I66" s="476"/>
      <c r="J66" s="476"/>
      <c r="K66" s="476"/>
      <c r="L66" s="476"/>
      <c r="M66" s="476"/>
      <c r="N66" s="476"/>
      <c r="O66" s="476"/>
      <c r="P66" s="476"/>
      <c r="Q66" s="476"/>
      <c r="R66" s="477"/>
    </row>
    <row r="67" spans="1:18" x14ac:dyDescent="0.2">
      <c r="A67" s="150" t="s">
        <v>564</v>
      </c>
      <c r="B67" s="484" t="s">
        <v>551</v>
      </c>
      <c r="C67" s="416">
        <v>207</v>
      </c>
      <c r="D67" s="468">
        <v>221</v>
      </c>
      <c r="E67" s="468">
        <v>211</v>
      </c>
      <c r="F67" s="468">
        <v>167</v>
      </c>
      <c r="G67" s="416"/>
      <c r="H67" s="468"/>
      <c r="I67" s="468"/>
      <c r="J67" s="468"/>
      <c r="K67" s="416"/>
      <c r="L67" s="468"/>
      <c r="M67" s="468"/>
      <c r="N67" s="468"/>
      <c r="O67" s="416">
        <v>7</v>
      </c>
      <c r="P67" s="468">
        <v>7</v>
      </c>
      <c r="Q67" s="468">
        <v>5</v>
      </c>
      <c r="R67" s="469">
        <v>5</v>
      </c>
    </row>
    <row r="68" spans="1:18" x14ac:dyDescent="0.2">
      <c r="A68" s="150" t="s">
        <v>558</v>
      </c>
      <c r="B68" s="484" t="s">
        <v>552</v>
      </c>
      <c r="C68" s="416"/>
      <c r="D68" s="468"/>
      <c r="E68" s="468"/>
      <c r="F68" s="468"/>
      <c r="G68" s="416"/>
      <c r="H68" s="468"/>
      <c r="I68" s="468"/>
      <c r="J68" s="468"/>
      <c r="K68" s="416"/>
      <c r="L68" s="468"/>
      <c r="M68" s="468"/>
      <c r="N68" s="468"/>
      <c r="O68" s="416"/>
      <c r="P68" s="468"/>
      <c r="Q68" s="468"/>
      <c r="R68" s="469"/>
    </row>
    <row r="69" spans="1:18" x14ac:dyDescent="0.2">
      <c r="A69" s="150" t="s">
        <v>565</v>
      </c>
      <c r="B69" s="484" t="s">
        <v>553</v>
      </c>
      <c r="C69" s="416"/>
      <c r="D69" s="468"/>
      <c r="E69" s="468"/>
      <c r="F69" s="468"/>
      <c r="G69" s="416"/>
      <c r="H69" s="468"/>
      <c r="I69" s="468"/>
      <c r="J69" s="468"/>
      <c r="K69" s="416">
        <v>12</v>
      </c>
      <c r="L69" s="468">
        <v>14</v>
      </c>
      <c r="M69" s="468">
        <v>12</v>
      </c>
      <c r="N69" s="468">
        <v>11</v>
      </c>
      <c r="O69" s="416"/>
      <c r="P69" s="468"/>
      <c r="Q69" s="468"/>
      <c r="R69" s="469"/>
    </row>
    <row r="70" spans="1:18" x14ac:dyDescent="0.2">
      <c r="A70" s="150" t="s">
        <v>566</v>
      </c>
      <c r="B70" s="484" t="s">
        <v>554</v>
      </c>
      <c r="C70" s="476"/>
      <c r="D70" s="476"/>
      <c r="E70" s="476"/>
      <c r="F70" s="476"/>
      <c r="G70" s="476"/>
      <c r="H70" s="476"/>
      <c r="I70" s="476"/>
      <c r="J70" s="476"/>
      <c r="K70" s="476"/>
      <c r="L70" s="476"/>
      <c r="M70" s="476"/>
      <c r="N70" s="476"/>
      <c r="O70" s="476"/>
      <c r="P70" s="476"/>
      <c r="Q70" s="476"/>
      <c r="R70" s="477"/>
    </row>
    <row r="71" spans="1:18" x14ac:dyDescent="0.2">
      <c r="A71" s="150" t="s">
        <v>567</v>
      </c>
      <c r="B71" s="484" t="s">
        <v>555</v>
      </c>
      <c r="C71" s="476"/>
      <c r="D71" s="476"/>
      <c r="E71" s="476"/>
      <c r="F71" s="476"/>
      <c r="G71" s="476"/>
      <c r="H71" s="476"/>
      <c r="I71" s="476"/>
      <c r="J71" s="476"/>
      <c r="K71" s="476"/>
      <c r="L71" s="476"/>
      <c r="M71" s="476"/>
      <c r="N71" s="476"/>
      <c r="O71" s="476"/>
      <c r="P71" s="476"/>
      <c r="Q71" s="476"/>
      <c r="R71" s="477"/>
    </row>
    <row r="72" spans="1:18" x14ac:dyDescent="0.2">
      <c r="A72" s="150" t="s">
        <v>557</v>
      </c>
      <c r="B72" s="484" t="s">
        <v>556</v>
      </c>
      <c r="C72" s="476"/>
      <c r="D72" s="476"/>
      <c r="E72" s="476"/>
      <c r="F72" s="476"/>
      <c r="G72" s="476"/>
      <c r="H72" s="476"/>
      <c r="I72" s="476"/>
      <c r="J72" s="476"/>
      <c r="K72" s="476"/>
      <c r="L72" s="476"/>
      <c r="M72" s="476"/>
      <c r="N72" s="476"/>
      <c r="O72" s="476"/>
      <c r="P72" s="476"/>
      <c r="Q72" s="476"/>
      <c r="R72" s="477"/>
    </row>
    <row r="73" spans="1:18" x14ac:dyDescent="0.2">
      <c r="A73" s="276" t="s">
        <v>98</v>
      </c>
      <c r="B73" s="485" t="s">
        <v>99</v>
      </c>
      <c r="C73" s="470">
        <v>207</v>
      </c>
      <c r="D73" s="471">
        <v>221</v>
      </c>
      <c r="E73" s="471">
        <v>211</v>
      </c>
      <c r="F73" s="471">
        <v>167</v>
      </c>
      <c r="G73" s="470"/>
      <c r="H73" s="471"/>
      <c r="I73" s="471"/>
      <c r="J73" s="471"/>
      <c r="K73" s="470">
        <v>12</v>
      </c>
      <c r="L73" s="471">
        <v>14</v>
      </c>
      <c r="M73" s="471">
        <v>12</v>
      </c>
      <c r="N73" s="471">
        <v>11</v>
      </c>
      <c r="O73" s="470">
        <v>7</v>
      </c>
      <c r="P73" s="471">
        <v>7</v>
      </c>
      <c r="Q73" s="471">
        <v>5</v>
      </c>
      <c r="R73" s="472">
        <v>5</v>
      </c>
    </row>
    <row r="74" spans="1:18" x14ac:dyDescent="0.2">
      <c r="A74" s="153" t="s">
        <v>654</v>
      </c>
      <c r="B74" s="482"/>
      <c r="C74" s="652"/>
      <c r="D74" s="652"/>
      <c r="E74" s="652"/>
      <c r="F74" s="652"/>
      <c r="G74" s="652"/>
      <c r="H74" s="652"/>
      <c r="I74" s="652"/>
      <c r="J74" s="652"/>
      <c r="K74" s="652"/>
      <c r="L74" s="652"/>
      <c r="M74" s="652"/>
      <c r="N74" s="652"/>
      <c r="O74" s="652"/>
      <c r="P74" s="652"/>
      <c r="Q74" s="652"/>
      <c r="R74" s="653"/>
    </row>
    <row r="75" spans="1:18" x14ac:dyDescent="0.2">
      <c r="A75" s="273" t="s">
        <v>545</v>
      </c>
      <c r="B75" s="486" t="s">
        <v>544</v>
      </c>
      <c r="C75" s="482"/>
      <c r="D75" s="482"/>
      <c r="E75" s="482"/>
      <c r="F75" s="482"/>
      <c r="G75" s="482"/>
      <c r="H75" s="482"/>
      <c r="I75" s="482"/>
      <c r="J75" s="482"/>
      <c r="K75" s="482"/>
      <c r="L75" s="482"/>
      <c r="M75" s="482"/>
      <c r="N75" s="482"/>
      <c r="O75" s="482"/>
      <c r="P75" s="482"/>
      <c r="Q75" s="482"/>
      <c r="R75" s="483"/>
    </row>
    <row r="76" spans="1:18" x14ac:dyDescent="0.2">
      <c r="A76" s="150" t="s">
        <v>559</v>
      </c>
      <c r="B76" s="484" t="s">
        <v>546</v>
      </c>
      <c r="C76" s="476"/>
      <c r="D76" s="476"/>
      <c r="E76" s="476"/>
      <c r="F76" s="476"/>
      <c r="G76" s="476"/>
      <c r="H76" s="476"/>
      <c r="I76" s="476"/>
      <c r="J76" s="476"/>
      <c r="K76" s="476"/>
      <c r="L76" s="476"/>
      <c r="M76" s="476"/>
      <c r="N76" s="476"/>
      <c r="O76" s="476"/>
      <c r="P76" s="476"/>
      <c r="Q76" s="476"/>
      <c r="R76" s="477"/>
    </row>
    <row r="77" spans="1:18" x14ac:dyDescent="0.2">
      <c r="A77" s="150" t="s">
        <v>560</v>
      </c>
      <c r="B77" s="484" t="s">
        <v>547</v>
      </c>
      <c r="C77" s="476"/>
      <c r="D77" s="476"/>
      <c r="E77" s="476"/>
      <c r="F77" s="476"/>
      <c r="G77" s="476"/>
      <c r="H77" s="476"/>
      <c r="I77" s="476"/>
      <c r="J77" s="476"/>
      <c r="K77" s="476"/>
      <c r="L77" s="476"/>
      <c r="M77" s="476"/>
      <c r="N77" s="476"/>
      <c r="O77" s="476"/>
      <c r="P77" s="476"/>
      <c r="Q77" s="476"/>
      <c r="R77" s="477"/>
    </row>
    <row r="78" spans="1:18" x14ac:dyDescent="0.2">
      <c r="A78" s="150" t="s">
        <v>561</v>
      </c>
      <c r="B78" s="484" t="s">
        <v>548</v>
      </c>
      <c r="C78" s="416">
        <v>567</v>
      </c>
      <c r="D78" s="468">
        <v>611</v>
      </c>
      <c r="E78" s="468">
        <v>470</v>
      </c>
      <c r="F78" s="468">
        <v>361</v>
      </c>
      <c r="G78" s="416"/>
      <c r="H78" s="468"/>
      <c r="I78" s="468"/>
      <c r="J78" s="468"/>
      <c r="K78" s="416">
        <v>103</v>
      </c>
      <c r="L78" s="468">
        <v>117</v>
      </c>
      <c r="M78" s="468">
        <v>80</v>
      </c>
      <c r="N78" s="468">
        <v>71</v>
      </c>
      <c r="O78" s="416">
        <v>12</v>
      </c>
      <c r="P78" s="468">
        <v>13</v>
      </c>
      <c r="Q78" s="468">
        <v>9</v>
      </c>
      <c r="R78" s="469">
        <v>9</v>
      </c>
    </row>
    <row r="79" spans="1:18" x14ac:dyDescent="0.2">
      <c r="A79" s="150" t="s">
        <v>562</v>
      </c>
      <c r="B79" s="484" t="s">
        <v>549</v>
      </c>
      <c r="C79" s="416">
        <v>127</v>
      </c>
      <c r="D79" s="468">
        <v>134</v>
      </c>
      <c r="E79" s="468">
        <v>107</v>
      </c>
      <c r="F79" s="468">
        <v>82</v>
      </c>
      <c r="G79" s="416"/>
      <c r="H79" s="468"/>
      <c r="I79" s="468"/>
      <c r="J79" s="468"/>
      <c r="K79" s="416">
        <v>22</v>
      </c>
      <c r="L79" s="468">
        <v>22</v>
      </c>
      <c r="M79" s="468">
        <v>17</v>
      </c>
      <c r="N79" s="468">
        <v>15</v>
      </c>
      <c r="O79" s="416"/>
      <c r="P79" s="468"/>
      <c r="Q79" s="468"/>
      <c r="R79" s="469"/>
    </row>
    <row r="80" spans="1:18" x14ac:dyDescent="0.2">
      <c r="A80" s="150" t="s">
        <v>563</v>
      </c>
      <c r="B80" s="484" t="s">
        <v>550</v>
      </c>
      <c r="C80" s="476"/>
      <c r="D80" s="476"/>
      <c r="E80" s="476"/>
      <c r="F80" s="476"/>
      <c r="G80" s="476"/>
      <c r="H80" s="476"/>
      <c r="I80" s="476"/>
      <c r="J80" s="476"/>
      <c r="K80" s="476"/>
      <c r="L80" s="476"/>
      <c r="M80" s="476"/>
      <c r="N80" s="476"/>
      <c r="O80" s="476"/>
      <c r="P80" s="476"/>
      <c r="Q80" s="476"/>
      <c r="R80" s="477"/>
    </row>
    <row r="81" spans="1:18" x14ac:dyDescent="0.2">
      <c r="A81" s="150" t="s">
        <v>564</v>
      </c>
      <c r="B81" s="484" t="s">
        <v>551</v>
      </c>
      <c r="C81" s="476"/>
      <c r="D81" s="476"/>
      <c r="E81" s="476"/>
      <c r="F81" s="476"/>
      <c r="G81" s="476"/>
      <c r="H81" s="476"/>
      <c r="I81" s="476"/>
      <c r="J81" s="476"/>
      <c r="K81" s="476"/>
      <c r="L81" s="476"/>
      <c r="M81" s="476"/>
      <c r="N81" s="476"/>
      <c r="O81" s="476"/>
      <c r="P81" s="476"/>
      <c r="Q81" s="476"/>
      <c r="R81" s="477"/>
    </row>
    <row r="82" spans="1:18" x14ac:dyDescent="0.2">
      <c r="A82" s="150" t="s">
        <v>558</v>
      </c>
      <c r="B82" s="484" t="s">
        <v>552</v>
      </c>
      <c r="C82" s="476"/>
      <c r="D82" s="476"/>
      <c r="E82" s="476"/>
      <c r="F82" s="476"/>
      <c r="G82" s="476"/>
      <c r="H82" s="476"/>
      <c r="I82" s="476"/>
      <c r="J82" s="476"/>
      <c r="K82" s="476"/>
      <c r="L82" s="476"/>
      <c r="M82" s="476"/>
      <c r="N82" s="476"/>
      <c r="O82" s="476"/>
      <c r="P82" s="476"/>
      <c r="Q82" s="476"/>
      <c r="R82" s="477"/>
    </row>
    <row r="83" spans="1:18" x14ac:dyDescent="0.2">
      <c r="A83" s="150" t="s">
        <v>565</v>
      </c>
      <c r="B83" s="484" t="s">
        <v>553</v>
      </c>
      <c r="C83" s="476"/>
      <c r="D83" s="476"/>
      <c r="E83" s="476"/>
      <c r="F83" s="476"/>
      <c r="G83" s="476"/>
      <c r="H83" s="476"/>
      <c r="I83" s="476"/>
      <c r="J83" s="476"/>
      <c r="K83" s="476"/>
      <c r="L83" s="476"/>
      <c r="M83" s="476"/>
      <c r="N83" s="476"/>
      <c r="O83" s="476"/>
      <c r="P83" s="476"/>
      <c r="Q83" s="476"/>
      <c r="R83" s="477"/>
    </row>
    <row r="84" spans="1:18" x14ac:dyDescent="0.2">
      <c r="A84" s="150" t="s">
        <v>566</v>
      </c>
      <c r="B84" s="484" t="s">
        <v>554</v>
      </c>
      <c r="C84" s="476"/>
      <c r="D84" s="476"/>
      <c r="E84" s="476"/>
      <c r="F84" s="476"/>
      <c r="G84" s="476"/>
      <c r="H84" s="476"/>
      <c r="I84" s="476"/>
      <c r="J84" s="476"/>
      <c r="K84" s="476"/>
      <c r="L84" s="476"/>
      <c r="M84" s="476"/>
      <c r="N84" s="476"/>
      <c r="O84" s="476"/>
      <c r="P84" s="476"/>
      <c r="Q84" s="476"/>
      <c r="R84" s="477"/>
    </row>
    <row r="85" spans="1:18" x14ac:dyDescent="0.2">
      <c r="A85" s="150" t="s">
        <v>567</v>
      </c>
      <c r="B85" s="484" t="s">
        <v>555</v>
      </c>
      <c r="C85" s="476"/>
      <c r="D85" s="476"/>
      <c r="E85" s="476"/>
      <c r="F85" s="476"/>
      <c r="G85" s="476"/>
      <c r="H85" s="476"/>
      <c r="I85" s="476"/>
      <c r="J85" s="476"/>
      <c r="K85" s="476"/>
      <c r="L85" s="476"/>
      <c r="M85" s="476"/>
      <c r="N85" s="476"/>
      <c r="O85" s="476"/>
      <c r="P85" s="476"/>
      <c r="Q85" s="476"/>
      <c r="R85" s="477"/>
    </row>
    <row r="86" spans="1:18" x14ac:dyDescent="0.2">
      <c r="A86" s="150" t="s">
        <v>557</v>
      </c>
      <c r="B86" s="484" t="s">
        <v>556</v>
      </c>
      <c r="C86" s="476"/>
      <c r="D86" s="476"/>
      <c r="E86" s="476"/>
      <c r="F86" s="476"/>
      <c r="G86" s="476"/>
      <c r="H86" s="476"/>
      <c r="I86" s="476"/>
      <c r="J86" s="476"/>
      <c r="K86" s="476"/>
      <c r="L86" s="476"/>
      <c r="M86" s="476"/>
      <c r="N86" s="476"/>
      <c r="O86" s="476"/>
      <c r="P86" s="476"/>
      <c r="Q86" s="476"/>
      <c r="R86" s="477"/>
    </row>
    <row r="87" spans="1:18" x14ac:dyDescent="0.2">
      <c r="A87" s="276" t="s">
        <v>98</v>
      </c>
      <c r="B87" s="485" t="s">
        <v>99</v>
      </c>
      <c r="C87" s="470">
        <v>672</v>
      </c>
      <c r="D87" s="471">
        <v>745</v>
      </c>
      <c r="E87" s="471">
        <v>577</v>
      </c>
      <c r="F87" s="471">
        <v>443</v>
      </c>
      <c r="G87" s="470"/>
      <c r="H87" s="471"/>
      <c r="I87" s="471"/>
      <c r="J87" s="471"/>
      <c r="K87" s="470">
        <v>125</v>
      </c>
      <c r="L87" s="471">
        <v>139</v>
      </c>
      <c r="M87" s="471">
        <v>97</v>
      </c>
      <c r="N87" s="471">
        <v>86</v>
      </c>
      <c r="O87" s="470">
        <v>12</v>
      </c>
      <c r="P87" s="471">
        <v>13</v>
      </c>
      <c r="Q87" s="471">
        <v>9</v>
      </c>
      <c r="R87" s="472">
        <v>9</v>
      </c>
    </row>
    <row r="88" spans="1:18" x14ac:dyDescent="0.2">
      <c r="A88" s="153" t="s">
        <v>652</v>
      </c>
      <c r="B88" s="482"/>
      <c r="C88" s="652"/>
      <c r="D88" s="652"/>
      <c r="E88" s="652"/>
      <c r="F88" s="652"/>
      <c r="G88" s="652"/>
      <c r="H88" s="652"/>
      <c r="I88" s="652"/>
      <c r="J88" s="652"/>
      <c r="K88" s="652"/>
      <c r="L88" s="652"/>
      <c r="M88" s="652"/>
      <c r="N88" s="652"/>
      <c r="O88" s="652"/>
      <c r="P88" s="652"/>
      <c r="Q88" s="652"/>
      <c r="R88" s="653"/>
    </row>
    <row r="89" spans="1:18" x14ac:dyDescent="0.2">
      <c r="A89" s="273" t="s">
        <v>545</v>
      </c>
      <c r="B89" s="486" t="s">
        <v>544</v>
      </c>
      <c r="C89" s="482"/>
      <c r="D89" s="482"/>
      <c r="E89" s="482"/>
      <c r="F89" s="482"/>
      <c r="G89" s="482"/>
      <c r="H89" s="482"/>
      <c r="I89" s="482"/>
      <c r="J89" s="482"/>
      <c r="K89" s="482"/>
      <c r="L89" s="482"/>
      <c r="M89" s="482"/>
      <c r="N89" s="482"/>
      <c r="O89" s="482"/>
      <c r="P89" s="482"/>
      <c r="Q89" s="482"/>
      <c r="R89" s="483"/>
    </row>
    <row r="90" spans="1:18" x14ac:dyDescent="0.2">
      <c r="A90" s="150" t="s">
        <v>559</v>
      </c>
      <c r="B90" s="484" t="s">
        <v>546</v>
      </c>
      <c r="C90" s="476"/>
      <c r="D90" s="476"/>
      <c r="E90" s="476"/>
      <c r="F90" s="476"/>
      <c r="G90" s="476"/>
      <c r="H90" s="476"/>
      <c r="I90" s="476"/>
      <c r="J90" s="476"/>
      <c r="K90" s="476"/>
      <c r="L90" s="476"/>
      <c r="M90" s="476"/>
      <c r="N90" s="476"/>
      <c r="O90" s="476"/>
      <c r="P90" s="476"/>
      <c r="Q90" s="476"/>
      <c r="R90" s="477"/>
    </row>
    <row r="91" spans="1:18" x14ac:dyDescent="0.2">
      <c r="A91" s="150" t="s">
        <v>560</v>
      </c>
      <c r="B91" s="484" t="s">
        <v>547</v>
      </c>
      <c r="C91" s="416">
        <v>1040</v>
      </c>
      <c r="D91" s="468">
        <v>1188</v>
      </c>
      <c r="E91" s="468">
        <v>372</v>
      </c>
      <c r="F91" s="468">
        <v>312</v>
      </c>
      <c r="G91" s="416">
        <v>362</v>
      </c>
      <c r="H91" s="468">
        <v>416</v>
      </c>
      <c r="I91" s="468">
        <v>195</v>
      </c>
      <c r="J91" s="468">
        <v>163</v>
      </c>
      <c r="K91" s="416">
        <v>305</v>
      </c>
      <c r="L91" s="468">
        <v>336</v>
      </c>
      <c r="M91" s="468">
        <v>146</v>
      </c>
      <c r="N91" s="468">
        <v>123</v>
      </c>
      <c r="O91" s="416">
        <v>23</v>
      </c>
      <c r="P91" s="468">
        <v>24</v>
      </c>
      <c r="Q91" s="468">
        <v>11</v>
      </c>
      <c r="R91" s="469">
        <v>10</v>
      </c>
    </row>
    <row r="92" spans="1:18" x14ac:dyDescent="0.2">
      <c r="A92" s="150" t="s">
        <v>561</v>
      </c>
      <c r="B92" s="484" t="s">
        <v>548</v>
      </c>
      <c r="C92" s="416">
        <v>266</v>
      </c>
      <c r="D92" s="468">
        <v>306</v>
      </c>
      <c r="E92" s="468">
        <v>191</v>
      </c>
      <c r="F92" s="468">
        <v>116</v>
      </c>
      <c r="G92" s="416"/>
      <c r="H92" s="468"/>
      <c r="I92" s="468"/>
      <c r="J92" s="468"/>
      <c r="K92" s="416"/>
      <c r="L92" s="468"/>
      <c r="M92" s="468"/>
      <c r="N92" s="468"/>
      <c r="O92" s="416"/>
      <c r="P92" s="468"/>
      <c r="Q92" s="468"/>
      <c r="R92" s="469"/>
    </row>
    <row r="93" spans="1:18" x14ac:dyDescent="0.2">
      <c r="A93" s="150" t="s">
        <v>562</v>
      </c>
      <c r="B93" s="484" t="s">
        <v>549</v>
      </c>
      <c r="C93" s="476"/>
      <c r="D93" s="476"/>
      <c r="E93" s="476"/>
      <c r="F93" s="476"/>
      <c r="G93" s="476"/>
      <c r="H93" s="476"/>
      <c r="I93" s="476"/>
      <c r="J93" s="476"/>
      <c r="K93" s="476"/>
      <c r="L93" s="476"/>
      <c r="M93" s="476"/>
      <c r="N93" s="476"/>
      <c r="O93" s="476"/>
      <c r="P93" s="476"/>
      <c r="Q93" s="476"/>
      <c r="R93" s="477"/>
    </row>
    <row r="94" spans="1:18" x14ac:dyDescent="0.2">
      <c r="A94" s="150" t="s">
        <v>563</v>
      </c>
      <c r="B94" s="484" t="s">
        <v>550</v>
      </c>
      <c r="C94" s="416"/>
      <c r="D94" s="468"/>
      <c r="E94" s="468"/>
      <c r="F94" s="468"/>
      <c r="G94" s="416"/>
      <c r="H94" s="468"/>
      <c r="I94" s="468"/>
      <c r="J94" s="468"/>
      <c r="K94" s="416">
        <v>81</v>
      </c>
      <c r="L94" s="468">
        <v>81</v>
      </c>
      <c r="M94" s="468">
        <v>57</v>
      </c>
      <c r="N94" s="468">
        <v>51</v>
      </c>
      <c r="O94" s="416"/>
      <c r="P94" s="468"/>
      <c r="Q94" s="468"/>
      <c r="R94" s="469"/>
    </row>
    <row r="95" spans="1:18" x14ac:dyDescent="0.2">
      <c r="A95" s="150" t="s">
        <v>564</v>
      </c>
      <c r="B95" s="484" t="s">
        <v>551</v>
      </c>
      <c r="C95" s="476"/>
      <c r="D95" s="476"/>
      <c r="E95" s="476"/>
      <c r="F95" s="476"/>
      <c r="G95" s="476"/>
      <c r="H95" s="476"/>
      <c r="I95" s="476"/>
      <c r="J95" s="476"/>
      <c r="K95" s="476"/>
      <c r="L95" s="476"/>
      <c r="M95" s="476"/>
      <c r="N95" s="476"/>
      <c r="O95" s="476"/>
      <c r="P95" s="476"/>
      <c r="Q95" s="476"/>
      <c r="R95" s="477"/>
    </row>
    <row r="96" spans="1:18" x14ac:dyDescent="0.2">
      <c r="A96" s="150" t="s">
        <v>558</v>
      </c>
      <c r="B96" s="484" t="s">
        <v>552</v>
      </c>
      <c r="C96" s="476"/>
      <c r="D96" s="476"/>
      <c r="E96" s="476"/>
      <c r="F96" s="476"/>
      <c r="G96" s="476"/>
      <c r="H96" s="476"/>
      <c r="I96" s="476"/>
      <c r="J96" s="476"/>
      <c r="K96" s="476"/>
      <c r="L96" s="476"/>
      <c r="M96" s="476"/>
      <c r="N96" s="476"/>
      <c r="O96" s="476"/>
      <c r="P96" s="476"/>
      <c r="Q96" s="476"/>
      <c r="R96" s="477"/>
    </row>
    <row r="97" spans="1:18" x14ac:dyDescent="0.2">
      <c r="A97" s="150" t="s">
        <v>565</v>
      </c>
      <c r="B97" s="484" t="s">
        <v>553</v>
      </c>
      <c r="C97" s="476"/>
      <c r="D97" s="476"/>
      <c r="E97" s="476"/>
      <c r="F97" s="476"/>
      <c r="G97" s="476"/>
      <c r="H97" s="476"/>
      <c r="I97" s="476"/>
      <c r="J97" s="476"/>
      <c r="K97" s="476"/>
      <c r="L97" s="476"/>
      <c r="M97" s="476"/>
      <c r="N97" s="476"/>
      <c r="O97" s="476"/>
      <c r="P97" s="476"/>
      <c r="Q97" s="476"/>
      <c r="R97" s="477"/>
    </row>
    <row r="98" spans="1:18" x14ac:dyDescent="0.2">
      <c r="A98" s="150" t="s">
        <v>566</v>
      </c>
      <c r="B98" s="484" t="s">
        <v>554</v>
      </c>
      <c r="C98" s="476"/>
      <c r="D98" s="476"/>
      <c r="E98" s="476"/>
      <c r="F98" s="476"/>
      <c r="G98" s="476"/>
      <c r="H98" s="476"/>
      <c r="I98" s="476"/>
      <c r="J98" s="476"/>
      <c r="K98" s="476"/>
      <c r="L98" s="476"/>
      <c r="M98" s="476"/>
      <c r="N98" s="476"/>
      <c r="O98" s="476"/>
      <c r="P98" s="476"/>
      <c r="Q98" s="476"/>
      <c r="R98" s="477"/>
    </row>
    <row r="99" spans="1:18" x14ac:dyDescent="0.2">
      <c r="A99" s="150" t="s">
        <v>567</v>
      </c>
      <c r="B99" s="484" t="s">
        <v>555</v>
      </c>
      <c r="C99" s="476"/>
      <c r="D99" s="476"/>
      <c r="E99" s="476"/>
      <c r="F99" s="476"/>
      <c r="G99" s="476"/>
      <c r="H99" s="476"/>
      <c r="I99" s="476"/>
      <c r="J99" s="476"/>
      <c r="K99" s="476"/>
      <c r="L99" s="476"/>
      <c r="M99" s="476"/>
      <c r="N99" s="476"/>
      <c r="O99" s="476"/>
      <c r="P99" s="476"/>
      <c r="Q99" s="476"/>
      <c r="R99" s="477"/>
    </row>
    <row r="100" spans="1:18" x14ac:dyDescent="0.2">
      <c r="A100" s="150" t="s">
        <v>557</v>
      </c>
      <c r="B100" s="484" t="s">
        <v>556</v>
      </c>
      <c r="C100" s="416">
        <v>335</v>
      </c>
      <c r="D100" s="468">
        <v>378</v>
      </c>
      <c r="E100" s="468">
        <v>198</v>
      </c>
      <c r="F100" s="468">
        <v>158</v>
      </c>
      <c r="G100" s="416"/>
      <c r="H100" s="468"/>
      <c r="I100" s="468"/>
      <c r="J100" s="468"/>
      <c r="K100" s="416">
        <v>107</v>
      </c>
      <c r="L100" s="468">
        <v>120</v>
      </c>
      <c r="M100" s="468">
        <v>57</v>
      </c>
      <c r="N100" s="468">
        <v>52</v>
      </c>
      <c r="O100" s="416"/>
      <c r="P100" s="468"/>
      <c r="Q100" s="468"/>
      <c r="R100" s="469"/>
    </row>
    <row r="101" spans="1:18" x14ac:dyDescent="0.2">
      <c r="A101" s="276" t="s">
        <v>98</v>
      </c>
      <c r="B101" s="485" t="s">
        <v>99</v>
      </c>
      <c r="C101" s="470">
        <v>1535</v>
      </c>
      <c r="D101" s="471">
        <v>1872</v>
      </c>
      <c r="E101" s="471">
        <v>761</v>
      </c>
      <c r="F101" s="471">
        <v>586</v>
      </c>
      <c r="G101" s="470">
        <v>362</v>
      </c>
      <c r="H101" s="471">
        <v>416</v>
      </c>
      <c r="I101" s="471">
        <v>195</v>
      </c>
      <c r="J101" s="471">
        <v>163</v>
      </c>
      <c r="K101" s="470">
        <v>482</v>
      </c>
      <c r="L101" s="471">
        <v>537</v>
      </c>
      <c r="M101" s="471">
        <v>260</v>
      </c>
      <c r="N101" s="471">
        <v>226</v>
      </c>
      <c r="O101" s="470">
        <v>23</v>
      </c>
      <c r="P101" s="471">
        <v>24</v>
      </c>
      <c r="Q101" s="471">
        <v>11</v>
      </c>
      <c r="R101" s="472">
        <v>10</v>
      </c>
    </row>
    <row r="102" spans="1:18" x14ac:dyDescent="0.2">
      <c r="A102" s="153" t="s">
        <v>653</v>
      </c>
      <c r="B102" s="482"/>
      <c r="C102" s="652"/>
      <c r="D102" s="652"/>
      <c r="E102" s="652"/>
      <c r="F102" s="652"/>
      <c r="G102" s="652"/>
      <c r="H102" s="652"/>
      <c r="I102" s="652"/>
      <c r="J102" s="652"/>
      <c r="K102" s="652"/>
      <c r="L102" s="652"/>
      <c r="M102" s="652"/>
      <c r="N102" s="652"/>
      <c r="O102" s="652"/>
      <c r="P102" s="652"/>
      <c r="Q102" s="652"/>
      <c r="R102" s="653"/>
    </row>
    <row r="103" spans="1:18" x14ac:dyDescent="0.2">
      <c r="A103" s="273" t="s">
        <v>545</v>
      </c>
      <c r="B103" s="486" t="s">
        <v>544</v>
      </c>
      <c r="C103" s="482"/>
      <c r="D103" s="482"/>
      <c r="E103" s="482"/>
      <c r="F103" s="482"/>
      <c r="G103" s="482"/>
      <c r="H103" s="482"/>
      <c r="I103" s="482"/>
      <c r="J103" s="482"/>
      <c r="K103" s="482"/>
      <c r="L103" s="482"/>
      <c r="M103" s="482"/>
      <c r="N103" s="482"/>
      <c r="O103" s="482"/>
      <c r="P103" s="482"/>
      <c r="Q103" s="482"/>
      <c r="R103" s="483"/>
    </row>
    <row r="104" spans="1:18" x14ac:dyDescent="0.2">
      <c r="A104" s="150" t="s">
        <v>559</v>
      </c>
      <c r="B104" s="484" t="s">
        <v>546</v>
      </c>
      <c r="C104" s="476"/>
      <c r="D104" s="476"/>
      <c r="E104" s="476"/>
      <c r="F104" s="476"/>
      <c r="G104" s="476"/>
      <c r="H104" s="476"/>
      <c r="I104" s="476"/>
      <c r="J104" s="476"/>
      <c r="K104" s="476"/>
      <c r="L104" s="476"/>
      <c r="M104" s="476"/>
      <c r="N104" s="476"/>
      <c r="O104" s="476"/>
      <c r="P104" s="476"/>
      <c r="Q104" s="476"/>
      <c r="R104" s="477"/>
    </row>
    <row r="105" spans="1:18" x14ac:dyDescent="0.2">
      <c r="A105" s="150" t="s">
        <v>560</v>
      </c>
      <c r="B105" s="484" t="s">
        <v>547</v>
      </c>
      <c r="C105" s="476"/>
      <c r="D105" s="476"/>
      <c r="E105" s="476"/>
      <c r="F105" s="476"/>
      <c r="G105" s="476"/>
      <c r="H105" s="476"/>
      <c r="I105" s="476"/>
      <c r="J105" s="476"/>
      <c r="K105" s="476"/>
      <c r="L105" s="476"/>
      <c r="M105" s="476"/>
      <c r="N105" s="476"/>
      <c r="O105" s="476"/>
      <c r="P105" s="476"/>
      <c r="Q105" s="476"/>
      <c r="R105" s="477"/>
    </row>
    <row r="106" spans="1:18" x14ac:dyDescent="0.2">
      <c r="A106" s="150" t="s">
        <v>561</v>
      </c>
      <c r="B106" s="484" t="s">
        <v>548</v>
      </c>
      <c r="C106" s="476"/>
      <c r="D106" s="476"/>
      <c r="E106" s="476"/>
      <c r="F106" s="476"/>
      <c r="G106" s="476"/>
      <c r="H106" s="476"/>
      <c r="I106" s="476"/>
      <c r="J106" s="476"/>
      <c r="K106" s="476"/>
      <c r="L106" s="476"/>
      <c r="M106" s="476"/>
      <c r="N106" s="476"/>
      <c r="O106" s="476"/>
      <c r="P106" s="476"/>
      <c r="Q106" s="476"/>
      <c r="R106" s="477"/>
    </row>
    <row r="107" spans="1:18" x14ac:dyDescent="0.2">
      <c r="A107" s="150" t="s">
        <v>562</v>
      </c>
      <c r="B107" s="484" t="s">
        <v>549</v>
      </c>
      <c r="C107" s="416"/>
      <c r="D107" s="468"/>
      <c r="E107" s="468"/>
      <c r="F107" s="468"/>
      <c r="G107" s="416"/>
      <c r="H107" s="468"/>
      <c r="I107" s="468"/>
      <c r="J107" s="468"/>
      <c r="K107" s="416">
        <v>14</v>
      </c>
      <c r="L107" s="468">
        <v>15</v>
      </c>
      <c r="M107" s="468">
        <v>12</v>
      </c>
      <c r="N107" s="468">
        <v>12</v>
      </c>
      <c r="O107" s="416"/>
      <c r="P107" s="468"/>
      <c r="Q107" s="468"/>
      <c r="R107" s="469"/>
    </row>
    <row r="108" spans="1:18" x14ac:dyDescent="0.2">
      <c r="A108" s="150" t="s">
        <v>563</v>
      </c>
      <c r="B108" s="484" t="s">
        <v>550</v>
      </c>
      <c r="C108" s="476"/>
      <c r="D108" s="476"/>
      <c r="E108" s="476"/>
      <c r="F108" s="476"/>
      <c r="G108" s="476"/>
      <c r="H108" s="476"/>
      <c r="I108" s="476"/>
      <c r="J108" s="476"/>
      <c r="K108" s="476"/>
      <c r="L108" s="476"/>
      <c r="M108" s="476"/>
      <c r="N108" s="476"/>
      <c r="O108" s="476"/>
      <c r="P108" s="476"/>
      <c r="Q108" s="476"/>
      <c r="R108" s="477"/>
    </row>
    <row r="109" spans="1:18" x14ac:dyDescent="0.2">
      <c r="A109" s="150" t="s">
        <v>564</v>
      </c>
      <c r="B109" s="484" t="s">
        <v>551</v>
      </c>
      <c r="C109" s="416">
        <v>474</v>
      </c>
      <c r="D109" s="468">
        <v>545</v>
      </c>
      <c r="E109" s="468">
        <v>370</v>
      </c>
      <c r="F109" s="468">
        <v>265</v>
      </c>
      <c r="G109" s="416"/>
      <c r="H109" s="468"/>
      <c r="I109" s="468"/>
      <c r="J109" s="468"/>
      <c r="K109" s="416">
        <v>65</v>
      </c>
      <c r="L109" s="468">
        <v>67</v>
      </c>
      <c r="M109" s="468">
        <v>45</v>
      </c>
      <c r="N109" s="468">
        <v>37</v>
      </c>
      <c r="O109" s="416"/>
      <c r="P109" s="468"/>
      <c r="Q109" s="468"/>
      <c r="R109" s="469"/>
    </row>
    <row r="110" spans="1:18" x14ac:dyDescent="0.2">
      <c r="A110" s="150" t="s">
        <v>558</v>
      </c>
      <c r="B110" s="484" t="s">
        <v>552</v>
      </c>
      <c r="C110" s="416">
        <v>190</v>
      </c>
      <c r="D110" s="468">
        <v>193</v>
      </c>
      <c r="E110" s="468">
        <v>165</v>
      </c>
      <c r="F110" s="468">
        <v>138</v>
      </c>
      <c r="G110" s="416"/>
      <c r="H110" s="468"/>
      <c r="I110" s="468"/>
      <c r="J110" s="468"/>
      <c r="K110" s="416"/>
      <c r="L110" s="468"/>
      <c r="M110" s="468"/>
      <c r="N110" s="468"/>
      <c r="O110" s="416"/>
      <c r="P110" s="468"/>
      <c r="Q110" s="468"/>
      <c r="R110" s="469"/>
    </row>
    <row r="111" spans="1:18" x14ac:dyDescent="0.2">
      <c r="A111" s="150" t="s">
        <v>565</v>
      </c>
      <c r="B111" s="484" t="s">
        <v>553</v>
      </c>
      <c r="C111" s="416">
        <v>33</v>
      </c>
      <c r="D111" s="468">
        <v>33</v>
      </c>
      <c r="E111" s="468">
        <v>28</v>
      </c>
      <c r="F111" s="468">
        <v>21</v>
      </c>
      <c r="G111" s="416"/>
      <c r="H111" s="468"/>
      <c r="I111" s="468"/>
      <c r="J111" s="468"/>
      <c r="K111" s="416">
        <v>4</v>
      </c>
      <c r="L111" s="468">
        <v>4</v>
      </c>
      <c r="M111" s="468">
        <v>1</v>
      </c>
      <c r="N111" s="468">
        <v>1</v>
      </c>
      <c r="O111" s="416">
        <v>2</v>
      </c>
      <c r="P111" s="468">
        <v>2</v>
      </c>
      <c r="Q111" s="468">
        <v>2</v>
      </c>
      <c r="R111" s="469">
        <v>2</v>
      </c>
    </row>
    <row r="112" spans="1:18" x14ac:dyDescent="0.2">
      <c r="A112" s="150" t="s">
        <v>566</v>
      </c>
      <c r="B112" s="484" t="s">
        <v>554</v>
      </c>
      <c r="C112" s="476"/>
      <c r="D112" s="476"/>
      <c r="E112" s="476"/>
      <c r="F112" s="476"/>
      <c r="G112" s="476"/>
      <c r="H112" s="476"/>
      <c r="I112" s="476"/>
      <c r="J112" s="476"/>
      <c r="K112" s="476"/>
      <c r="L112" s="476"/>
      <c r="M112" s="476"/>
      <c r="N112" s="476"/>
      <c r="O112" s="476"/>
      <c r="P112" s="476"/>
      <c r="Q112" s="476"/>
      <c r="R112" s="477"/>
    </row>
    <row r="113" spans="1:18" x14ac:dyDescent="0.2">
      <c r="A113" s="150" t="s">
        <v>567</v>
      </c>
      <c r="B113" s="484" t="s">
        <v>555</v>
      </c>
      <c r="C113" s="476"/>
      <c r="D113" s="476"/>
      <c r="E113" s="476"/>
      <c r="F113" s="476"/>
      <c r="G113" s="476"/>
      <c r="H113" s="476"/>
      <c r="I113" s="476"/>
      <c r="J113" s="476"/>
      <c r="K113" s="476"/>
      <c r="L113" s="476"/>
      <c r="M113" s="476"/>
      <c r="N113" s="476"/>
      <c r="O113" s="476"/>
      <c r="P113" s="476"/>
      <c r="Q113" s="476"/>
      <c r="R113" s="477"/>
    </row>
    <row r="114" spans="1:18" x14ac:dyDescent="0.2">
      <c r="A114" s="150" t="s">
        <v>557</v>
      </c>
      <c r="B114" s="484" t="s">
        <v>556</v>
      </c>
      <c r="C114" s="476"/>
      <c r="D114" s="476"/>
      <c r="E114" s="476"/>
      <c r="F114" s="476"/>
      <c r="G114" s="476"/>
      <c r="H114" s="476"/>
      <c r="I114" s="476"/>
      <c r="J114" s="476"/>
      <c r="K114" s="476"/>
      <c r="L114" s="476"/>
      <c r="M114" s="476"/>
      <c r="N114" s="476"/>
      <c r="O114" s="476"/>
      <c r="P114" s="476"/>
      <c r="Q114" s="476"/>
      <c r="R114" s="477"/>
    </row>
    <row r="115" spans="1:18" x14ac:dyDescent="0.2">
      <c r="A115" s="276" t="s">
        <v>98</v>
      </c>
      <c r="B115" s="485" t="s">
        <v>99</v>
      </c>
      <c r="C115" s="470">
        <v>691</v>
      </c>
      <c r="D115" s="471">
        <v>771</v>
      </c>
      <c r="E115" s="471">
        <v>563</v>
      </c>
      <c r="F115" s="471">
        <v>424</v>
      </c>
      <c r="G115" s="470"/>
      <c r="H115" s="471"/>
      <c r="I115" s="471"/>
      <c r="J115" s="471"/>
      <c r="K115" s="470">
        <v>82</v>
      </c>
      <c r="L115" s="471">
        <v>86</v>
      </c>
      <c r="M115" s="471">
        <v>58</v>
      </c>
      <c r="N115" s="471">
        <v>50</v>
      </c>
      <c r="O115" s="470">
        <v>2</v>
      </c>
      <c r="P115" s="471">
        <v>2</v>
      </c>
      <c r="Q115" s="471">
        <v>2</v>
      </c>
      <c r="R115" s="472">
        <v>2</v>
      </c>
    </row>
    <row r="116" spans="1:18" x14ac:dyDescent="0.2">
      <c r="A116" s="153" t="s">
        <v>656</v>
      </c>
      <c r="B116" s="652" t="s">
        <v>467</v>
      </c>
      <c r="C116" s="652"/>
      <c r="D116" s="652"/>
      <c r="E116" s="652"/>
      <c r="F116" s="652"/>
      <c r="G116" s="652"/>
      <c r="H116" s="652"/>
      <c r="I116" s="652"/>
      <c r="J116" s="652"/>
      <c r="K116" s="652"/>
      <c r="L116" s="652"/>
      <c r="M116" s="652"/>
      <c r="N116" s="652"/>
      <c r="O116" s="652"/>
      <c r="P116" s="652"/>
      <c r="Q116" s="652"/>
      <c r="R116" s="653"/>
    </row>
    <row r="117" spans="1:18" x14ac:dyDescent="0.2">
      <c r="A117" s="273" t="s">
        <v>545</v>
      </c>
      <c r="B117" s="486" t="s">
        <v>544</v>
      </c>
      <c r="C117" s="482"/>
      <c r="D117" s="482"/>
      <c r="E117" s="482"/>
      <c r="F117" s="482"/>
      <c r="G117" s="482"/>
      <c r="H117" s="482"/>
      <c r="I117" s="482"/>
      <c r="J117" s="482"/>
      <c r="K117" s="482"/>
      <c r="L117" s="482"/>
      <c r="M117" s="482"/>
      <c r="N117" s="482"/>
      <c r="O117" s="482"/>
      <c r="P117" s="482"/>
      <c r="Q117" s="482"/>
      <c r="R117" s="483"/>
    </row>
    <row r="118" spans="1:18" x14ac:dyDescent="0.2">
      <c r="A118" s="150" t="s">
        <v>559</v>
      </c>
      <c r="B118" s="484" t="s">
        <v>546</v>
      </c>
      <c r="C118" s="476"/>
      <c r="D118" s="476"/>
      <c r="E118" s="476"/>
      <c r="F118" s="476"/>
      <c r="G118" s="476"/>
      <c r="H118" s="476"/>
      <c r="I118" s="476"/>
      <c r="J118" s="476"/>
      <c r="K118" s="476"/>
      <c r="L118" s="476"/>
      <c r="M118" s="476"/>
      <c r="N118" s="476"/>
      <c r="O118" s="476"/>
      <c r="P118" s="476"/>
      <c r="Q118" s="476"/>
      <c r="R118" s="477"/>
    </row>
    <row r="119" spans="1:18" x14ac:dyDescent="0.2">
      <c r="A119" s="150" t="s">
        <v>560</v>
      </c>
      <c r="B119" s="484" t="s">
        <v>547</v>
      </c>
      <c r="C119" s="416">
        <v>1040</v>
      </c>
      <c r="D119" s="416">
        <v>1188</v>
      </c>
      <c r="E119" s="416">
        <v>372</v>
      </c>
      <c r="F119" s="416">
        <v>312</v>
      </c>
      <c r="G119" s="416">
        <v>362</v>
      </c>
      <c r="H119" s="416">
        <v>416</v>
      </c>
      <c r="I119" s="416">
        <v>195</v>
      </c>
      <c r="J119" s="416">
        <v>163</v>
      </c>
      <c r="K119" s="416">
        <v>314</v>
      </c>
      <c r="L119" s="416">
        <v>345</v>
      </c>
      <c r="M119" s="416">
        <v>146</v>
      </c>
      <c r="N119" s="416">
        <v>123</v>
      </c>
      <c r="O119" s="416">
        <v>23</v>
      </c>
      <c r="P119" s="416">
        <v>24</v>
      </c>
      <c r="Q119" s="416">
        <v>11</v>
      </c>
      <c r="R119" s="478">
        <v>10</v>
      </c>
    </row>
    <row r="120" spans="1:18" x14ac:dyDescent="0.2">
      <c r="A120" s="150" t="s">
        <v>561</v>
      </c>
      <c r="B120" s="484" t="s">
        <v>548</v>
      </c>
      <c r="C120" s="416">
        <v>1061</v>
      </c>
      <c r="D120" s="416">
        <v>1163</v>
      </c>
      <c r="E120" s="416">
        <v>749</v>
      </c>
      <c r="F120" s="416">
        <v>559</v>
      </c>
      <c r="G120" s="416"/>
      <c r="H120" s="416"/>
      <c r="I120" s="416"/>
      <c r="J120" s="416"/>
      <c r="K120" s="416">
        <v>188</v>
      </c>
      <c r="L120" s="416">
        <v>207</v>
      </c>
      <c r="M120" s="416">
        <v>148</v>
      </c>
      <c r="N120" s="416">
        <v>133</v>
      </c>
      <c r="O120" s="416">
        <v>30</v>
      </c>
      <c r="P120" s="416">
        <v>31</v>
      </c>
      <c r="Q120" s="416">
        <v>19</v>
      </c>
      <c r="R120" s="478">
        <v>17</v>
      </c>
    </row>
    <row r="121" spans="1:18" x14ac:dyDescent="0.2">
      <c r="A121" s="150" t="s">
        <v>562</v>
      </c>
      <c r="B121" s="484" t="s">
        <v>549</v>
      </c>
      <c r="C121" s="416">
        <v>127</v>
      </c>
      <c r="D121" s="416">
        <v>134</v>
      </c>
      <c r="E121" s="416">
        <v>107</v>
      </c>
      <c r="F121" s="416">
        <v>82</v>
      </c>
      <c r="G121" s="416"/>
      <c r="H121" s="416"/>
      <c r="I121" s="416"/>
      <c r="J121" s="416"/>
      <c r="K121" s="416">
        <v>36</v>
      </c>
      <c r="L121" s="416">
        <v>37</v>
      </c>
      <c r="M121" s="416">
        <v>29</v>
      </c>
      <c r="N121" s="416">
        <v>27</v>
      </c>
      <c r="O121" s="416">
        <v>29</v>
      </c>
      <c r="P121" s="416">
        <v>30</v>
      </c>
      <c r="Q121" s="416">
        <v>29</v>
      </c>
      <c r="R121" s="478">
        <v>28</v>
      </c>
    </row>
    <row r="122" spans="1:18" x14ac:dyDescent="0.2">
      <c r="A122" s="150" t="s">
        <v>563</v>
      </c>
      <c r="B122" s="484" t="s">
        <v>550</v>
      </c>
      <c r="C122" s="416">
        <v>632</v>
      </c>
      <c r="D122" s="416">
        <v>685</v>
      </c>
      <c r="E122" s="416">
        <v>504</v>
      </c>
      <c r="F122" s="416">
        <v>395</v>
      </c>
      <c r="G122" s="416"/>
      <c r="H122" s="416"/>
      <c r="I122" s="416"/>
      <c r="J122" s="416"/>
      <c r="K122" s="416">
        <v>296</v>
      </c>
      <c r="L122" s="416">
        <v>308</v>
      </c>
      <c r="M122" s="416">
        <v>189</v>
      </c>
      <c r="N122" s="416">
        <v>164</v>
      </c>
      <c r="O122" s="416"/>
      <c r="P122" s="416"/>
      <c r="Q122" s="416"/>
      <c r="R122" s="478"/>
    </row>
    <row r="123" spans="1:18" x14ac:dyDescent="0.2">
      <c r="A123" s="150" t="s">
        <v>564</v>
      </c>
      <c r="B123" s="484" t="s">
        <v>551</v>
      </c>
      <c r="C123" s="416">
        <v>670</v>
      </c>
      <c r="D123" s="416">
        <v>766</v>
      </c>
      <c r="E123" s="416">
        <v>581</v>
      </c>
      <c r="F123" s="416">
        <v>432</v>
      </c>
      <c r="G123" s="416"/>
      <c r="H123" s="416"/>
      <c r="I123" s="416"/>
      <c r="J123" s="416"/>
      <c r="K123" s="416">
        <v>65</v>
      </c>
      <c r="L123" s="416">
        <v>67</v>
      </c>
      <c r="M123" s="416">
        <v>45</v>
      </c>
      <c r="N123" s="416">
        <v>37</v>
      </c>
      <c r="O123" s="416">
        <v>7</v>
      </c>
      <c r="P123" s="416">
        <v>7</v>
      </c>
      <c r="Q123" s="416">
        <v>5</v>
      </c>
      <c r="R123" s="478">
        <v>5</v>
      </c>
    </row>
    <row r="124" spans="1:18" x14ac:dyDescent="0.2">
      <c r="A124" s="150" t="s">
        <v>558</v>
      </c>
      <c r="B124" s="484" t="s">
        <v>552</v>
      </c>
      <c r="C124" s="416">
        <v>190</v>
      </c>
      <c r="D124" s="416">
        <v>193</v>
      </c>
      <c r="E124" s="416">
        <v>165</v>
      </c>
      <c r="F124" s="416">
        <v>138</v>
      </c>
      <c r="G124" s="416"/>
      <c r="H124" s="416"/>
      <c r="I124" s="416"/>
      <c r="J124" s="416"/>
      <c r="K124" s="416"/>
      <c r="L124" s="416"/>
      <c r="M124" s="416"/>
      <c r="N124" s="416"/>
      <c r="O124" s="416"/>
      <c r="P124" s="416"/>
      <c r="Q124" s="416"/>
      <c r="R124" s="478"/>
    </row>
    <row r="125" spans="1:18" x14ac:dyDescent="0.2">
      <c r="A125" s="150" t="s">
        <v>565</v>
      </c>
      <c r="B125" s="484" t="s">
        <v>553</v>
      </c>
      <c r="C125" s="416">
        <v>427</v>
      </c>
      <c r="D125" s="416">
        <v>468</v>
      </c>
      <c r="E125" s="416">
        <v>370</v>
      </c>
      <c r="F125" s="416">
        <v>314</v>
      </c>
      <c r="G125" s="416"/>
      <c r="H125" s="416"/>
      <c r="I125" s="416"/>
      <c r="J125" s="416"/>
      <c r="K125" s="416">
        <v>56</v>
      </c>
      <c r="L125" s="416">
        <v>64</v>
      </c>
      <c r="M125" s="416">
        <v>51</v>
      </c>
      <c r="N125" s="416">
        <v>46</v>
      </c>
      <c r="O125" s="416">
        <v>7</v>
      </c>
      <c r="P125" s="416">
        <v>7</v>
      </c>
      <c r="Q125" s="416">
        <v>7</v>
      </c>
      <c r="R125" s="478">
        <v>7</v>
      </c>
    </row>
    <row r="126" spans="1:18" x14ac:dyDescent="0.2">
      <c r="A126" s="150" t="s">
        <v>566</v>
      </c>
      <c r="B126" s="484" t="s">
        <v>554</v>
      </c>
      <c r="C126" s="416"/>
      <c r="D126" s="416"/>
      <c r="E126" s="416"/>
      <c r="F126" s="416"/>
      <c r="G126" s="416"/>
      <c r="H126" s="416"/>
      <c r="I126" s="416"/>
      <c r="J126" s="416"/>
      <c r="K126" s="416"/>
      <c r="L126" s="416"/>
      <c r="M126" s="416"/>
      <c r="N126" s="416"/>
      <c r="O126" s="416"/>
      <c r="P126" s="416"/>
      <c r="Q126" s="416"/>
      <c r="R126" s="478"/>
    </row>
    <row r="127" spans="1:18" x14ac:dyDescent="0.2">
      <c r="A127" s="150" t="s">
        <v>567</v>
      </c>
      <c r="B127" s="484" t="s">
        <v>555</v>
      </c>
      <c r="C127" s="416">
        <v>1053</v>
      </c>
      <c r="D127" s="416">
        <v>1224</v>
      </c>
      <c r="E127" s="416">
        <v>714</v>
      </c>
      <c r="F127" s="416">
        <v>563</v>
      </c>
      <c r="G127" s="416"/>
      <c r="H127" s="416"/>
      <c r="I127" s="416"/>
      <c r="J127" s="416"/>
      <c r="K127" s="416">
        <v>41</v>
      </c>
      <c r="L127" s="416">
        <v>41</v>
      </c>
      <c r="M127" s="416">
        <v>36</v>
      </c>
      <c r="N127" s="416">
        <v>32</v>
      </c>
      <c r="O127" s="416"/>
      <c r="P127" s="416"/>
      <c r="Q127" s="416"/>
      <c r="R127" s="478"/>
    </row>
    <row r="128" spans="1:18" x14ac:dyDescent="0.2">
      <c r="A128" s="150" t="s">
        <v>557</v>
      </c>
      <c r="B128" s="484" t="s">
        <v>556</v>
      </c>
      <c r="C128" s="416">
        <v>335</v>
      </c>
      <c r="D128" s="416">
        <v>378</v>
      </c>
      <c r="E128" s="416">
        <v>198</v>
      </c>
      <c r="F128" s="416">
        <v>158</v>
      </c>
      <c r="G128" s="416"/>
      <c r="H128" s="416"/>
      <c r="I128" s="416"/>
      <c r="J128" s="416"/>
      <c r="K128" s="416">
        <v>107</v>
      </c>
      <c r="L128" s="416">
        <v>120</v>
      </c>
      <c r="M128" s="416">
        <v>57</v>
      </c>
      <c r="N128" s="416">
        <v>52</v>
      </c>
      <c r="O128" s="416"/>
      <c r="P128" s="416"/>
      <c r="Q128" s="416"/>
      <c r="R128" s="478"/>
    </row>
    <row r="129" spans="1:18" ht="13.5" thickBot="1" x14ac:dyDescent="0.25">
      <c r="A129" s="152" t="s">
        <v>112</v>
      </c>
      <c r="B129" s="479" t="s">
        <v>99</v>
      </c>
      <c r="C129" s="480">
        <v>4975</v>
      </c>
      <c r="D129" s="480">
        <v>6199</v>
      </c>
      <c r="E129" s="480">
        <v>3760</v>
      </c>
      <c r="F129" s="480">
        <v>2953</v>
      </c>
      <c r="G129" s="480">
        <v>362</v>
      </c>
      <c r="H129" s="480">
        <v>416</v>
      </c>
      <c r="I129" s="480">
        <v>195</v>
      </c>
      <c r="J129" s="480">
        <v>163</v>
      </c>
      <c r="K129" s="480">
        <v>1054</v>
      </c>
      <c r="L129" s="480">
        <v>1189</v>
      </c>
      <c r="M129" s="480">
        <v>701</v>
      </c>
      <c r="N129" s="480">
        <v>614</v>
      </c>
      <c r="O129" s="480">
        <v>96</v>
      </c>
      <c r="P129" s="480">
        <v>99</v>
      </c>
      <c r="Q129" s="480">
        <v>71</v>
      </c>
      <c r="R129" s="481">
        <v>67</v>
      </c>
    </row>
    <row r="130" spans="1:18" x14ac:dyDescent="0.2">
      <c r="A130" s="112"/>
      <c r="B130" s="113"/>
      <c r="C130" s="113"/>
      <c r="D130" s="114"/>
      <c r="E130" s="114"/>
      <c r="F130" s="114"/>
      <c r="G130" s="114"/>
      <c r="H130" s="114"/>
      <c r="I130" s="114"/>
      <c r="J130" s="114"/>
      <c r="K130" s="114"/>
      <c r="L130" s="114"/>
      <c r="M130" s="114"/>
      <c r="N130" s="114"/>
      <c r="O130" s="114"/>
      <c r="P130" s="114"/>
      <c r="Q130" s="114"/>
      <c r="R130" s="114"/>
    </row>
    <row r="131" spans="1:18" x14ac:dyDescent="0.2">
      <c r="A131" s="326" t="s">
        <v>150</v>
      </c>
      <c r="B131" s="113"/>
      <c r="C131" s="113"/>
      <c r="D131" s="114"/>
      <c r="E131" s="114"/>
      <c r="F131" s="114"/>
      <c r="G131" s="114"/>
      <c r="H131" s="114"/>
      <c r="I131" s="114"/>
      <c r="J131" s="114"/>
      <c r="K131" s="114"/>
      <c r="L131" s="114"/>
      <c r="M131" s="114"/>
      <c r="N131" s="114"/>
      <c r="O131" s="114"/>
      <c r="P131" s="114"/>
      <c r="Q131" s="114"/>
      <c r="R131" s="114"/>
    </row>
    <row r="132" spans="1:18" x14ac:dyDescent="0.2">
      <c r="A132" s="112" t="s">
        <v>5</v>
      </c>
      <c r="B132" s="113"/>
      <c r="C132" s="326"/>
      <c r="D132" s="114"/>
      <c r="E132" s="114"/>
      <c r="F132" s="114"/>
      <c r="G132" s="114"/>
      <c r="H132" s="114"/>
      <c r="I132" s="114"/>
      <c r="J132" s="114"/>
      <c r="K132" s="114"/>
      <c r="L132" s="114"/>
      <c r="M132" s="114"/>
      <c r="N132" s="114"/>
      <c r="O132" s="114"/>
      <c r="P132" s="114"/>
      <c r="Q132" s="114"/>
      <c r="R132" s="114"/>
    </row>
    <row r="133" spans="1:18" x14ac:dyDescent="0.2">
      <c r="A133" s="326" t="s">
        <v>6</v>
      </c>
      <c r="B133" s="113"/>
      <c r="C133" s="113"/>
      <c r="D133" s="114"/>
      <c r="E133" s="114"/>
      <c r="F133" s="114"/>
      <c r="G133" s="114"/>
      <c r="H133" s="114"/>
      <c r="I133" s="114"/>
      <c r="J133" s="114"/>
      <c r="K133" s="114"/>
      <c r="L133" s="114"/>
      <c r="M133" s="114"/>
      <c r="N133" s="114"/>
      <c r="O133" s="114"/>
      <c r="P133" s="114"/>
      <c r="Q133" s="114"/>
      <c r="R133" s="114"/>
    </row>
    <row r="134" spans="1:18" x14ac:dyDescent="0.2">
      <c r="A134" s="112"/>
      <c r="B134" s="113"/>
      <c r="C134" s="113"/>
      <c r="D134" s="114"/>
      <c r="E134" s="114"/>
      <c r="F134" s="114"/>
      <c r="G134" s="114"/>
      <c r="H134" s="114"/>
      <c r="I134" s="114"/>
      <c r="J134" s="114"/>
      <c r="K134" s="114"/>
      <c r="L134" s="114"/>
      <c r="M134" s="114"/>
      <c r="N134" s="114"/>
      <c r="O134" s="114"/>
      <c r="P134" s="114"/>
      <c r="Q134" s="114"/>
      <c r="R134" s="114"/>
    </row>
  </sheetData>
  <mergeCells count="15">
    <mergeCell ref="B116:R116"/>
    <mergeCell ref="C46:R46"/>
    <mergeCell ref="C60:R60"/>
    <mergeCell ref="C74:R74"/>
    <mergeCell ref="C88:R88"/>
    <mergeCell ref="C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1"/>
  <sheetViews>
    <sheetView workbookViewId="0">
      <selection activeCell="B22" sqref="B22:N23"/>
    </sheetView>
  </sheetViews>
  <sheetFormatPr defaultColWidth="9.140625" defaultRowHeight="15" x14ac:dyDescent="0.25"/>
  <cols>
    <col min="1" max="1" width="34.28515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53"/>
    <col min="19" max="16384" width="9.140625" style="1"/>
  </cols>
  <sheetData>
    <row r="1" spans="1:24" ht="42.75" customHeight="1" thickBot="1" x14ac:dyDescent="0.3">
      <c r="A1" s="663" t="s">
        <v>516</v>
      </c>
      <c r="B1" s="664"/>
      <c r="C1" s="664"/>
      <c r="D1" s="664"/>
      <c r="E1" s="664"/>
      <c r="F1" s="664"/>
      <c r="G1" s="664"/>
      <c r="H1" s="664"/>
      <c r="I1" s="664"/>
      <c r="J1" s="664"/>
      <c r="K1" s="664"/>
      <c r="L1" s="664"/>
      <c r="M1" s="665"/>
      <c r="N1" s="666"/>
    </row>
    <row r="2" spans="1:24" s="5" customFormat="1" ht="16.5" customHeight="1" x14ac:dyDescent="0.2">
      <c r="A2" s="671" t="s">
        <v>708</v>
      </c>
      <c r="B2" s="676" t="s">
        <v>20</v>
      </c>
      <c r="C2" s="677"/>
      <c r="D2" s="677"/>
      <c r="E2" s="677"/>
      <c r="F2" s="677"/>
      <c r="G2" s="677"/>
      <c r="H2" s="677"/>
      <c r="I2" s="678"/>
      <c r="J2" s="673" t="s">
        <v>584</v>
      </c>
      <c r="K2" s="674"/>
      <c r="L2" s="675"/>
      <c r="M2" s="667" t="s">
        <v>517</v>
      </c>
      <c r="N2" s="669" t="s">
        <v>90</v>
      </c>
      <c r="Q2" s="1"/>
      <c r="R2" s="1"/>
      <c r="S2" s="1"/>
      <c r="T2" s="1"/>
    </row>
    <row r="3" spans="1:24" s="5" customFormat="1" ht="52.5" customHeight="1" thickBot="1" x14ac:dyDescent="0.25">
      <c r="A3" s="672"/>
      <c r="B3" s="513" t="s">
        <v>132</v>
      </c>
      <c r="C3" s="513" t="s">
        <v>21</v>
      </c>
      <c r="D3" s="513" t="s">
        <v>22</v>
      </c>
      <c r="E3" s="513" t="s">
        <v>23</v>
      </c>
      <c r="F3" s="513" t="s">
        <v>24</v>
      </c>
      <c r="G3" s="513" t="s">
        <v>25</v>
      </c>
      <c r="H3" s="513" t="s">
        <v>71</v>
      </c>
      <c r="I3" s="513" t="s">
        <v>568</v>
      </c>
      <c r="J3" s="292" t="s">
        <v>518</v>
      </c>
      <c r="K3" s="292" t="s">
        <v>622</v>
      </c>
      <c r="L3" s="292" t="s">
        <v>519</v>
      </c>
      <c r="M3" s="668"/>
      <c r="N3" s="670"/>
      <c r="Q3" s="1"/>
      <c r="R3" s="1"/>
      <c r="S3" s="1"/>
      <c r="T3" s="1"/>
    </row>
    <row r="4" spans="1:24" ht="15" customHeight="1" x14ac:dyDescent="0.2">
      <c r="A4" s="222" t="s">
        <v>647</v>
      </c>
      <c r="B4" s="515">
        <f t="shared" ref="B4:B21" si="0">SUM(C4:H4)</f>
        <v>47.43</v>
      </c>
      <c r="C4" s="515">
        <v>0.9</v>
      </c>
      <c r="D4" s="515">
        <v>10.130000000000001</v>
      </c>
      <c r="E4" s="515">
        <v>36.4</v>
      </c>
      <c r="F4" s="515" t="s">
        <v>707</v>
      </c>
      <c r="G4" s="515" t="s">
        <v>707</v>
      </c>
      <c r="H4" s="515" t="s">
        <v>707</v>
      </c>
      <c r="I4" s="515" t="s">
        <v>707</v>
      </c>
      <c r="J4" s="515" t="s">
        <v>707</v>
      </c>
      <c r="K4" s="515" t="s">
        <v>707</v>
      </c>
      <c r="L4" s="515">
        <v>13.47</v>
      </c>
      <c r="M4" s="515">
        <v>24.31</v>
      </c>
      <c r="N4" s="516">
        <f t="shared" ref="N4:N21" si="1">SUM(B4,I4:M4)</f>
        <v>85.21</v>
      </c>
      <c r="O4" s="1"/>
      <c r="P4" s="1"/>
      <c r="Q4" s="1"/>
      <c r="R4" s="1"/>
    </row>
    <row r="5" spans="1:24" ht="15" customHeight="1" thickBot="1" x14ac:dyDescent="0.25">
      <c r="A5" s="160" t="s">
        <v>80</v>
      </c>
      <c r="B5" s="517">
        <f t="shared" si="0"/>
        <v>22.150000000000002</v>
      </c>
      <c r="C5" s="517">
        <v>0.6</v>
      </c>
      <c r="D5" s="517">
        <v>3.2</v>
      </c>
      <c r="E5" s="517">
        <v>18.350000000000001</v>
      </c>
      <c r="F5" s="517" t="s">
        <v>707</v>
      </c>
      <c r="G5" s="517" t="s">
        <v>707</v>
      </c>
      <c r="H5" s="517" t="s">
        <v>707</v>
      </c>
      <c r="I5" s="517" t="s">
        <v>707</v>
      </c>
      <c r="J5" s="517" t="s">
        <v>707</v>
      </c>
      <c r="K5" s="517" t="s">
        <v>707</v>
      </c>
      <c r="L5" s="517">
        <v>7.35</v>
      </c>
      <c r="M5" s="517">
        <v>19.93</v>
      </c>
      <c r="N5" s="518">
        <f t="shared" si="1"/>
        <v>49.43</v>
      </c>
      <c r="O5" s="1"/>
      <c r="P5" s="1"/>
      <c r="Q5" s="1"/>
      <c r="R5" s="1"/>
    </row>
    <row r="6" spans="1:24" ht="15" customHeight="1" x14ac:dyDescent="0.25">
      <c r="A6" s="222" t="s">
        <v>648</v>
      </c>
      <c r="B6" s="515">
        <f t="shared" si="0"/>
        <v>28.560000000000002</v>
      </c>
      <c r="C6" s="515">
        <v>1.9</v>
      </c>
      <c r="D6" s="515">
        <v>7.5</v>
      </c>
      <c r="E6" s="515">
        <v>18.16</v>
      </c>
      <c r="F6" s="515" t="s">
        <v>707</v>
      </c>
      <c r="G6" s="515">
        <v>1</v>
      </c>
      <c r="H6" s="515" t="s">
        <v>707</v>
      </c>
      <c r="I6" s="515" t="s">
        <v>707</v>
      </c>
      <c r="J6" s="515" t="s">
        <v>707</v>
      </c>
      <c r="K6" s="515" t="s">
        <v>707</v>
      </c>
      <c r="L6" s="515">
        <v>3.15</v>
      </c>
      <c r="M6" s="515">
        <v>16.399999999999999</v>
      </c>
      <c r="N6" s="516">
        <f t="shared" si="1"/>
        <v>48.11</v>
      </c>
      <c r="Q6" s="1"/>
      <c r="R6" s="1"/>
    </row>
    <row r="7" spans="1:24" ht="15" customHeight="1" thickBot="1" x14ac:dyDescent="0.3">
      <c r="A7" s="160" t="s">
        <v>80</v>
      </c>
      <c r="B7" s="517">
        <f t="shared" si="0"/>
        <v>11.05</v>
      </c>
      <c r="C7" s="517">
        <v>0.8</v>
      </c>
      <c r="D7" s="517">
        <v>2.7</v>
      </c>
      <c r="E7" s="517">
        <v>6.55</v>
      </c>
      <c r="F7" s="517" t="s">
        <v>707</v>
      </c>
      <c r="G7" s="517">
        <v>1</v>
      </c>
      <c r="H7" s="517" t="s">
        <v>707</v>
      </c>
      <c r="I7" s="517" t="s">
        <v>707</v>
      </c>
      <c r="J7" s="517" t="s">
        <v>707</v>
      </c>
      <c r="K7" s="517" t="s">
        <v>707</v>
      </c>
      <c r="L7" s="517">
        <v>0.75</v>
      </c>
      <c r="M7" s="517">
        <v>11.1</v>
      </c>
      <c r="N7" s="518">
        <f t="shared" si="1"/>
        <v>22.9</v>
      </c>
    </row>
    <row r="8" spans="1:24" ht="15" customHeight="1" x14ac:dyDescent="0.25">
      <c r="A8" s="222" t="s">
        <v>649</v>
      </c>
      <c r="B8" s="515">
        <f t="shared" si="0"/>
        <v>52.67</v>
      </c>
      <c r="C8" s="515">
        <v>4.8499999999999996</v>
      </c>
      <c r="D8" s="515">
        <v>11.9</v>
      </c>
      <c r="E8" s="515">
        <v>33.92</v>
      </c>
      <c r="F8" s="515" t="s">
        <v>707</v>
      </c>
      <c r="G8" s="515">
        <v>2</v>
      </c>
      <c r="H8" s="515" t="s">
        <v>707</v>
      </c>
      <c r="I8" s="515" t="s">
        <v>707</v>
      </c>
      <c r="J8" s="515" t="s">
        <v>707</v>
      </c>
      <c r="K8" s="515" t="s">
        <v>707</v>
      </c>
      <c r="L8" s="515">
        <v>6.62</v>
      </c>
      <c r="M8" s="515">
        <v>26.33</v>
      </c>
      <c r="N8" s="516">
        <f t="shared" si="1"/>
        <v>85.62</v>
      </c>
    </row>
    <row r="9" spans="1:24" ht="15" customHeight="1" thickBot="1" x14ac:dyDescent="0.3">
      <c r="A9" s="160" t="s">
        <v>80</v>
      </c>
      <c r="B9" s="517">
        <f t="shared" si="0"/>
        <v>15.850000000000001</v>
      </c>
      <c r="C9" s="517" t="s">
        <v>707</v>
      </c>
      <c r="D9" s="517">
        <v>2.7</v>
      </c>
      <c r="E9" s="517">
        <v>12.15</v>
      </c>
      <c r="F9" s="517" t="s">
        <v>707</v>
      </c>
      <c r="G9" s="517">
        <v>1</v>
      </c>
      <c r="H9" s="517" t="s">
        <v>707</v>
      </c>
      <c r="I9" s="517" t="s">
        <v>707</v>
      </c>
      <c r="J9" s="517" t="s">
        <v>707</v>
      </c>
      <c r="K9" s="517" t="s">
        <v>707</v>
      </c>
      <c r="L9" s="517">
        <v>3.12</v>
      </c>
      <c r="M9" s="517">
        <v>20.329999999999998</v>
      </c>
      <c r="N9" s="518">
        <f t="shared" si="1"/>
        <v>39.299999999999997</v>
      </c>
    </row>
    <row r="10" spans="1:24" ht="15" customHeight="1" x14ac:dyDescent="0.25">
      <c r="A10" s="222" t="s">
        <v>650</v>
      </c>
      <c r="B10" s="515">
        <f t="shared" si="0"/>
        <v>29.75</v>
      </c>
      <c r="C10" s="515">
        <v>2.4</v>
      </c>
      <c r="D10" s="515">
        <v>2.2999999999999998</v>
      </c>
      <c r="E10" s="515">
        <v>19.75</v>
      </c>
      <c r="F10" s="515">
        <v>5.3</v>
      </c>
      <c r="G10" s="515" t="s">
        <v>707</v>
      </c>
      <c r="H10" s="515" t="s">
        <v>707</v>
      </c>
      <c r="I10" s="515" t="s">
        <v>707</v>
      </c>
      <c r="J10" s="515" t="s">
        <v>707</v>
      </c>
      <c r="K10" s="515" t="s">
        <v>707</v>
      </c>
      <c r="L10" s="515">
        <v>1</v>
      </c>
      <c r="M10" s="515">
        <v>15.8</v>
      </c>
      <c r="N10" s="516">
        <f t="shared" si="1"/>
        <v>46.55</v>
      </c>
    </row>
    <row r="11" spans="1:24" ht="15" customHeight="1" thickBot="1" x14ac:dyDescent="0.3">
      <c r="A11" s="160" t="s">
        <v>80</v>
      </c>
      <c r="B11" s="517">
        <f t="shared" si="0"/>
        <v>19.850000000000001</v>
      </c>
      <c r="C11" s="517">
        <v>1</v>
      </c>
      <c r="D11" s="517" t="s">
        <v>707</v>
      </c>
      <c r="E11" s="517">
        <v>14.55</v>
      </c>
      <c r="F11" s="517">
        <v>4.3</v>
      </c>
      <c r="G11" s="517" t="s">
        <v>707</v>
      </c>
      <c r="H11" s="517" t="s">
        <v>707</v>
      </c>
      <c r="I11" s="517" t="s">
        <v>707</v>
      </c>
      <c r="J11" s="517" t="s">
        <v>707</v>
      </c>
      <c r="K11" s="517" t="s">
        <v>707</v>
      </c>
      <c r="L11" s="517">
        <v>1</v>
      </c>
      <c r="M11" s="517">
        <v>11.1</v>
      </c>
      <c r="N11" s="518">
        <f t="shared" si="1"/>
        <v>31.950000000000003</v>
      </c>
      <c r="S11" s="43"/>
    </row>
    <row r="12" spans="1:24" ht="12.75" customHeight="1" x14ac:dyDescent="0.2">
      <c r="A12" s="222" t="s">
        <v>651</v>
      </c>
      <c r="B12" s="515">
        <f t="shared" si="0"/>
        <v>29.74</v>
      </c>
      <c r="C12" s="515">
        <v>1.95</v>
      </c>
      <c r="D12" s="515">
        <v>5.25</v>
      </c>
      <c r="E12" s="515">
        <v>21.99</v>
      </c>
      <c r="F12" s="515">
        <v>0.55000000000000004</v>
      </c>
      <c r="G12" s="515" t="s">
        <v>707</v>
      </c>
      <c r="H12" s="515" t="s">
        <v>707</v>
      </c>
      <c r="I12" s="515" t="s">
        <v>707</v>
      </c>
      <c r="J12" s="515" t="s">
        <v>707</v>
      </c>
      <c r="K12" s="515" t="s">
        <v>707</v>
      </c>
      <c r="L12" s="515">
        <v>8.6199999999999992</v>
      </c>
      <c r="M12" s="515">
        <v>22.57</v>
      </c>
      <c r="N12" s="516">
        <f t="shared" si="1"/>
        <v>60.93</v>
      </c>
      <c r="O12" s="54"/>
      <c r="P12" s="54"/>
      <c r="Q12" s="54"/>
      <c r="R12" s="54"/>
      <c r="S12" s="43"/>
    </row>
    <row r="13" spans="1:24" ht="13.5" customHeight="1" thickBot="1" x14ac:dyDescent="0.25">
      <c r="A13" s="160" t="s">
        <v>80</v>
      </c>
      <c r="B13" s="517">
        <f t="shared" si="0"/>
        <v>6.95</v>
      </c>
      <c r="C13" s="517">
        <v>0.45</v>
      </c>
      <c r="D13" s="517" t="s">
        <v>707</v>
      </c>
      <c r="E13" s="517">
        <v>6</v>
      </c>
      <c r="F13" s="517">
        <v>0.5</v>
      </c>
      <c r="G13" s="517" t="s">
        <v>707</v>
      </c>
      <c r="H13" s="517" t="s">
        <v>707</v>
      </c>
      <c r="I13" s="517" t="s">
        <v>707</v>
      </c>
      <c r="J13" s="517" t="s">
        <v>707</v>
      </c>
      <c r="K13" s="517" t="s">
        <v>707</v>
      </c>
      <c r="L13" s="517">
        <v>3.98</v>
      </c>
      <c r="M13" s="517">
        <v>12.15</v>
      </c>
      <c r="N13" s="518">
        <f t="shared" si="1"/>
        <v>23.08</v>
      </c>
      <c r="O13" s="54"/>
      <c r="P13" s="54"/>
      <c r="Q13" s="54"/>
      <c r="R13" s="54"/>
      <c r="S13" s="43"/>
    </row>
    <row r="14" spans="1:24" ht="15" customHeight="1" x14ac:dyDescent="0.25">
      <c r="A14" s="222" t="s">
        <v>654</v>
      </c>
      <c r="B14" s="515">
        <f t="shared" si="0"/>
        <v>50.43</v>
      </c>
      <c r="C14" s="515">
        <v>3.6</v>
      </c>
      <c r="D14" s="515">
        <v>12.3</v>
      </c>
      <c r="E14" s="515">
        <v>33.53</v>
      </c>
      <c r="F14" s="515" t="s">
        <v>707</v>
      </c>
      <c r="G14" s="515">
        <v>1</v>
      </c>
      <c r="H14" s="515" t="s">
        <v>707</v>
      </c>
      <c r="I14" s="515" t="s">
        <v>707</v>
      </c>
      <c r="J14" s="515" t="s">
        <v>707</v>
      </c>
      <c r="K14" s="515" t="s">
        <v>707</v>
      </c>
      <c r="L14" s="515">
        <v>9.77</v>
      </c>
      <c r="M14" s="515">
        <v>20.88</v>
      </c>
      <c r="N14" s="516">
        <f t="shared" si="1"/>
        <v>81.08</v>
      </c>
      <c r="O14" s="71"/>
      <c r="P14" s="71"/>
      <c r="Q14" s="71"/>
      <c r="R14" s="71"/>
      <c r="S14" s="43"/>
    </row>
    <row r="15" spans="1:24" ht="15.75" customHeight="1" thickBot="1" x14ac:dyDescent="0.3">
      <c r="A15" s="160" t="s">
        <v>80</v>
      </c>
      <c r="B15" s="517">
        <f t="shared" si="0"/>
        <v>15.88</v>
      </c>
      <c r="C15" s="517">
        <v>0.9</v>
      </c>
      <c r="D15" s="517">
        <v>3.5</v>
      </c>
      <c r="E15" s="517">
        <v>10.48</v>
      </c>
      <c r="F15" s="517" t="s">
        <v>707</v>
      </c>
      <c r="G15" s="517">
        <v>1</v>
      </c>
      <c r="H15" s="517" t="s">
        <v>707</v>
      </c>
      <c r="I15" s="517" t="s">
        <v>707</v>
      </c>
      <c r="J15" s="517" t="s">
        <v>707</v>
      </c>
      <c r="K15" s="517" t="s">
        <v>707</v>
      </c>
      <c r="L15" s="517">
        <v>4.8</v>
      </c>
      <c r="M15" s="517">
        <v>14.98</v>
      </c>
      <c r="N15" s="518">
        <f t="shared" si="1"/>
        <v>35.659999999999997</v>
      </c>
      <c r="O15" s="71"/>
      <c r="P15" s="71"/>
      <c r="Q15" s="71"/>
      <c r="R15" s="71"/>
      <c r="S15" s="43"/>
    </row>
    <row r="16" spans="1:24" ht="15" customHeight="1" x14ac:dyDescent="0.2">
      <c r="A16" s="97" t="s">
        <v>652</v>
      </c>
      <c r="B16" s="515">
        <f t="shared" si="0"/>
        <v>104.46</v>
      </c>
      <c r="C16" s="515">
        <v>5.5</v>
      </c>
      <c r="D16" s="515">
        <v>20.8</v>
      </c>
      <c r="E16" s="515">
        <v>68.08</v>
      </c>
      <c r="F16" s="515">
        <v>0.8</v>
      </c>
      <c r="G16" s="515">
        <v>9.2799999999999994</v>
      </c>
      <c r="H16" s="515" t="s">
        <v>707</v>
      </c>
      <c r="I16" s="515" t="s">
        <v>707</v>
      </c>
      <c r="J16" s="515" t="s">
        <v>707</v>
      </c>
      <c r="K16" s="515" t="s">
        <v>707</v>
      </c>
      <c r="L16" s="515">
        <v>9.64</v>
      </c>
      <c r="M16" s="515">
        <v>61.93</v>
      </c>
      <c r="N16" s="516">
        <f t="shared" si="1"/>
        <v>176.03</v>
      </c>
      <c r="O16" s="101"/>
      <c r="P16" s="101"/>
      <c r="Q16" s="101"/>
      <c r="R16" s="101"/>
      <c r="S16" s="101"/>
      <c r="T16" s="101"/>
      <c r="U16" s="101"/>
      <c r="V16" s="101"/>
      <c r="W16" s="101"/>
      <c r="X16" s="101"/>
    </row>
    <row r="17" spans="1:19" ht="16.5" customHeight="1" thickBot="1" x14ac:dyDescent="0.3">
      <c r="A17" s="155" t="s">
        <v>79</v>
      </c>
      <c r="B17" s="517">
        <f t="shared" si="0"/>
        <v>46.72</v>
      </c>
      <c r="C17" s="517">
        <v>0.5</v>
      </c>
      <c r="D17" s="517">
        <v>14.6</v>
      </c>
      <c r="E17" s="517">
        <v>25.98</v>
      </c>
      <c r="F17" s="517">
        <v>0.8</v>
      </c>
      <c r="G17" s="517">
        <v>4.84</v>
      </c>
      <c r="H17" s="517" t="s">
        <v>707</v>
      </c>
      <c r="I17" s="517" t="s">
        <v>707</v>
      </c>
      <c r="J17" s="517" t="s">
        <v>707</v>
      </c>
      <c r="K17" s="517" t="s">
        <v>707</v>
      </c>
      <c r="L17" s="517">
        <v>5.31</v>
      </c>
      <c r="M17" s="517">
        <v>43.93</v>
      </c>
      <c r="N17" s="518">
        <f t="shared" si="1"/>
        <v>95.960000000000008</v>
      </c>
    </row>
    <row r="18" spans="1:19" ht="15" customHeight="1" x14ac:dyDescent="0.25">
      <c r="A18" s="222" t="s">
        <v>653</v>
      </c>
      <c r="B18" s="515">
        <f t="shared" si="0"/>
        <v>71.63</v>
      </c>
      <c r="C18" s="515">
        <v>3.9</v>
      </c>
      <c r="D18" s="515">
        <v>23.05</v>
      </c>
      <c r="E18" s="515">
        <v>43.93</v>
      </c>
      <c r="F18" s="515" t="s">
        <v>707</v>
      </c>
      <c r="G18" s="515">
        <v>0.75</v>
      </c>
      <c r="H18" s="515" t="s">
        <v>707</v>
      </c>
      <c r="I18" s="515" t="s">
        <v>707</v>
      </c>
      <c r="J18" s="515" t="s">
        <v>707</v>
      </c>
      <c r="K18" s="515" t="s">
        <v>707</v>
      </c>
      <c r="L18" s="515">
        <v>19.7</v>
      </c>
      <c r="M18" s="515">
        <v>31.36</v>
      </c>
      <c r="N18" s="516">
        <f t="shared" si="1"/>
        <v>122.69</v>
      </c>
    </row>
    <row r="19" spans="1:19" s="53" customFormat="1" ht="14.45" customHeight="1" thickBot="1" x14ac:dyDescent="0.3">
      <c r="A19" s="160" t="s">
        <v>80</v>
      </c>
      <c r="B19" s="517">
        <f t="shared" si="0"/>
        <v>16.57</v>
      </c>
      <c r="C19" s="517">
        <v>0.95</v>
      </c>
      <c r="D19" s="517">
        <v>2.75</v>
      </c>
      <c r="E19" s="517">
        <v>12.77</v>
      </c>
      <c r="F19" s="517" t="s">
        <v>707</v>
      </c>
      <c r="G19" s="517">
        <v>0.1</v>
      </c>
      <c r="H19" s="517" t="s">
        <v>707</v>
      </c>
      <c r="I19" s="517" t="s">
        <v>707</v>
      </c>
      <c r="J19" s="517" t="s">
        <v>707</v>
      </c>
      <c r="K19" s="517" t="s">
        <v>707</v>
      </c>
      <c r="L19" s="517">
        <v>11.01</v>
      </c>
      <c r="M19" s="517">
        <v>24.56</v>
      </c>
      <c r="N19" s="518">
        <f t="shared" si="1"/>
        <v>52.14</v>
      </c>
      <c r="S19" s="1"/>
    </row>
    <row r="20" spans="1:19" ht="26.25" x14ac:dyDescent="0.25">
      <c r="A20" s="222" t="s">
        <v>709</v>
      </c>
      <c r="B20" s="515">
        <f t="shared" si="0"/>
        <v>24.71</v>
      </c>
      <c r="C20" s="515">
        <v>2</v>
      </c>
      <c r="D20" s="515">
        <v>5.25</v>
      </c>
      <c r="E20" s="515">
        <v>17.34</v>
      </c>
      <c r="F20" s="515" t="s">
        <v>707</v>
      </c>
      <c r="G20" s="515">
        <v>0.12</v>
      </c>
      <c r="H20" s="515" t="s">
        <v>707</v>
      </c>
      <c r="I20" s="515" t="s">
        <v>707</v>
      </c>
      <c r="J20" s="515" t="s">
        <v>707</v>
      </c>
      <c r="K20" s="515" t="s">
        <v>707</v>
      </c>
      <c r="L20" s="515">
        <v>21.82</v>
      </c>
      <c r="M20" s="515">
        <v>190.72</v>
      </c>
      <c r="N20" s="516">
        <f t="shared" si="1"/>
        <v>237.25</v>
      </c>
    </row>
    <row r="21" spans="1:19" ht="15" customHeight="1" thickBot="1" x14ac:dyDescent="0.3">
      <c r="A21" s="163" t="s">
        <v>88</v>
      </c>
      <c r="B21" s="517">
        <f t="shared" si="0"/>
        <v>7.06</v>
      </c>
      <c r="C21" s="517">
        <v>0.6</v>
      </c>
      <c r="D21" s="517">
        <v>0.8</v>
      </c>
      <c r="E21" s="517">
        <v>5.6</v>
      </c>
      <c r="F21" s="517" t="s">
        <v>707</v>
      </c>
      <c r="G21" s="517">
        <v>0.06</v>
      </c>
      <c r="H21" s="517" t="s">
        <v>707</v>
      </c>
      <c r="I21" s="517" t="s">
        <v>707</v>
      </c>
      <c r="J21" s="517" t="s">
        <v>707</v>
      </c>
      <c r="K21" s="517" t="s">
        <v>707</v>
      </c>
      <c r="L21" s="517">
        <v>9.31</v>
      </c>
      <c r="M21" s="517">
        <v>127.66</v>
      </c>
      <c r="N21" s="518">
        <f t="shared" si="1"/>
        <v>144.03</v>
      </c>
    </row>
    <row r="22" spans="1:19" x14ac:dyDescent="0.25">
      <c r="A22" s="227" t="s">
        <v>4</v>
      </c>
      <c r="B22" s="257">
        <f>SUM(C22:I22)</f>
        <v>439.37999999999988</v>
      </c>
      <c r="C22" s="258">
        <f>SUM(C4,C6,C8,C10,C12,C14,C16,C18,C20)</f>
        <v>26.999999999999996</v>
      </c>
      <c r="D22" s="258">
        <f t="shared" ref="D22:M23" si="2">SUM(D4,D6,D8,D10,D12,D14,D16,D18,D20)</f>
        <v>98.47999999999999</v>
      </c>
      <c r="E22" s="258">
        <f t="shared" si="2"/>
        <v>293.09999999999997</v>
      </c>
      <c r="F22" s="258">
        <f t="shared" si="2"/>
        <v>6.6499999999999995</v>
      </c>
      <c r="G22" s="258">
        <f t="shared" si="2"/>
        <v>14.149999999999999</v>
      </c>
      <c r="H22" s="258">
        <f t="shared" si="2"/>
        <v>0</v>
      </c>
      <c r="I22" s="258">
        <f t="shared" si="2"/>
        <v>0</v>
      </c>
      <c r="J22" s="258">
        <f t="shared" si="2"/>
        <v>0</v>
      </c>
      <c r="K22" s="258">
        <f t="shared" si="2"/>
        <v>0</v>
      </c>
      <c r="L22" s="258">
        <f t="shared" si="2"/>
        <v>93.789999999999992</v>
      </c>
      <c r="M22" s="258">
        <f t="shared" si="2"/>
        <v>410.29999999999995</v>
      </c>
      <c r="N22" s="559">
        <f>SUM(B22,J22:M22)</f>
        <v>943.4699999999998</v>
      </c>
    </row>
    <row r="23" spans="1:19" ht="15.75" thickBot="1" x14ac:dyDescent="0.3">
      <c r="A23" s="228" t="s">
        <v>78</v>
      </c>
      <c r="B23" s="259">
        <f>SUM(C23:I23)</f>
        <v>162.08000000000001</v>
      </c>
      <c r="C23" s="260">
        <f>SUM(C5,C7,C9,C11,C13,C15,C17,C19,C21)</f>
        <v>5.8</v>
      </c>
      <c r="D23" s="260">
        <f t="shared" si="2"/>
        <v>30.250000000000004</v>
      </c>
      <c r="E23" s="260">
        <f t="shared" si="2"/>
        <v>112.43</v>
      </c>
      <c r="F23" s="260">
        <f t="shared" si="2"/>
        <v>5.6</v>
      </c>
      <c r="G23" s="260">
        <f t="shared" si="2"/>
        <v>7.9999999999999991</v>
      </c>
      <c r="H23" s="260">
        <f t="shared" si="2"/>
        <v>0</v>
      </c>
      <c r="I23" s="260">
        <f t="shared" si="2"/>
        <v>0</v>
      </c>
      <c r="J23" s="260">
        <f t="shared" si="2"/>
        <v>0</v>
      </c>
      <c r="K23" s="260">
        <f t="shared" si="2"/>
        <v>0</v>
      </c>
      <c r="L23" s="260">
        <f t="shared" si="2"/>
        <v>46.63</v>
      </c>
      <c r="M23" s="260">
        <f t="shared" si="2"/>
        <v>285.74</v>
      </c>
      <c r="N23" s="558">
        <f>SUM(B23,J23:M23)</f>
        <v>494.45000000000005</v>
      </c>
    </row>
    <row r="24" spans="1:19" x14ac:dyDescent="0.25">
      <c r="A24" s="112"/>
      <c r="B24" s="113"/>
      <c r="C24" s="114"/>
      <c r="D24" s="114"/>
      <c r="E24" s="114"/>
      <c r="F24" s="114"/>
      <c r="G24" s="114"/>
      <c r="H24" s="114"/>
      <c r="I24" s="114"/>
      <c r="J24" s="114"/>
      <c r="K24" s="114"/>
      <c r="L24" s="114"/>
      <c r="M24" s="114"/>
      <c r="N24" s="114"/>
    </row>
    <row r="25" spans="1:19" x14ac:dyDescent="0.25">
      <c r="A25" s="651" t="s">
        <v>520</v>
      </c>
      <c r="B25" s="651"/>
      <c r="C25" s="651"/>
      <c r="D25" s="651"/>
      <c r="E25" s="651"/>
      <c r="F25" s="651"/>
      <c r="G25" s="651"/>
      <c r="H25" s="651"/>
      <c r="I25" s="651"/>
      <c r="J25" s="651"/>
      <c r="K25" s="651"/>
      <c r="L25" s="651"/>
      <c r="M25" s="651"/>
      <c r="N25" s="651"/>
    </row>
    <row r="26" spans="1:19" x14ac:dyDescent="0.25">
      <c r="A26" s="680" t="s">
        <v>521</v>
      </c>
      <c r="B26" s="680"/>
      <c r="C26" s="680"/>
      <c r="D26" s="680"/>
      <c r="E26" s="680"/>
      <c r="F26" s="680"/>
      <c r="G26" s="680"/>
      <c r="H26" s="680"/>
      <c r="I26" s="680"/>
      <c r="J26" s="680"/>
      <c r="K26" s="680"/>
      <c r="L26" s="680"/>
      <c r="M26" s="680"/>
      <c r="N26" s="680"/>
    </row>
    <row r="27" spans="1:19" x14ac:dyDescent="0.25">
      <c r="A27" s="651" t="s">
        <v>533</v>
      </c>
      <c r="B27" s="651"/>
      <c r="C27" s="651"/>
      <c r="D27" s="651"/>
      <c r="E27" s="651"/>
      <c r="F27" s="651"/>
      <c r="G27" s="651"/>
      <c r="H27" s="651"/>
      <c r="I27" s="651"/>
      <c r="J27" s="651"/>
      <c r="K27" s="651"/>
      <c r="L27" s="651"/>
      <c r="M27" s="651"/>
      <c r="N27" s="651"/>
    </row>
    <row r="28" spans="1:19" x14ac:dyDescent="0.25">
      <c r="A28" s="651" t="s">
        <v>523</v>
      </c>
      <c r="B28" s="651"/>
      <c r="C28" s="651"/>
      <c r="D28" s="651"/>
      <c r="E28" s="651"/>
      <c r="F28" s="651"/>
      <c r="G28" s="651"/>
      <c r="H28" s="651"/>
      <c r="I28" s="651"/>
      <c r="J28" s="651"/>
      <c r="K28" s="651"/>
      <c r="L28" s="651"/>
      <c r="M28" s="651"/>
      <c r="N28" s="651"/>
    </row>
    <row r="29" spans="1:19" x14ac:dyDescent="0.25">
      <c r="A29" s="651" t="s">
        <v>524</v>
      </c>
      <c r="B29" s="651"/>
      <c r="C29" s="651"/>
      <c r="D29" s="651"/>
      <c r="E29" s="651"/>
      <c r="F29" s="651"/>
      <c r="G29" s="651"/>
      <c r="H29" s="651"/>
      <c r="I29" s="651"/>
      <c r="J29" s="651"/>
      <c r="K29" s="651"/>
      <c r="L29" s="651"/>
      <c r="M29" s="651"/>
      <c r="N29" s="651"/>
    </row>
    <row r="30" spans="1:19" x14ac:dyDescent="0.25">
      <c r="A30" s="651" t="s">
        <v>525</v>
      </c>
      <c r="B30" s="651"/>
      <c r="C30" s="651"/>
      <c r="D30" s="651"/>
      <c r="E30" s="651"/>
      <c r="F30" s="651"/>
      <c r="G30" s="651"/>
      <c r="H30" s="651"/>
      <c r="I30" s="651"/>
      <c r="J30" s="651"/>
      <c r="K30" s="651"/>
      <c r="L30" s="651"/>
      <c r="M30" s="651"/>
      <c r="N30" s="651"/>
    </row>
    <row r="31" spans="1:19" x14ac:dyDescent="0.25">
      <c r="A31" s="679"/>
      <c r="B31" s="679"/>
      <c r="C31" s="679"/>
      <c r="D31" s="679"/>
      <c r="E31" s="679"/>
      <c r="F31" s="679"/>
      <c r="G31" s="679"/>
      <c r="H31" s="679"/>
      <c r="I31" s="679"/>
      <c r="J31" s="679"/>
      <c r="K31" s="679"/>
      <c r="L31" s="679"/>
      <c r="M31" s="679"/>
      <c r="N31" s="679"/>
    </row>
  </sheetData>
  <mergeCells count="13">
    <mergeCell ref="A30:N30"/>
    <mergeCell ref="A31:N31"/>
    <mergeCell ref="A25:N25"/>
    <mergeCell ref="A26:N26"/>
    <mergeCell ref="A27:N27"/>
    <mergeCell ref="A28:N28"/>
    <mergeCell ref="A29:N29"/>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66"/>
  <sheetViews>
    <sheetView zoomScaleNormal="100" workbookViewId="0">
      <selection activeCell="B5" sqref="B5:Y11"/>
    </sheetView>
  </sheetViews>
  <sheetFormatPr defaultColWidth="9.140625" defaultRowHeight="12.75" x14ac:dyDescent="0.2"/>
  <cols>
    <col min="1" max="1" width="21.28515625" style="522" customWidth="1"/>
    <col min="2" max="25" width="8.85546875" style="1" customWidth="1"/>
    <col min="26" max="16384" width="9.140625" style="1"/>
  </cols>
  <sheetData>
    <row r="1" spans="1:25" ht="19.5" thickBot="1" x14ac:dyDescent="0.25">
      <c r="A1" s="683" t="s">
        <v>585</v>
      </c>
      <c r="B1" s="684"/>
      <c r="C1" s="684"/>
      <c r="D1" s="684"/>
      <c r="E1" s="684"/>
      <c r="F1" s="684"/>
      <c r="G1" s="684"/>
      <c r="H1" s="684"/>
      <c r="I1" s="684"/>
      <c r="J1" s="684"/>
      <c r="K1" s="684"/>
      <c r="L1" s="684"/>
      <c r="M1" s="684"/>
      <c r="N1" s="684"/>
      <c r="O1" s="684"/>
      <c r="P1" s="684"/>
      <c r="Q1" s="684"/>
      <c r="R1" s="684"/>
      <c r="S1" s="684"/>
      <c r="T1" s="684"/>
      <c r="U1" s="684"/>
      <c r="V1" s="684"/>
      <c r="W1" s="684"/>
      <c r="X1" s="684"/>
      <c r="Y1" s="685"/>
    </row>
    <row r="2" spans="1:25" x14ac:dyDescent="0.2">
      <c r="A2" s="671" t="s">
        <v>708</v>
      </c>
      <c r="B2" s="676" t="s">
        <v>20</v>
      </c>
      <c r="C2" s="677"/>
      <c r="D2" s="677"/>
      <c r="E2" s="677"/>
      <c r="F2" s="677"/>
      <c r="G2" s="677"/>
      <c r="H2" s="677"/>
      <c r="I2" s="677"/>
      <c r="J2" s="677"/>
      <c r="K2" s="677"/>
      <c r="L2" s="677"/>
      <c r="M2" s="677"/>
      <c r="N2" s="677"/>
      <c r="O2" s="678"/>
      <c r="P2" s="676" t="s">
        <v>584</v>
      </c>
      <c r="Q2" s="677"/>
      <c r="R2" s="677"/>
      <c r="S2" s="677"/>
      <c r="T2" s="677"/>
      <c r="U2" s="678"/>
      <c r="V2" s="687" t="s">
        <v>517</v>
      </c>
      <c r="W2" s="688"/>
      <c r="X2" s="691" t="s">
        <v>4</v>
      </c>
      <c r="Y2" s="694" t="s">
        <v>133</v>
      </c>
    </row>
    <row r="3" spans="1:25" x14ac:dyDescent="0.2">
      <c r="A3" s="686"/>
      <c r="B3" s="587" t="s">
        <v>21</v>
      </c>
      <c r="C3" s="681"/>
      <c r="D3" s="587" t="s">
        <v>22</v>
      </c>
      <c r="E3" s="681"/>
      <c r="F3" s="587" t="s">
        <v>23</v>
      </c>
      <c r="G3" s="681"/>
      <c r="H3" s="587" t="s">
        <v>24</v>
      </c>
      <c r="I3" s="681"/>
      <c r="J3" s="587" t="s">
        <v>25</v>
      </c>
      <c r="K3" s="681"/>
      <c r="L3" s="587" t="s">
        <v>58</v>
      </c>
      <c r="M3" s="681"/>
      <c r="N3" s="587" t="s">
        <v>568</v>
      </c>
      <c r="O3" s="681"/>
      <c r="P3" s="587" t="s">
        <v>518</v>
      </c>
      <c r="Q3" s="681"/>
      <c r="R3" s="587" t="s">
        <v>622</v>
      </c>
      <c r="S3" s="681"/>
      <c r="T3" s="587" t="s">
        <v>519</v>
      </c>
      <c r="U3" s="681"/>
      <c r="V3" s="689"/>
      <c r="W3" s="690"/>
      <c r="X3" s="692"/>
      <c r="Y3" s="669"/>
    </row>
    <row r="4" spans="1:25" ht="13.5" thickBot="1" x14ac:dyDescent="0.25">
      <c r="A4" s="672"/>
      <c r="B4" s="41" t="s">
        <v>4</v>
      </c>
      <c r="C4" s="41" t="s">
        <v>26</v>
      </c>
      <c r="D4" s="41" t="s">
        <v>4</v>
      </c>
      <c r="E4" s="41" t="s">
        <v>26</v>
      </c>
      <c r="F4" s="41" t="s">
        <v>4</v>
      </c>
      <c r="G4" s="41" t="s">
        <v>26</v>
      </c>
      <c r="H4" s="41" t="s">
        <v>4</v>
      </c>
      <c r="I4" s="41" t="s">
        <v>26</v>
      </c>
      <c r="J4" s="41" t="s">
        <v>4</v>
      </c>
      <c r="K4" s="41" t="s">
        <v>26</v>
      </c>
      <c r="L4" s="41" t="s">
        <v>4</v>
      </c>
      <c r="M4" s="41" t="s">
        <v>26</v>
      </c>
      <c r="N4" s="41" t="s">
        <v>4</v>
      </c>
      <c r="O4" s="41" t="s">
        <v>26</v>
      </c>
      <c r="P4" s="41" t="s">
        <v>4</v>
      </c>
      <c r="Q4" s="41" t="s">
        <v>26</v>
      </c>
      <c r="R4" s="41" t="s">
        <v>4</v>
      </c>
      <c r="S4" s="41" t="s">
        <v>26</v>
      </c>
      <c r="T4" s="41" t="s">
        <v>4</v>
      </c>
      <c r="U4" s="41" t="s">
        <v>26</v>
      </c>
      <c r="V4" s="41" t="s">
        <v>4</v>
      </c>
      <c r="W4" s="41" t="s">
        <v>26</v>
      </c>
      <c r="X4" s="693"/>
      <c r="Y4" s="670"/>
    </row>
    <row r="5" spans="1:25" x14ac:dyDescent="0.2">
      <c r="A5" s="519" t="s">
        <v>27</v>
      </c>
      <c r="B5" s="169"/>
      <c r="C5" s="169"/>
      <c r="D5" s="169"/>
      <c r="E5" s="169"/>
      <c r="F5" s="169">
        <v>11</v>
      </c>
      <c r="G5" s="169">
        <v>5</v>
      </c>
      <c r="H5" s="169">
        <v>6</v>
      </c>
      <c r="I5" s="169">
        <v>5</v>
      </c>
      <c r="J5" s="169">
        <v>3</v>
      </c>
      <c r="K5" s="169"/>
      <c r="L5" s="169"/>
      <c r="M5" s="169"/>
      <c r="N5" s="169"/>
      <c r="O5" s="169"/>
      <c r="P5" s="169"/>
      <c r="Q5" s="169"/>
      <c r="R5" s="169">
        <v>35</v>
      </c>
      <c r="S5" s="169">
        <v>23</v>
      </c>
      <c r="T5" s="169"/>
      <c r="U5" s="169"/>
      <c r="V5" s="169">
        <v>51</v>
      </c>
      <c r="W5" s="169">
        <v>30</v>
      </c>
      <c r="X5" s="215">
        <f t="shared" ref="X5:Y11" si="0">SUM(B5,D5,F5,H5,J5,L5,N5,P5,R5,T5,V5)</f>
        <v>106</v>
      </c>
      <c r="Y5" s="167">
        <f t="shared" si="0"/>
        <v>63</v>
      </c>
    </row>
    <row r="6" spans="1:25" x14ac:dyDescent="0.2">
      <c r="A6" s="520" t="s">
        <v>28</v>
      </c>
      <c r="B6" s="170"/>
      <c r="C6" s="170"/>
      <c r="D6" s="170">
        <v>7</v>
      </c>
      <c r="E6" s="170">
        <v>1</v>
      </c>
      <c r="F6" s="170">
        <v>96</v>
      </c>
      <c r="G6" s="170">
        <v>33</v>
      </c>
      <c r="H6" s="170">
        <v>2</v>
      </c>
      <c r="I6" s="170">
        <v>2</v>
      </c>
      <c r="J6" s="170">
        <v>4</v>
      </c>
      <c r="K6" s="170">
        <v>3</v>
      </c>
      <c r="L6" s="170"/>
      <c r="M6" s="170"/>
      <c r="N6" s="170"/>
      <c r="O6" s="170"/>
      <c r="P6" s="170"/>
      <c r="Q6" s="170"/>
      <c r="R6" s="170">
        <v>43</v>
      </c>
      <c r="S6" s="170">
        <v>20</v>
      </c>
      <c r="T6" s="170"/>
      <c r="U6" s="170"/>
      <c r="V6" s="170">
        <v>90</v>
      </c>
      <c r="W6" s="170">
        <v>57</v>
      </c>
      <c r="X6" s="173">
        <f t="shared" si="0"/>
        <v>242</v>
      </c>
      <c r="Y6" s="168">
        <f t="shared" si="0"/>
        <v>116</v>
      </c>
    </row>
    <row r="7" spans="1:25" x14ac:dyDescent="0.2">
      <c r="A7" s="520" t="s">
        <v>29</v>
      </c>
      <c r="B7" s="170">
        <v>3</v>
      </c>
      <c r="C7" s="170"/>
      <c r="D7" s="170">
        <v>34</v>
      </c>
      <c r="E7" s="170">
        <v>7</v>
      </c>
      <c r="F7" s="170">
        <v>146</v>
      </c>
      <c r="G7" s="170">
        <v>58</v>
      </c>
      <c r="H7" s="170">
        <v>1</v>
      </c>
      <c r="I7" s="170">
        <v>1</v>
      </c>
      <c r="J7" s="170">
        <v>7</v>
      </c>
      <c r="K7" s="170">
        <v>5</v>
      </c>
      <c r="L7" s="170"/>
      <c r="M7" s="170"/>
      <c r="N7" s="170"/>
      <c r="O7" s="170"/>
      <c r="P7" s="170"/>
      <c r="Q7" s="170"/>
      <c r="R7" s="170">
        <v>28</v>
      </c>
      <c r="S7" s="170">
        <v>14</v>
      </c>
      <c r="T7" s="170"/>
      <c r="U7" s="170"/>
      <c r="V7" s="170">
        <v>132</v>
      </c>
      <c r="W7" s="170">
        <v>102</v>
      </c>
      <c r="X7" s="173">
        <f t="shared" si="0"/>
        <v>351</v>
      </c>
      <c r="Y7" s="168">
        <f t="shared" si="0"/>
        <v>187</v>
      </c>
    </row>
    <row r="8" spans="1:25" x14ac:dyDescent="0.2">
      <c r="A8" s="520" t="s">
        <v>30</v>
      </c>
      <c r="B8" s="170">
        <v>11</v>
      </c>
      <c r="C8" s="170">
        <v>2</v>
      </c>
      <c r="D8" s="170">
        <v>27</v>
      </c>
      <c r="E8" s="170">
        <v>14</v>
      </c>
      <c r="F8" s="170">
        <v>67</v>
      </c>
      <c r="G8" s="170">
        <v>26</v>
      </c>
      <c r="H8" s="170"/>
      <c r="I8" s="170"/>
      <c r="J8" s="170">
        <v>3</v>
      </c>
      <c r="K8" s="170">
        <v>2</v>
      </c>
      <c r="L8" s="170"/>
      <c r="M8" s="170"/>
      <c r="N8" s="170"/>
      <c r="O8" s="170"/>
      <c r="P8" s="170"/>
      <c r="Q8" s="170"/>
      <c r="R8" s="170">
        <v>9</v>
      </c>
      <c r="S8" s="170">
        <v>2</v>
      </c>
      <c r="T8" s="170"/>
      <c r="U8" s="170"/>
      <c r="V8" s="170">
        <v>113</v>
      </c>
      <c r="W8" s="170">
        <v>83</v>
      </c>
      <c r="X8" s="173">
        <f t="shared" si="0"/>
        <v>230</v>
      </c>
      <c r="Y8" s="168">
        <f t="shared" si="0"/>
        <v>129</v>
      </c>
    </row>
    <row r="9" spans="1:25" x14ac:dyDescent="0.2">
      <c r="A9" s="520" t="s">
        <v>31</v>
      </c>
      <c r="B9" s="170">
        <v>12</v>
      </c>
      <c r="C9" s="170">
        <v>2</v>
      </c>
      <c r="D9" s="170">
        <v>28</v>
      </c>
      <c r="E9" s="170">
        <v>11</v>
      </c>
      <c r="F9" s="170">
        <v>34</v>
      </c>
      <c r="G9" s="170">
        <v>14</v>
      </c>
      <c r="H9" s="170"/>
      <c r="I9" s="170"/>
      <c r="J9" s="170">
        <v>1</v>
      </c>
      <c r="K9" s="170"/>
      <c r="L9" s="170"/>
      <c r="M9" s="170"/>
      <c r="N9" s="170"/>
      <c r="O9" s="170"/>
      <c r="P9" s="170"/>
      <c r="Q9" s="170"/>
      <c r="R9" s="170">
        <v>7</v>
      </c>
      <c r="S9" s="170">
        <v>2</v>
      </c>
      <c r="T9" s="170"/>
      <c r="U9" s="170"/>
      <c r="V9" s="170">
        <v>40</v>
      </c>
      <c r="W9" s="170">
        <v>22</v>
      </c>
      <c r="X9" s="173">
        <f t="shared" si="0"/>
        <v>122</v>
      </c>
      <c r="Y9" s="168">
        <f t="shared" si="0"/>
        <v>51</v>
      </c>
    </row>
    <row r="10" spans="1:25" x14ac:dyDescent="0.2">
      <c r="A10" s="520" t="s">
        <v>32</v>
      </c>
      <c r="B10" s="170">
        <v>14</v>
      </c>
      <c r="C10" s="170">
        <v>3</v>
      </c>
      <c r="D10" s="170">
        <v>28</v>
      </c>
      <c r="E10" s="170">
        <v>3</v>
      </c>
      <c r="F10" s="170">
        <v>8</v>
      </c>
      <c r="G10" s="170">
        <v>1</v>
      </c>
      <c r="H10" s="170"/>
      <c r="I10" s="170"/>
      <c r="J10" s="170"/>
      <c r="K10" s="170"/>
      <c r="L10" s="170"/>
      <c r="M10" s="170"/>
      <c r="N10" s="170"/>
      <c r="O10" s="170"/>
      <c r="P10" s="170"/>
      <c r="Q10" s="170"/>
      <c r="R10" s="170">
        <v>4</v>
      </c>
      <c r="S10" s="170">
        <v>2</v>
      </c>
      <c r="T10" s="170"/>
      <c r="U10" s="170"/>
      <c r="V10" s="170">
        <v>9</v>
      </c>
      <c r="W10" s="170">
        <v>6</v>
      </c>
      <c r="X10" s="173">
        <f t="shared" si="0"/>
        <v>63</v>
      </c>
      <c r="Y10" s="168">
        <f t="shared" si="0"/>
        <v>15</v>
      </c>
    </row>
    <row r="11" spans="1:25" ht="13.5" thickBot="1" x14ac:dyDescent="0.25">
      <c r="A11" s="521" t="s">
        <v>4</v>
      </c>
      <c r="B11" s="166">
        <f t="shared" ref="B11:W11" si="1">SUM(B5:B10)</f>
        <v>40</v>
      </c>
      <c r="C11" s="166">
        <f t="shared" si="1"/>
        <v>7</v>
      </c>
      <c r="D11" s="166">
        <f t="shared" si="1"/>
        <v>124</v>
      </c>
      <c r="E11" s="166">
        <f t="shared" si="1"/>
        <v>36</v>
      </c>
      <c r="F11" s="166">
        <f t="shared" si="1"/>
        <v>362</v>
      </c>
      <c r="G11" s="166">
        <f t="shared" si="1"/>
        <v>137</v>
      </c>
      <c r="H11" s="166">
        <f t="shared" si="1"/>
        <v>9</v>
      </c>
      <c r="I11" s="166">
        <f t="shared" si="1"/>
        <v>8</v>
      </c>
      <c r="J11" s="166">
        <f t="shared" si="1"/>
        <v>18</v>
      </c>
      <c r="K11" s="166">
        <f t="shared" si="1"/>
        <v>10</v>
      </c>
      <c r="L11" s="166">
        <f t="shared" si="1"/>
        <v>0</v>
      </c>
      <c r="M11" s="166">
        <f t="shared" si="1"/>
        <v>0</v>
      </c>
      <c r="N11" s="166">
        <f t="shared" si="1"/>
        <v>0</v>
      </c>
      <c r="O11" s="166">
        <f t="shared" si="1"/>
        <v>0</v>
      </c>
      <c r="P11" s="166">
        <f t="shared" si="1"/>
        <v>0</v>
      </c>
      <c r="Q11" s="166">
        <f t="shared" si="1"/>
        <v>0</v>
      </c>
      <c r="R11" s="166">
        <f t="shared" si="1"/>
        <v>126</v>
      </c>
      <c r="S11" s="166">
        <f t="shared" si="1"/>
        <v>63</v>
      </c>
      <c r="T11" s="166">
        <f t="shared" si="1"/>
        <v>0</v>
      </c>
      <c r="U11" s="166">
        <f t="shared" si="1"/>
        <v>0</v>
      </c>
      <c r="V11" s="166">
        <f t="shared" si="1"/>
        <v>435</v>
      </c>
      <c r="W11" s="166">
        <f t="shared" si="1"/>
        <v>300</v>
      </c>
      <c r="X11" s="166">
        <f t="shared" si="0"/>
        <v>1114</v>
      </c>
      <c r="Y11" s="247">
        <f t="shared" si="0"/>
        <v>561</v>
      </c>
    </row>
    <row r="13" spans="1:25" x14ac:dyDescent="0.2">
      <c r="A13" s="632" t="s">
        <v>528</v>
      </c>
      <c r="B13" s="632"/>
      <c r="C13" s="632"/>
      <c r="D13" s="632"/>
      <c r="E13" s="632"/>
      <c r="F13" s="632"/>
      <c r="G13" s="632"/>
      <c r="H13" s="632"/>
      <c r="I13" s="632"/>
      <c r="J13" s="632"/>
      <c r="K13" s="632"/>
      <c r="L13" s="632"/>
      <c r="M13" s="632"/>
      <c r="N13" s="632"/>
      <c r="O13" s="632"/>
      <c r="P13" s="632"/>
      <c r="Q13" s="632"/>
      <c r="R13" s="632"/>
      <c r="S13" s="632"/>
      <c r="T13" s="632"/>
      <c r="U13" s="632"/>
      <c r="V13" s="632"/>
      <c r="W13" s="632"/>
      <c r="X13" s="632"/>
      <c r="Y13" s="632"/>
    </row>
    <row r="14" spans="1:25" x14ac:dyDescent="0.2">
      <c r="A14" s="682" t="s">
        <v>521</v>
      </c>
      <c r="B14" s="682"/>
      <c r="C14" s="682"/>
      <c r="D14" s="682"/>
      <c r="E14" s="682"/>
      <c r="F14" s="682"/>
      <c r="G14" s="682"/>
      <c r="H14" s="682"/>
      <c r="I14" s="682"/>
      <c r="J14" s="682"/>
      <c r="K14" s="682"/>
      <c r="L14" s="682"/>
      <c r="M14" s="682"/>
      <c r="N14" s="682"/>
      <c r="O14" s="682"/>
      <c r="P14" s="682"/>
      <c r="Q14" s="682"/>
      <c r="R14" s="682"/>
      <c r="S14" s="682"/>
      <c r="T14" s="682"/>
      <c r="U14" s="682"/>
      <c r="V14" s="682"/>
      <c r="W14" s="682"/>
      <c r="X14" s="682"/>
      <c r="Y14" s="682"/>
    </row>
    <row r="15" spans="1:25" x14ac:dyDescent="0.2">
      <c r="A15" s="651" t="s">
        <v>522</v>
      </c>
      <c r="B15" s="651"/>
      <c r="C15" s="651"/>
      <c r="D15" s="651"/>
      <c r="E15" s="651"/>
      <c r="F15" s="651"/>
      <c r="G15" s="651"/>
      <c r="H15" s="651"/>
      <c r="I15" s="651"/>
      <c r="J15" s="651"/>
      <c r="K15" s="651"/>
      <c r="L15" s="651"/>
      <c r="M15" s="651"/>
      <c r="N15" s="651"/>
      <c r="O15" s="651"/>
      <c r="P15" s="651"/>
      <c r="Q15" s="651"/>
      <c r="R15" s="651"/>
      <c r="S15" s="651"/>
      <c r="T15" s="651"/>
      <c r="U15" s="651"/>
      <c r="V15" s="651"/>
      <c r="W15" s="651"/>
      <c r="X15" s="651"/>
      <c r="Y15" s="651"/>
    </row>
    <row r="16" spans="1:25" x14ac:dyDescent="0.2">
      <c r="A16" s="651" t="s">
        <v>523</v>
      </c>
      <c r="B16" s="651"/>
      <c r="C16" s="651"/>
      <c r="D16" s="651"/>
      <c r="E16" s="651"/>
      <c r="F16" s="651"/>
      <c r="G16" s="651"/>
      <c r="H16" s="651"/>
      <c r="I16" s="651"/>
      <c r="J16" s="651"/>
      <c r="K16" s="651"/>
      <c r="L16" s="651"/>
      <c r="M16" s="651"/>
      <c r="N16" s="651"/>
      <c r="O16" s="651"/>
      <c r="P16" s="651"/>
      <c r="Q16" s="651"/>
      <c r="R16" s="651"/>
      <c r="S16" s="651"/>
      <c r="T16" s="651"/>
      <c r="U16" s="651"/>
      <c r="V16" s="651"/>
      <c r="W16" s="651"/>
      <c r="X16" s="651"/>
      <c r="Y16" s="651"/>
    </row>
    <row r="17" spans="1:25" x14ac:dyDescent="0.2">
      <c r="A17" s="651" t="s">
        <v>524</v>
      </c>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row>
    <row r="23" spans="1:25" x14ac:dyDescent="0.2">
      <c r="A23" s="523"/>
    </row>
    <row r="24" spans="1:25" x14ac:dyDescent="0.2">
      <c r="A24" s="523"/>
    </row>
    <row r="25" spans="1:25" x14ac:dyDescent="0.2">
      <c r="A25" s="523"/>
    </row>
    <row r="26" spans="1:25" x14ac:dyDescent="0.2">
      <c r="A26" s="523"/>
    </row>
    <row r="27" spans="1:25" x14ac:dyDescent="0.2">
      <c r="A27" s="523"/>
    </row>
    <row r="28" spans="1:25" x14ac:dyDescent="0.2">
      <c r="A28" s="523"/>
    </row>
    <row r="29" spans="1:25" x14ac:dyDescent="0.2">
      <c r="A29" s="523"/>
    </row>
    <row r="30" spans="1:25" x14ac:dyDescent="0.2">
      <c r="A30" s="523"/>
    </row>
    <row r="31" spans="1:25" x14ac:dyDescent="0.2">
      <c r="A31" s="523"/>
    </row>
    <row r="32" spans="1:25" x14ac:dyDescent="0.2">
      <c r="A32" s="523"/>
    </row>
    <row r="36" spans="1:1" x14ac:dyDescent="0.2">
      <c r="A36" s="523"/>
    </row>
    <row r="37" spans="1:1" x14ac:dyDescent="0.2">
      <c r="A37" s="523"/>
    </row>
    <row r="38" spans="1:1" x14ac:dyDescent="0.2">
      <c r="A38" s="523"/>
    </row>
    <row r="39" spans="1:1" x14ac:dyDescent="0.2">
      <c r="A39" s="523"/>
    </row>
    <row r="40" spans="1:1" x14ac:dyDescent="0.2">
      <c r="A40" s="523"/>
    </row>
    <row r="41" spans="1:1" x14ac:dyDescent="0.2">
      <c r="A41" s="523"/>
    </row>
    <row r="42" spans="1:1" x14ac:dyDescent="0.2">
      <c r="A42" s="523"/>
    </row>
    <row r="43" spans="1:1" x14ac:dyDescent="0.2">
      <c r="A43" s="523"/>
    </row>
    <row r="44" spans="1:1" x14ac:dyDescent="0.2">
      <c r="A44" s="523"/>
    </row>
    <row r="45" spans="1:1" x14ac:dyDescent="0.2">
      <c r="A45" s="523"/>
    </row>
    <row r="46" spans="1:1" x14ac:dyDescent="0.2">
      <c r="A46" s="523"/>
    </row>
    <row r="47" spans="1:1" x14ac:dyDescent="0.2">
      <c r="A47" s="523"/>
    </row>
    <row r="48" spans="1:1" x14ac:dyDescent="0.2">
      <c r="A48" s="523"/>
    </row>
    <row r="49" spans="1:1" x14ac:dyDescent="0.2">
      <c r="A49" s="523"/>
    </row>
    <row r="50" spans="1:1" x14ac:dyDescent="0.2">
      <c r="A50" s="523"/>
    </row>
    <row r="51" spans="1:1" x14ac:dyDescent="0.2">
      <c r="A51" s="523"/>
    </row>
    <row r="52" spans="1:1" x14ac:dyDescent="0.2">
      <c r="A52" s="523"/>
    </row>
    <row r="53" spans="1:1" x14ac:dyDescent="0.2">
      <c r="A53" s="523"/>
    </row>
    <row r="54" spans="1:1" x14ac:dyDescent="0.2">
      <c r="A54" s="523"/>
    </row>
    <row r="55" spans="1:1" x14ac:dyDescent="0.2">
      <c r="A55" s="523"/>
    </row>
    <row r="56" spans="1:1" x14ac:dyDescent="0.2">
      <c r="A56" s="523"/>
    </row>
    <row r="57" spans="1:1" x14ac:dyDescent="0.2">
      <c r="A57" s="523"/>
    </row>
    <row r="58" spans="1:1" x14ac:dyDescent="0.2">
      <c r="A58" s="523"/>
    </row>
    <row r="59" spans="1:1" x14ac:dyDescent="0.2">
      <c r="A59" s="523"/>
    </row>
    <row r="60" spans="1:1" x14ac:dyDescent="0.2">
      <c r="A60" s="523"/>
    </row>
    <row r="61" spans="1:1" x14ac:dyDescent="0.2">
      <c r="A61" s="523"/>
    </row>
    <row r="62" spans="1:1" x14ac:dyDescent="0.2">
      <c r="A62" s="523"/>
    </row>
    <row r="63" spans="1:1" x14ac:dyDescent="0.2">
      <c r="A63" s="523"/>
    </row>
    <row r="64" spans="1:1" x14ac:dyDescent="0.2">
      <c r="A64" s="523"/>
    </row>
    <row r="65" spans="1:1" x14ac:dyDescent="0.2">
      <c r="A65" s="523"/>
    </row>
    <row r="66" spans="1:1" x14ac:dyDescent="0.2">
      <c r="A66" s="523"/>
    </row>
  </sheetData>
  <mergeCells count="22">
    <mergeCell ref="A1:Y1"/>
    <mergeCell ref="A2:A4"/>
    <mergeCell ref="B2:O2"/>
    <mergeCell ref="P2:U2"/>
    <mergeCell ref="V2:W3"/>
    <mergeCell ref="X2:X4"/>
    <mergeCell ref="Y2:Y4"/>
    <mergeCell ref="B3:C3"/>
    <mergeCell ref="D3:E3"/>
    <mergeCell ref="F3:G3"/>
    <mergeCell ref="H3:I3"/>
    <mergeCell ref="J3:K3"/>
    <mergeCell ref="L3:M3"/>
    <mergeCell ref="N3:O3"/>
    <mergeCell ref="P3:Q3"/>
    <mergeCell ref="A17:Y17"/>
    <mergeCell ref="A13:Y13"/>
    <mergeCell ref="A14:Y14"/>
    <mergeCell ref="A15:Y15"/>
    <mergeCell ref="A16:Y16"/>
    <mergeCell ref="R3:S3"/>
    <mergeCell ref="T3:U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03"/>
  <sheetViews>
    <sheetView topLeftCell="A70" zoomScaleNormal="100" workbookViewId="0">
      <selection activeCell="B88" sqref="B88:M93"/>
    </sheetView>
  </sheetViews>
  <sheetFormatPr defaultColWidth="9.140625" defaultRowHeight="12.75" x14ac:dyDescent="0.25"/>
  <cols>
    <col min="1" max="1" width="34.42578125" style="522" customWidth="1"/>
    <col min="2" max="3" width="8.28515625" style="523" customWidth="1"/>
    <col min="4" max="5" width="6.85546875" style="523" customWidth="1"/>
    <col min="6" max="7" width="14.85546875" style="523" customWidth="1"/>
    <col min="8" max="11" width="9.85546875" style="523" customWidth="1"/>
    <col min="12" max="13" width="11.85546875" style="523" customWidth="1"/>
    <col min="14" max="16384" width="9.140625" style="523"/>
  </cols>
  <sheetData>
    <row r="1" spans="1:18" ht="42.75" customHeight="1" x14ac:dyDescent="0.25">
      <c r="A1" s="627" t="s">
        <v>472</v>
      </c>
      <c r="B1" s="704"/>
      <c r="C1" s="704"/>
      <c r="D1" s="704"/>
      <c r="E1" s="704"/>
      <c r="F1" s="704"/>
      <c r="G1" s="704"/>
      <c r="H1" s="704"/>
      <c r="I1" s="704"/>
      <c r="J1" s="704"/>
      <c r="K1" s="704"/>
      <c r="L1" s="704"/>
      <c r="M1" s="705"/>
      <c r="O1" s="524"/>
    </row>
    <row r="2" spans="1:18" s="529" customFormat="1" ht="30" customHeight="1" x14ac:dyDescent="0.25">
      <c r="A2" s="542" t="s">
        <v>701</v>
      </c>
      <c r="B2" s="655" t="s">
        <v>20</v>
      </c>
      <c r="C2" s="656"/>
      <c r="D2" s="656"/>
      <c r="E2" s="656"/>
      <c r="F2" s="656"/>
      <c r="G2" s="656"/>
      <c r="H2" s="656"/>
      <c r="I2" s="657"/>
      <c r="J2" s="698" t="s">
        <v>623</v>
      </c>
      <c r="K2" s="698"/>
      <c r="L2" s="525" t="s">
        <v>4</v>
      </c>
      <c r="M2" s="526" t="s">
        <v>133</v>
      </c>
      <c r="N2" s="527"/>
      <c r="O2" s="528"/>
      <c r="Q2" s="528"/>
      <c r="R2" s="528"/>
    </row>
    <row r="3" spans="1:18" s="529" customFormat="1" ht="18" customHeight="1" x14ac:dyDescent="0.25">
      <c r="A3" s="530" t="s">
        <v>647</v>
      </c>
      <c r="B3" s="706"/>
      <c r="C3" s="706"/>
      <c r="D3" s="706"/>
      <c r="E3" s="706"/>
      <c r="F3" s="706"/>
      <c r="G3" s="706"/>
      <c r="H3" s="706"/>
      <c r="I3" s="706"/>
      <c r="J3" s="706"/>
      <c r="K3" s="706"/>
      <c r="L3" s="706"/>
      <c r="M3" s="531"/>
    </row>
    <row r="4" spans="1:18" s="529" customFormat="1" ht="18" customHeight="1" x14ac:dyDescent="0.25">
      <c r="A4" s="532"/>
      <c r="B4" s="703" t="s">
        <v>35</v>
      </c>
      <c r="C4" s="703"/>
      <c r="D4" s="703" t="s">
        <v>36</v>
      </c>
      <c r="E4" s="703"/>
      <c r="F4" s="703" t="s">
        <v>38</v>
      </c>
      <c r="G4" s="703"/>
      <c r="H4" s="703" t="s">
        <v>37</v>
      </c>
      <c r="I4" s="703"/>
      <c r="J4" s="648" t="s">
        <v>4</v>
      </c>
      <c r="K4" s="648" t="s">
        <v>26</v>
      </c>
      <c r="L4" s="698"/>
      <c r="M4" s="699"/>
    </row>
    <row r="5" spans="1:18" s="529" customFormat="1" ht="15" customHeight="1" x14ac:dyDescent="0.25">
      <c r="A5" s="489" t="s">
        <v>33</v>
      </c>
      <c r="B5" s="512" t="s">
        <v>4</v>
      </c>
      <c r="C5" s="512" t="s">
        <v>26</v>
      </c>
      <c r="D5" s="512" t="s">
        <v>4</v>
      </c>
      <c r="E5" s="512" t="s">
        <v>26</v>
      </c>
      <c r="F5" s="512" t="s">
        <v>4</v>
      </c>
      <c r="G5" s="512" t="s">
        <v>26</v>
      </c>
      <c r="H5" s="512" t="s">
        <v>4</v>
      </c>
      <c r="I5" s="512" t="s">
        <v>26</v>
      </c>
      <c r="J5" s="648"/>
      <c r="K5" s="648"/>
      <c r="L5" s="698"/>
      <c r="M5" s="700"/>
    </row>
    <row r="6" spans="1:18" s="534" customFormat="1" ht="12.75" customHeight="1" x14ac:dyDescent="0.2">
      <c r="A6" s="56" t="s">
        <v>34</v>
      </c>
      <c r="B6" s="102">
        <v>3</v>
      </c>
      <c r="C6" s="102" t="s">
        <v>707</v>
      </c>
      <c r="D6" s="102">
        <v>4</v>
      </c>
      <c r="E6" s="102">
        <v>1</v>
      </c>
      <c r="F6" s="102">
        <v>5</v>
      </c>
      <c r="G6" s="102">
        <v>1</v>
      </c>
      <c r="H6" s="102">
        <v>5</v>
      </c>
      <c r="I6" s="102">
        <v>3</v>
      </c>
      <c r="J6" s="102">
        <v>11</v>
      </c>
      <c r="K6" s="102">
        <v>5</v>
      </c>
      <c r="L6" s="173">
        <f t="shared" ref="L6:M11" si="0">SUM(B6,D6,F6,H6,J6)</f>
        <v>28</v>
      </c>
      <c r="M6" s="168">
        <f t="shared" si="0"/>
        <v>10</v>
      </c>
    </row>
    <row r="7" spans="1:18" s="534" customFormat="1" ht="12.75" customHeight="1" x14ac:dyDescent="0.2">
      <c r="A7" s="56" t="s">
        <v>96</v>
      </c>
      <c r="B7" s="102">
        <v>1</v>
      </c>
      <c r="C7" s="102">
        <v>1</v>
      </c>
      <c r="D7" s="102">
        <v>6</v>
      </c>
      <c r="E7" s="102">
        <v>1</v>
      </c>
      <c r="F7" s="102">
        <v>6</v>
      </c>
      <c r="G7" s="102">
        <v>4</v>
      </c>
      <c r="H7" s="102">
        <v>1</v>
      </c>
      <c r="I7" s="102">
        <v>1</v>
      </c>
      <c r="J7" s="102">
        <v>5</v>
      </c>
      <c r="K7" s="102">
        <v>2</v>
      </c>
      <c r="L7" s="173">
        <f t="shared" si="0"/>
        <v>19</v>
      </c>
      <c r="M7" s="168">
        <f t="shared" si="0"/>
        <v>9</v>
      </c>
    </row>
    <row r="8" spans="1:18" s="534" customFormat="1" ht="12.75" customHeight="1" x14ac:dyDescent="0.2">
      <c r="A8" s="56" t="s">
        <v>97</v>
      </c>
      <c r="B8" s="102" t="s">
        <v>707</v>
      </c>
      <c r="C8" s="102" t="s">
        <v>707</v>
      </c>
      <c r="D8" s="102" t="s">
        <v>707</v>
      </c>
      <c r="E8" s="102" t="s">
        <v>707</v>
      </c>
      <c r="F8" s="102">
        <v>1</v>
      </c>
      <c r="G8" s="102">
        <v>1</v>
      </c>
      <c r="H8" s="102">
        <v>5</v>
      </c>
      <c r="I8" s="102">
        <v>3</v>
      </c>
      <c r="J8" s="102">
        <v>2</v>
      </c>
      <c r="K8" s="102">
        <v>2</v>
      </c>
      <c r="L8" s="173">
        <f t="shared" si="0"/>
        <v>8</v>
      </c>
      <c r="M8" s="168">
        <f t="shared" si="0"/>
        <v>6</v>
      </c>
    </row>
    <row r="9" spans="1:18" s="534" customFormat="1" ht="12.75" customHeight="1" x14ac:dyDescent="0.2">
      <c r="A9" s="56" t="s">
        <v>470</v>
      </c>
      <c r="B9" s="102" t="s">
        <v>707</v>
      </c>
      <c r="C9" s="102" t="s">
        <v>707</v>
      </c>
      <c r="D9" s="102">
        <v>5</v>
      </c>
      <c r="E9" s="102">
        <v>2</v>
      </c>
      <c r="F9" s="102">
        <v>13</v>
      </c>
      <c r="G9" s="102">
        <v>7</v>
      </c>
      <c r="H9" s="102">
        <v>10</v>
      </c>
      <c r="I9" s="102">
        <v>4</v>
      </c>
      <c r="J9" s="102">
        <v>2</v>
      </c>
      <c r="K9" s="102">
        <v>2</v>
      </c>
      <c r="L9" s="173">
        <f t="shared" si="0"/>
        <v>30</v>
      </c>
      <c r="M9" s="168">
        <f t="shared" si="0"/>
        <v>15</v>
      </c>
    </row>
    <row r="10" spans="1:18" s="534" customFormat="1" ht="12.75" customHeight="1" x14ac:dyDescent="0.2">
      <c r="A10" s="216" t="s">
        <v>471</v>
      </c>
      <c r="B10" s="102" t="s">
        <v>707</v>
      </c>
      <c r="C10" s="102" t="s">
        <v>707</v>
      </c>
      <c r="D10" s="102" t="s">
        <v>707</v>
      </c>
      <c r="E10" s="102" t="s">
        <v>707</v>
      </c>
      <c r="F10" s="102" t="s">
        <v>707</v>
      </c>
      <c r="G10" s="102" t="s">
        <v>707</v>
      </c>
      <c r="H10" s="102" t="s">
        <v>707</v>
      </c>
      <c r="I10" s="102" t="s">
        <v>707</v>
      </c>
      <c r="J10" s="102" t="s">
        <v>707</v>
      </c>
      <c r="K10" s="102" t="s">
        <v>707</v>
      </c>
      <c r="L10" s="173">
        <f t="shared" si="0"/>
        <v>0</v>
      </c>
      <c r="M10" s="168">
        <f t="shared" si="0"/>
        <v>0</v>
      </c>
    </row>
    <row r="11" spans="1:18" s="534" customFormat="1" x14ac:dyDescent="0.2">
      <c r="A11" s="23" t="s">
        <v>4</v>
      </c>
      <c r="B11" s="173">
        <f t="shared" ref="B11:K11" si="1">SUM(B6:B10)</f>
        <v>4</v>
      </c>
      <c r="C11" s="173">
        <f t="shared" si="1"/>
        <v>1</v>
      </c>
      <c r="D11" s="173">
        <f t="shared" si="1"/>
        <v>15</v>
      </c>
      <c r="E11" s="173">
        <f t="shared" si="1"/>
        <v>4</v>
      </c>
      <c r="F11" s="173">
        <f t="shared" si="1"/>
        <v>25</v>
      </c>
      <c r="G11" s="173">
        <f t="shared" si="1"/>
        <v>13</v>
      </c>
      <c r="H11" s="173">
        <f t="shared" si="1"/>
        <v>21</v>
      </c>
      <c r="I11" s="173">
        <f t="shared" si="1"/>
        <v>11</v>
      </c>
      <c r="J11" s="173">
        <f t="shared" si="1"/>
        <v>20</v>
      </c>
      <c r="K11" s="173">
        <f t="shared" si="1"/>
        <v>11</v>
      </c>
      <c r="L11" s="173">
        <f t="shared" si="0"/>
        <v>85</v>
      </c>
      <c r="M11" s="168">
        <f t="shared" si="0"/>
        <v>40</v>
      </c>
    </row>
    <row r="12" spans="1:18" s="534" customFormat="1" x14ac:dyDescent="0.25">
      <c r="A12" s="530" t="s">
        <v>648</v>
      </c>
      <c r="B12" s="706"/>
      <c r="C12" s="706"/>
      <c r="D12" s="706"/>
      <c r="E12" s="706"/>
      <c r="F12" s="706"/>
      <c r="G12" s="706"/>
      <c r="H12" s="706"/>
      <c r="I12" s="706"/>
      <c r="J12" s="706"/>
      <c r="K12" s="706"/>
      <c r="L12" s="706"/>
      <c r="M12" s="531"/>
    </row>
    <row r="13" spans="1:18" s="534" customFormat="1" x14ac:dyDescent="0.25">
      <c r="A13" s="536"/>
      <c r="B13" s="698" t="s">
        <v>35</v>
      </c>
      <c r="C13" s="698"/>
      <c r="D13" s="698" t="s">
        <v>36</v>
      </c>
      <c r="E13" s="698"/>
      <c r="F13" s="698" t="s">
        <v>38</v>
      </c>
      <c r="G13" s="698"/>
      <c r="H13" s="698" t="s">
        <v>37</v>
      </c>
      <c r="I13" s="698"/>
      <c r="J13" s="698" t="s">
        <v>4</v>
      </c>
      <c r="K13" s="698" t="s">
        <v>26</v>
      </c>
      <c r="L13" s="698"/>
      <c r="M13" s="699"/>
    </row>
    <row r="14" spans="1:18" s="534" customFormat="1" ht="15" customHeight="1" x14ac:dyDescent="0.25">
      <c r="A14" s="533" t="s">
        <v>33</v>
      </c>
      <c r="B14" s="514" t="s">
        <v>4</v>
      </c>
      <c r="C14" s="514" t="s">
        <v>26</v>
      </c>
      <c r="D14" s="514" t="s">
        <v>4</v>
      </c>
      <c r="E14" s="514" t="s">
        <v>26</v>
      </c>
      <c r="F14" s="514" t="s">
        <v>4</v>
      </c>
      <c r="G14" s="514" t="s">
        <v>26</v>
      </c>
      <c r="H14" s="514" t="s">
        <v>4</v>
      </c>
      <c r="I14" s="514" t="s">
        <v>26</v>
      </c>
      <c r="J14" s="698"/>
      <c r="K14" s="698"/>
      <c r="L14" s="698"/>
      <c r="M14" s="700"/>
    </row>
    <row r="15" spans="1:18" s="534" customFormat="1" x14ac:dyDescent="0.2">
      <c r="A15" s="56" t="s">
        <v>34</v>
      </c>
      <c r="B15" s="102">
        <v>3</v>
      </c>
      <c r="C15" s="102">
        <v>1</v>
      </c>
      <c r="D15" s="102">
        <v>3</v>
      </c>
      <c r="E15" s="102">
        <v>1</v>
      </c>
      <c r="F15" s="102">
        <v>2</v>
      </c>
      <c r="G15" s="102" t="s">
        <v>707</v>
      </c>
      <c r="H15" s="102">
        <v>4</v>
      </c>
      <c r="I15" s="102">
        <v>1</v>
      </c>
      <c r="J15" s="102">
        <v>8</v>
      </c>
      <c r="K15" s="102">
        <v>2</v>
      </c>
      <c r="L15" s="173">
        <f t="shared" ref="L15:M20" si="2">SUM(B15,D15,F15,H15,J15)</f>
        <v>20</v>
      </c>
      <c r="M15" s="168">
        <f t="shared" si="2"/>
        <v>5</v>
      </c>
    </row>
    <row r="16" spans="1:18" s="534" customFormat="1" x14ac:dyDescent="0.2">
      <c r="A16" s="56" t="s">
        <v>96</v>
      </c>
      <c r="B16" s="102" t="s">
        <v>707</v>
      </c>
      <c r="C16" s="102" t="s">
        <v>707</v>
      </c>
      <c r="D16" s="102">
        <v>4</v>
      </c>
      <c r="E16" s="102" t="s">
        <v>707</v>
      </c>
      <c r="F16" s="102">
        <v>7</v>
      </c>
      <c r="G16" s="102">
        <v>2</v>
      </c>
      <c r="H16" s="102">
        <v>4</v>
      </c>
      <c r="I16" s="102">
        <v>2</v>
      </c>
      <c r="J16" s="102" t="s">
        <v>707</v>
      </c>
      <c r="K16" s="102" t="s">
        <v>707</v>
      </c>
      <c r="L16" s="173">
        <f t="shared" si="2"/>
        <v>15</v>
      </c>
      <c r="M16" s="168">
        <f t="shared" si="2"/>
        <v>4</v>
      </c>
    </row>
    <row r="17" spans="1:13" s="534" customFormat="1" x14ac:dyDescent="0.2">
      <c r="A17" s="56" t="s">
        <v>97</v>
      </c>
      <c r="B17" s="102" t="s">
        <v>707</v>
      </c>
      <c r="C17" s="102" t="s">
        <v>707</v>
      </c>
      <c r="D17" s="102" t="s">
        <v>707</v>
      </c>
      <c r="E17" s="102" t="s">
        <v>707</v>
      </c>
      <c r="F17" s="102">
        <v>2</v>
      </c>
      <c r="G17" s="102">
        <v>1</v>
      </c>
      <c r="H17" s="102">
        <v>1</v>
      </c>
      <c r="I17" s="102" t="s">
        <v>707</v>
      </c>
      <c r="J17" s="102" t="s">
        <v>707</v>
      </c>
      <c r="K17" s="102" t="s">
        <v>707</v>
      </c>
      <c r="L17" s="173">
        <f t="shared" si="2"/>
        <v>3</v>
      </c>
      <c r="M17" s="168">
        <f t="shared" si="2"/>
        <v>1</v>
      </c>
    </row>
    <row r="18" spans="1:13" s="534" customFormat="1" x14ac:dyDescent="0.2">
      <c r="A18" s="56" t="s">
        <v>470</v>
      </c>
      <c r="B18" s="102" t="s">
        <v>707</v>
      </c>
      <c r="C18" s="102" t="s">
        <v>707</v>
      </c>
      <c r="D18" s="102">
        <v>4</v>
      </c>
      <c r="E18" s="102">
        <v>2</v>
      </c>
      <c r="F18" s="102">
        <v>4</v>
      </c>
      <c r="G18" s="102">
        <v>2</v>
      </c>
      <c r="H18" s="102">
        <v>1</v>
      </c>
      <c r="I18" s="102">
        <v>1</v>
      </c>
      <c r="J18" s="102" t="s">
        <v>707</v>
      </c>
      <c r="K18" s="102" t="s">
        <v>707</v>
      </c>
      <c r="L18" s="173">
        <f t="shared" si="2"/>
        <v>9</v>
      </c>
      <c r="M18" s="168">
        <f t="shared" si="2"/>
        <v>5</v>
      </c>
    </row>
    <row r="19" spans="1:13" s="534" customFormat="1" x14ac:dyDescent="0.2">
      <c r="A19" s="216" t="s">
        <v>471</v>
      </c>
      <c r="B19" s="102" t="s">
        <v>707</v>
      </c>
      <c r="C19" s="102" t="s">
        <v>707</v>
      </c>
      <c r="D19" s="102" t="s">
        <v>707</v>
      </c>
      <c r="E19" s="102" t="s">
        <v>707</v>
      </c>
      <c r="F19" s="102" t="s">
        <v>707</v>
      </c>
      <c r="G19" s="102" t="s">
        <v>707</v>
      </c>
      <c r="H19" s="102" t="s">
        <v>707</v>
      </c>
      <c r="I19" s="102" t="s">
        <v>707</v>
      </c>
      <c r="J19" s="102" t="s">
        <v>707</v>
      </c>
      <c r="K19" s="102" t="s">
        <v>707</v>
      </c>
      <c r="L19" s="173">
        <f t="shared" si="2"/>
        <v>0</v>
      </c>
      <c r="M19" s="168">
        <f t="shared" si="2"/>
        <v>0</v>
      </c>
    </row>
    <row r="20" spans="1:13" x14ac:dyDescent="0.2">
      <c r="A20" s="23" t="s">
        <v>4</v>
      </c>
      <c r="B20" s="173">
        <f t="shared" ref="B20:K20" si="3">SUM(B15:B19)</f>
        <v>3</v>
      </c>
      <c r="C20" s="173">
        <f t="shared" si="3"/>
        <v>1</v>
      </c>
      <c r="D20" s="173">
        <f t="shared" si="3"/>
        <v>11</v>
      </c>
      <c r="E20" s="173">
        <f t="shared" si="3"/>
        <v>3</v>
      </c>
      <c r="F20" s="173">
        <f t="shared" si="3"/>
        <v>15</v>
      </c>
      <c r="G20" s="173">
        <f t="shared" si="3"/>
        <v>5</v>
      </c>
      <c r="H20" s="173">
        <f t="shared" si="3"/>
        <v>10</v>
      </c>
      <c r="I20" s="173">
        <f t="shared" si="3"/>
        <v>4</v>
      </c>
      <c r="J20" s="173">
        <f t="shared" si="3"/>
        <v>8</v>
      </c>
      <c r="K20" s="173">
        <f t="shared" si="3"/>
        <v>2</v>
      </c>
      <c r="L20" s="173">
        <f t="shared" si="2"/>
        <v>47</v>
      </c>
      <c r="M20" s="168">
        <f t="shared" si="2"/>
        <v>15</v>
      </c>
    </row>
    <row r="21" spans="1:13" ht="15" customHeight="1" x14ac:dyDescent="0.25">
      <c r="A21" s="537" t="s">
        <v>649</v>
      </c>
      <c r="B21" s="695"/>
      <c r="C21" s="696"/>
      <c r="D21" s="696"/>
      <c r="E21" s="696"/>
      <c r="F21" s="696"/>
      <c r="G21" s="696"/>
      <c r="H21" s="696"/>
      <c r="I21" s="696"/>
      <c r="J21" s="696"/>
      <c r="K21" s="696"/>
      <c r="L21" s="696"/>
      <c r="M21" s="697"/>
    </row>
    <row r="22" spans="1:13" x14ac:dyDescent="0.25">
      <c r="A22" s="536"/>
      <c r="B22" s="698" t="s">
        <v>35</v>
      </c>
      <c r="C22" s="698"/>
      <c r="D22" s="698" t="s">
        <v>36</v>
      </c>
      <c r="E22" s="698"/>
      <c r="F22" s="698" t="s">
        <v>38</v>
      </c>
      <c r="G22" s="698"/>
      <c r="H22" s="698" t="s">
        <v>37</v>
      </c>
      <c r="I22" s="698"/>
      <c r="J22" s="698" t="s">
        <v>4</v>
      </c>
      <c r="K22" s="698" t="s">
        <v>26</v>
      </c>
      <c r="L22" s="698"/>
      <c r="M22" s="699"/>
    </row>
    <row r="23" spans="1:13" ht="15" customHeight="1" x14ac:dyDescent="0.25">
      <c r="A23" s="533" t="s">
        <v>33</v>
      </c>
      <c r="B23" s="514" t="s">
        <v>4</v>
      </c>
      <c r="C23" s="514" t="s">
        <v>26</v>
      </c>
      <c r="D23" s="514" t="s">
        <v>4</v>
      </c>
      <c r="E23" s="514" t="s">
        <v>26</v>
      </c>
      <c r="F23" s="514" t="s">
        <v>4</v>
      </c>
      <c r="G23" s="514" t="s">
        <v>26</v>
      </c>
      <c r="H23" s="514" t="s">
        <v>4</v>
      </c>
      <c r="I23" s="514" t="s">
        <v>26</v>
      </c>
      <c r="J23" s="698"/>
      <c r="K23" s="698"/>
      <c r="L23" s="698"/>
      <c r="M23" s="700"/>
    </row>
    <row r="24" spans="1:13" x14ac:dyDescent="0.2">
      <c r="A24" s="533" t="s">
        <v>34</v>
      </c>
      <c r="B24" s="102">
        <v>1</v>
      </c>
      <c r="C24" s="102" t="s">
        <v>707</v>
      </c>
      <c r="D24" s="102">
        <v>1</v>
      </c>
      <c r="E24" s="102" t="s">
        <v>707</v>
      </c>
      <c r="F24" s="102">
        <v>1</v>
      </c>
      <c r="G24" s="102">
        <v>1</v>
      </c>
      <c r="H24" s="102" t="s">
        <v>707</v>
      </c>
      <c r="I24" s="102" t="s">
        <v>707</v>
      </c>
      <c r="J24" s="102" t="s">
        <v>707</v>
      </c>
      <c r="K24" s="102" t="s">
        <v>707</v>
      </c>
      <c r="L24" s="173">
        <f t="shared" ref="L24:M29" si="4">SUM(B24,D24,F24,H24,J24)</f>
        <v>3</v>
      </c>
      <c r="M24" s="168">
        <f t="shared" si="4"/>
        <v>1</v>
      </c>
    </row>
    <row r="25" spans="1:13" x14ac:dyDescent="0.2">
      <c r="A25" s="533" t="s">
        <v>96</v>
      </c>
      <c r="B25" s="102" t="s">
        <v>707</v>
      </c>
      <c r="C25" s="102" t="s">
        <v>707</v>
      </c>
      <c r="D25" s="102">
        <v>2</v>
      </c>
      <c r="E25" s="102" t="s">
        <v>707</v>
      </c>
      <c r="F25" s="102">
        <v>2</v>
      </c>
      <c r="G25" s="102" t="s">
        <v>707</v>
      </c>
      <c r="H25" s="102">
        <v>6</v>
      </c>
      <c r="I25" s="102">
        <v>1</v>
      </c>
      <c r="J25" s="102">
        <v>4</v>
      </c>
      <c r="K25" s="102">
        <v>1</v>
      </c>
      <c r="L25" s="173">
        <f t="shared" si="4"/>
        <v>14</v>
      </c>
      <c r="M25" s="168">
        <f t="shared" si="4"/>
        <v>2</v>
      </c>
    </row>
    <row r="26" spans="1:13" x14ac:dyDescent="0.2">
      <c r="A26" s="533" t="s">
        <v>97</v>
      </c>
      <c r="B26" s="102" t="s">
        <v>707</v>
      </c>
      <c r="C26" s="102" t="s">
        <v>707</v>
      </c>
      <c r="D26" s="102" t="s">
        <v>707</v>
      </c>
      <c r="E26" s="102" t="s">
        <v>707</v>
      </c>
      <c r="F26" s="102" t="s">
        <v>707</v>
      </c>
      <c r="G26" s="102" t="s">
        <v>707</v>
      </c>
      <c r="H26" s="102">
        <v>2</v>
      </c>
      <c r="I26" s="102">
        <v>1</v>
      </c>
      <c r="J26" s="102" t="s">
        <v>707</v>
      </c>
      <c r="K26" s="102" t="s">
        <v>707</v>
      </c>
      <c r="L26" s="173">
        <f t="shared" si="4"/>
        <v>2</v>
      </c>
      <c r="M26" s="168">
        <f t="shared" si="4"/>
        <v>1</v>
      </c>
    </row>
    <row r="27" spans="1:13" x14ac:dyDescent="0.2">
      <c r="A27" s="533" t="s">
        <v>470</v>
      </c>
      <c r="B27" s="102">
        <v>6</v>
      </c>
      <c r="C27" s="102">
        <v>1</v>
      </c>
      <c r="D27" s="102">
        <v>11</v>
      </c>
      <c r="E27" s="102">
        <v>2</v>
      </c>
      <c r="F27" s="102">
        <v>8</v>
      </c>
      <c r="G27" s="102">
        <v>3</v>
      </c>
      <c r="H27" s="102">
        <v>19</v>
      </c>
      <c r="I27" s="102">
        <v>8</v>
      </c>
      <c r="J27" s="102">
        <v>4</v>
      </c>
      <c r="K27" s="102">
        <v>2</v>
      </c>
      <c r="L27" s="173">
        <f t="shared" si="4"/>
        <v>48</v>
      </c>
      <c r="M27" s="168">
        <f t="shared" si="4"/>
        <v>16</v>
      </c>
    </row>
    <row r="28" spans="1:13" x14ac:dyDescent="0.2">
      <c r="A28" s="535" t="s">
        <v>471</v>
      </c>
      <c r="B28" s="102" t="s">
        <v>707</v>
      </c>
      <c r="C28" s="102" t="s">
        <v>707</v>
      </c>
      <c r="D28" s="102" t="s">
        <v>707</v>
      </c>
      <c r="E28" s="102" t="s">
        <v>707</v>
      </c>
      <c r="F28" s="102" t="s">
        <v>707</v>
      </c>
      <c r="G28" s="102" t="s">
        <v>707</v>
      </c>
      <c r="H28" s="102" t="s">
        <v>707</v>
      </c>
      <c r="I28" s="102" t="s">
        <v>707</v>
      </c>
      <c r="J28" s="102" t="s">
        <v>707</v>
      </c>
      <c r="K28" s="102" t="s">
        <v>707</v>
      </c>
      <c r="L28" s="173">
        <f t="shared" si="4"/>
        <v>0</v>
      </c>
      <c r="M28" s="168">
        <f t="shared" si="4"/>
        <v>0</v>
      </c>
    </row>
    <row r="29" spans="1:13" x14ac:dyDescent="0.2">
      <c r="A29" s="538" t="s">
        <v>4</v>
      </c>
      <c r="B29" s="173">
        <f t="shared" ref="B29:K29" si="5">SUM(B24:B28)</f>
        <v>7</v>
      </c>
      <c r="C29" s="173">
        <f t="shared" si="5"/>
        <v>1</v>
      </c>
      <c r="D29" s="173">
        <f t="shared" si="5"/>
        <v>14</v>
      </c>
      <c r="E29" s="173">
        <f t="shared" si="5"/>
        <v>2</v>
      </c>
      <c r="F29" s="173">
        <f t="shared" si="5"/>
        <v>11</v>
      </c>
      <c r="G29" s="173">
        <f t="shared" si="5"/>
        <v>4</v>
      </c>
      <c r="H29" s="173">
        <f t="shared" si="5"/>
        <v>27</v>
      </c>
      <c r="I29" s="173">
        <f t="shared" si="5"/>
        <v>10</v>
      </c>
      <c r="J29" s="173">
        <f t="shared" si="5"/>
        <v>8</v>
      </c>
      <c r="K29" s="173">
        <f t="shared" si="5"/>
        <v>3</v>
      </c>
      <c r="L29" s="173">
        <f t="shared" si="4"/>
        <v>67</v>
      </c>
      <c r="M29" s="168">
        <f t="shared" si="4"/>
        <v>20</v>
      </c>
    </row>
    <row r="30" spans="1:13" x14ac:dyDescent="0.25">
      <c r="A30" s="537" t="s">
        <v>650</v>
      </c>
      <c r="B30" s="695"/>
      <c r="C30" s="696"/>
      <c r="D30" s="696"/>
      <c r="E30" s="696"/>
      <c r="F30" s="696"/>
      <c r="G30" s="696"/>
      <c r="H30" s="696"/>
      <c r="I30" s="696"/>
      <c r="J30" s="696"/>
      <c r="K30" s="696"/>
      <c r="L30" s="696"/>
      <c r="M30" s="697"/>
    </row>
    <row r="31" spans="1:13" x14ac:dyDescent="0.25">
      <c r="A31" s="536"/>
      <c r="B31" s="698" t="s">
        <v>35</v>
      </c>
      <c r="C31" s="698"/>
      <c r="D31" s="698" t="s">
        <v>36</v>
      </c>
      <c r="E31" s="698"/>
      <c r="F31" s="698" t="s">
        <v>38</v>
      </c>
      <c r="G31" s="698"/>
      <c r="H31" s="698" t="s">
        <v>37</v>
      </c>
      <c r="I31" s="698"/>
      <c r="J31" s="698" t="s">
        <v>4</v>
      </c>
      <c r="K31" s="698" t="s">
        <v>26</v>
      </c>
      <c r="L31" s="698"/>
      <c r="M31" s="699"/>
    </row>
    <row r="32" spans="1:13" ht="12.75" customHeight="1" x14ac:dyDescent="0.25">
      <c r="A32" s="533" t="s">
        <v>33</v>
      </c>
      <c r="B32" s="514" t="s">
        <v>4</v>
      </c>
      <c r="C32" s="514" t="s">
        <v>26</v>
      </c>
      <c r="D32" s="514" t="s">
        <v>4</v>
      </c>
      <c r="E32" s="514" t="s">
        <v>26</v>
      </c>
      <c r="F32" s="514" t="s">
        <v>4</v>
      </c>
      <c r="G32" s="514" t="s">
        <v>26</v>
      </c>
      <c r="H32" s="514" t="s">
        <v>4</v>
      </c>
      <c r="I32" s="514" t="s">
        <v>26</v>
      </c>
      <c r="J32" s="698"/>
      <c r="K32" s="698"/>
      <c r="L32" s="698"/>
      <c r="M32" s="700"/>
    </row>
    <row r="33" spans="1:13" x14ac:dyDescent="0.2">
      <c r="A33" s="533" t="s">
        <v>34</v>
      </c>
      <c r="B33" s="102">
        <v>2</v>
      </c>
      <c r="C33" s="102" t="s">
        <v>707</v>
      </c>
      <c r="D33" s="102">
        <v>4</v>
      </c>
      <c r="E33" s="102">
        <v>1</v>
      </c>
      <c r="F33" s="102">
        <v>5</v>
      </c>
      <c r="G33" s="102">
        <v>1</v>
      </c>
      <c r="H33" s="102">
        <v>12</v>
      </c>
      <c r="I33" s="102">
        <v>9</v>
      </c>
      <c r="J33" s="102">
        <v>1</v>
      </c>
      <c r="K33" s="102" t="s">
        <v>707</v>
      </c>
      <c r="L33" s="173">
        <f t="shared" ref="L33:M38" si="6">SUM(B33,D33,F33,H33,J33)</f>
        <v>24</v>
      </c>
      <c r="M33" s="168">
        <f t="shared" si="6"/>
        <v>11</v>
      </c>
    </row>
    <row r="34" spans="1:13" x14ac:dyDescent="0.2">
      <c r="A34" s="533" t="s">
        <v>96</v>
      </c>
      <c r="B34" s="102">
        <v>1</v>
      </c>
      <c r="C34" s="102" t="s">
        <v>707</v>
      </c>
      <c r="D34" s="102">
        <v>1</v>
      </c>
      <c r="E34" s="102" t="s">
        <v>707</v>
      </c>
      <c r="F34" s="102">
        <v>2</v>
      </c>
      <c r="G34" s="102">
        <v>2</v>
      </c>
      <c r="H34" s="102">
        <v>2</v>
      </c>
      <c r="I34" s="102">
        <v>2</v>
      </c>
      <c r="J34" s="102" t="s">
        <v>707</v>
      </c>
      <c r="K34" s="102" t="s">
        <v>707</v>
      </c>
      <c r="L34" s="173">
        <f t="shared" si="6"/>
        <v>6</v>
      </c>
      <c r="M34" s="168">
        <f t="shared" si="6"/>
        <v>4</v>
      </c>
    </row>
    <row r="35" spans="1:13" x14ac:dyDescent="0.2">
      <c r="A35" s="533" t="s">
        <v>97</v>
      </c>
      <c r="B35" s="102" t="s">
        <v>707</v>
      </c>
      <c r="C35" s="102" t="s">
        <v>707</v>
      </c>
      <c r="D35" s="102" t="s">
        <v>707</v>
      </c>
      <c r="E35" s="102" t="s">
        <v>707</v>
      </c>
      <c r="F35" s="102">
        <v>4</v>
      </c>
      <c r="G35" s="102">
        <v>1</v>
      </c>
      <c r="H35" s="102" t="s">
        <v>707</v>
      </c>
      <c r="I35" s="102" t="s">
        <v>707</v>
      </c>
      <c r="J35" s="102" t="s">
        <v>707</v>
      </c>
      <c r="K35" s="102" t="s">
        <v>707</v>
      </c>
      <c r="L35" s="173">
        <f t="shared" si="6"/>
        <v>4</v>
      </c>
      <c r="M35" s="168">
        <f t="shared" si="6"/>
        <v>1</v>
      </c>
    </row>
    <row r="36" spans="1:13" x14ac:dyDescent="0.2">
      <c r="A36" s="533" t="s">
        <v>470</v>
      </c>
      <c r="B36" s="102">
        <v>1</v>
      </c>
      <c r="C36" s="102">
        <v>1</v>
      </c>
      <c r="D36" s="102">
        <v>1</v>
      </c>
      <c r="E36" s="102" t="s">
        <v>707</v>
      </c>
      <c r="F36" s="102">
        <v>4</v>
      </c>
      <c r="G36" s="102">
        <v>4</v>
      </c>
      <c r="H36" s="102">
        <v>12</v>
      </c>
      <c r="I36" s="102">
        <v>10</v>
      </c>
      <c r="J36" s="102">
        <v>1</v>
      </c>
      <c r="K36" s="102">
        <v>1</v>
      </c>
      <c r="L36" s="173">
        <f t="shared" si="6"/>
        <v>19</v>
      </c>
      <c r="M36" s="168">
        <f t="shared" si="6"/>
        <v>16</v>
      </c>
    </row>
    <row r="37" spans="1:13" x14ac:dyDescent="0.2">
      <c r="A37" s="535" t="s">
        <v>471</v>
      </c>
      <c r="B37" s="102" t="s">
        <v>707</v>
      </c>
      <c r="C37" s="102" t="s">
        <v>707</v>
      </c>
      <c r="D37" s="102" t="s">
        <v>707</v>
      </c>
      <c r="E37" s="102" t="s">
        <v>707</v>
      </c>
      <c r="F37" s="102" t="s">
        <v>707</v>
      </c>
      <c r="G37" s="102" t="s">
        <v>707</v>
      </c>
      <c r="H37" s="102" t="s">
        <v>707</v>
      </c>
      <c r="I37" s="102" t="s">
        <v>707</v>
      </c>
      <c r="J37" s="102" t="s">
        <v>707</v>
      </c>
      <c r="K37" s="102" t="s">
        <v>707</v>
      </c>
      <c r="L37" s="173">
        <f t="shared" si="6"/>
        <v>0</v>
      </c>
      <c r="M37" s="168">
        <f t="shared" si="6"/>
        <v>0</v>
      </c>
    </row>
    <row r="38" spans="1:13" x14ac:dyDescent="0.2">
      <c r="A38" s="538" t="s">
        <v>4</v>
      </c>
      <c r="B38" s="173">
        <f t="shared" ref="B38:K38" si="7">SUM(B33:B37)</f>
        <v>4</v>
      </c>
      <c r="C38" s="173">
        <f t="shared" si="7"/>
        <v>1</v>
      </c>
      <c r="D38" s="173">
        <f t="shared" si="7"/>
        <v>6</v>
      </c>
      <c r="E38" s="173">
        <f t="shared" si="7"/>
        <v>1</v>
      </c>
      <c r="F38" s="173">
        <f t="shared" si="7"/>
        <v>15</v>
      </c>
      <c r="G38" s="173">
        <f t="shared" si="7"/>
        <v>8</v>
      </c>
      <c r="H38" s="173">
        <f t="shared" si="7"/>
        <v>26</v>
      </c>
      <c r="I38" s="173">
        <f t="shared" si="7"/>
        <v>21</v>
      </c>
      <c r="J38" s="173">
        <f t="shared" si="7"/>
        <v>2</v>
      </c>
      <c r="K38" s="173">
        <f t="shared" si="7"/>
        <v>1</v>
      </c>
      <c r="L38" s="173">
        <f t="shared" si="6"/>
        <v>53</v>
      </c>
      <c r="M38" s="168">
        <f t="shared" si="6"/>
        <v>32</v>
      </c>
    </row>
    <row r="39" spans="1:13" x14ac:dyDescent="0.25">
      <c r="A39" s="537" t="s">
        <v>651</v>
      </c>
      <c r="B39" s="695"/>
      <c r="C39" s="696"/>
      <c r="D39" s="696"/>
      <c r="E39" s="696"/>
      <c r="F39" s="696"/>
      <c r="G39" s="696"/>
      <c r="H39" s="696"/>
      <c r="I39" s="696"/>
      <c r="J39" s="696"/>
      <c r="K39" s="696"/>
      <c r="L39" s="696"/>
      <c r="M39" s="697"/>
    </row>
    <row r="40" spans="1:13" x14ac:dyDescent="0.25">
      <c r="A40" s="536"/>
      <c r="B40" s="698" t="s">
        <v>35</v>
      </c>
      <c r="C40" s="698"/>
      <c r="D40" s="698" t="s">
        <v>36</v>
      </c>
      <c r="E40" s="698"/>
      <c r="F40" s="698" t="s">
        <v>38</v>
      </c>
      <c r="G40" s="698"/>
      <c r="H40" s="698" t="s">
        <v>37</v>
      </c>
      <c r="I40" s="698"/>
      <c r="J40" s="698" t="s">
        <v>4</v>
      </c>
      <c r="K40" s="698" t="s">
        <v>26</v>
      </c>
      <c r="L40" s="698"/>
      <c r="M40" s="699"/>
    </row>
    <row r="41" spans="1:13" ht="12.75" customHeight="1" x14ac:dyDescent="0.25">
      <c r="A41" s="533" t="s">
        <v>33</v>
      </c>
      <c r="B41" s="514" t="s">
        <v>4</v>
      </c>
      <c r="C41" s="514" t="s">
        <v>26</v>
      </c>
      <c r="D41" s="514" t="s">
        <v>4</v>
      </c>
      <c r="E41" s="514" t="s">
        <v>26</v>
      </c>
      <c r="F41" s="514" t="s">
        <v>4</v>
      </c>
      <c r="G41" s="514" t="s">
        <v>26</v>
      </c>
      <c r="H41" s="514" t="s">
        <v>4</v>
      </c>
      <c r="I41" s="514" t="s">
        <v>26</v>
      </c>
      <c r="J41" s="698"/>
      <c r="K41" s="698"/>
      <c r="L41" s="698"/>
      <c r="M41" s="700"/>
    </row>
    <row r="42" spans="1:13" x14ac:dyDescent="0.2">
      <c r="A42" s="533" t="s">
        <v>34</v>
      </c>
      <c r="B42" s="102">
        <v>3</v>
      </c>
      <c r="C42" s="102" t="s">
        <v>707</v>
      </c>
      <c r="D42" s="102">
        <v>3</v>
      </c>
      <c r="E42" s="102" t="s">
        <v>707</v>
      </c>
      <c r="F42" s="102">
        <v>11</v>
      </c>
      <c r="G42" s="102">
        <v>2</v>
      </c>
      <c r="H42" s="102">
        <v>5</v>
      </c>
      <c r="I42" s="102">
        <v>1</v>
      </c>
      <c r="J42" s="102">
        <v>14</v>
      </c>
      <c r="K42" s="102">
        <v>7</v>
      </c>
      <c r="L42" s="173">
        <f t="shared" ref="L42:M47" si="8">SUM(B42,D42,F42,H42,J42)</f>
        <v>36</v>
      </c>
      <c r="M42" s="168">
        <f t="shared" si="8"/>
        <v>10</v>
      </c>
    </row>
    <row r="43" spans="1:13" x14ac:dyDescent="0.2">
      <c r="A43" s="533" t="s">
        <v>96</v>
      </c>
      <c r="B43" s="102">
        <v>1</v>
      </c>
      <c r="C43" s="102">
        <v>1</v>
      </c>
      <c r="D43" s="102">
        <v>2</v>
      </c>
      <c r="E43" s="102" t="s">
        <v>707</v>
      </c>
      <c r="F43" s="102">
        <v>4</v>
      </c>
      <c r="G43" s="102">
        <v>1</v>
      </c>
      <c r="H43" s="102">
        <v>4</v>
      </c>
      <c r="I43" s="102">
        <v>1</v>
      </c>
      <c r="J43" s="102">
        <v>3</v>
      </c>
      <c r="K43" s="102">
        <v>1</v>
      </c>
      <c r="L43" s="173">
        <f t="shared" si="8"/>
        <v>14</v>
      </c>
      <c r="M43" s="168">
        <f t="shared" si="8"/>
        <v>4</v>
      </c>
    </row>
    <row r="44" spans="1:13" x14ac:dyDescent="0.2">
      <c r="A44" s="533" t="s">
        <v>97</v>
      </c>
      <c r="B44" s="102" t="s">
        <v>707</v>
      </c>
      <c r="C44" s="102" t="s">
        <v>707</v>
      </c>
      <c r="D44" s="102">
        <v>2</v>
      </c>
      <c r="E44" s="102" t="s">
        <v>707</v>
      </c>
      <c r="F44" s="102" t="s">
        <v>707</v>
      </c>
      <c r="G44" s="102" t="s">
        <v>707</v>
      </c>
      <c r="H44" s="102" t="s">
        <v>707</v>
      </c>
      <c r="I44" s="102" t="s">
        <v>707</v>
      </c>
      <c r="J44" s="102" t="s">
        <v>707</v>
      </c>
      <c r="K44" s="102" t="s">
        <v>707</v>
      </c>
      <c r="L44" s="173">
        <f t="shared" si="8"/>
        <v>2</v>
      </c>
      <c r="M44" s="168">
        <f t="shared" si="8"/>
        <v>0</v>
      </c>
    </row>
    <row r="45" spans="1:13" x14ac:dyDescent="0.2">
      <c r="A45" s="533" t="s">
        <v>470</v>
      </c>
      <c r="B45" s="102" t="s">
        <v>707</v>
      </c>
      <c r="C45" s="102" t="s">
        <v>707</v>
      </c>
      <c r="D45" s="102">
        <v>2</v>
      </c>
      <c r="E45" s="102" t="s">
        <v>707</v>
      </c>
      <c r="F45" s="102">
        <v>7</v>
      </c>
      <c r="G45" s="102">
        <v>4</v>
      </c>
      <c r="H45" s="102">
        <v>5</v>
      </c>
      <c r="I45" s="102" t="s">
        <v>707</v>
      </c>
      <c r="J45" s="102" t="s">
        <v>707</v>
      </c>
      <c r="K45" s="102" t="s">
        <v>707</v>
      </c>
      <c r="L45" s="173">
        <f t="shared" si="8"/>
        <v>14</v>
      </c>
      <c r="M45" s="168">
        <f t="shared" si="8"/>
        <v>4</v>
      </c>
    </row>
    <row r="46" spans="1:13" x14ac:dyDescent="0.2">
      <c r="A46" s="535" t="s">
        <v>471</v>
      </c>
      <c r="B46" s="102" t="s">
        <v>707</v>
      </c>
      <c r="C46" s="102" t="s">
        <v>707</v>
      </c>
      <c r="D46" s="102" t="s">
        <v>707</v>
      </c>
      <c r="E46" s="102" t="s">
        <v>707</v>
      </c>
      <c r="F46" s="102" t="s">
        <v>707</v>
      </c>
      <c r="G46" s="102" t="s">
        <v>707</v>
      </c>
      <c r="H46" s="102" t="s">
        <v>707</v>
      </c>
      <c r="I46" s="102" t="s">
        <v>707</v>
      </c>
      <c r="J46" s="102" t="s">
        <v>707</v>
      </c>
      <c r="K46" s="102" t="s">
        <v>707</v>
      </c>
      <c r="L46" s="173">
        <f t="shared" si="8"/>
        <v>0</v>
      </c>
      <c r="M46" s="168">
        <f t="shared" si="8"/>
        <v>0</v>
      </c>
    </row>
    <row r="47" spans="1:13" x14ac:dyDescent="0.2">
      <c r="A47" s="538" t="s">
        <v>4</v>
      </c>
      <c r="B47" s="173">
        <f t="shared" ref="B47:K47" si="9">SUM(B42:B46)</f>
        <v>4</v>
      </c>
      <c r="C47" s="173">
        <f t="shared" si="9"/>
        <v>1</v>
      </c>
      <c r="D47" s="173">
        <f t="shared" si="9"/>
        <v>9</v>
      </c>
      <c r="E47" s="173">
        <f t="shared" si="9"/>
        <v>0</v>
      </c>
      <c r="F47" s="173">
        <f t="shared" si="9"/>
        <v>22</v>
      </c>
      <c r="G47" s="173">
        <f t="shared" si="9"/>
        <v>7</v>
      </c>
      <c r="H47" s="173">
        <f t="shared" si="9"/>
        <v>14</v>
      </c>
      <c r="I47" s="173">
        <f t="shared" si="9"/>
        <v>2</v>
      </c>
      <c r="J47" s="173">
        <f t="shared" si="9"/>
        <v>17</v>
      </c>
      <c r="K47" s="173">
        <f t="shared" si="9"/>
        <v>8</v>
      </c>
      <c r="L47" s="173">
        <f t="shared" si="8"/>
        <v>66</v>
      </c>
      <c r="M47" s="168">
        <f t="shared" si="8"/>
        <v>18</v>
      </c>
    </row>
    <row r="48" spans="1:13" x14ac:dyDescent="0.25">
      <c r="A48" s="537" t="s">
        <v>654</v>
      </c>
      <c r="B48" s="695"/>
      <c r="C48" s="696"/>
      <c r="D48" s="696"/>
      <c r="E48" s="696"/>
      <c r="F48" s="696"/>
      <c r="G48" s="696"/>
      <c r="H48" s="696"/>
      <c r="I48" s="696"/>
      <c r="J48" s="696"/>
      <c r="K48" s="696"/>
      <c r="L48" s="696"/>
      <c r="M48" s="697"/>
    </row>
    <row r="49" spans="1:13" x14ac:dyDescent="0.25">
      <c r="A49" s="536"/>
      <c r="B49" s="698" t="s">
        <v>35</v>
      </c>
      <c r="C49" s="698"/>
      <c r="D49" s="698" t="s">
        <v>36</v>
      </c>
      <c r="E49" s="698"/>
      <c r="F49" s="698" t="s">
        <v>38</v>
      </c>
      <c r="G49" s="698"/>
      <c r="H49" s="698" t="s">
        <v>37</v>
      </c>
      <c r="I49" s="698"/>
      <c r="J49" s="698" t="s">
        <v>4</v>
      </c>
      <c r="K49" s="698" t="s">
        <v>26</v>
      </c>
      <c r="L49" s="698"/>
      <c r="M49" s="699"/>
    </row>
    <row r="50" spans="1:13" s="539" customFormat="1" ht="25.5" x14ac:dyDescent="0.25">
      <c r="A50" s="533" t="s">
        <v>33</v>
      </c>
      <c r="B50" s="514" t="s">
        <v>4</v>
      </c>
      <c r="C50" s="514" t="s">
        <v>26</v>
      </c>
      <c r="D50" s="514" t="s">
        <v>4</v>
      </c>
      <c r="E50" s="514" t="s">
        <v>26</v>
      </c>
      <c r="F50" s="514" t="s">
        <v>4</v>
      </c>
      <c r="G50" s="514" t="s">
        <v>26</v>
      </c>
      <c r="H50" s="514" t="s">
        <v>4</v>
      </c>
      <c r="I50" s="514" t="s">
        <v>26</v>
      </c>
      <c r="J50" s="698"/>
      <c r="K50" s="698"/>
      <c r="L50" s="698"/>
      <c r="M50" s="700"/>
    </row>
    <row r="51" spans="1:13" s="539" customFormat="1" x14ac:dyDescent="0.2">
      <c r="A51" s="533" t="s">
        <v>34</v>
      </c>
      <c r="B51" s="170">
        <v>2</v>
      </c>
      <c r="C51" s="170" t="s">
        <v>707</v>
      </c>
      <c r="D51" s="170">
        <v>6</v>
      </c>
      <c r="E51" s="170">
        <v>4</v>
      </c>
      <c r="F51" s="170">
        <v>3</v>
      </c>
      <c r="G51" s="170">
        <v>1</v>
      </c>
      <c r="H51" s="170">
        <v>2</v>
      </c>
      <c r="I51" s="170" t="s">
        <v>707</v>
      </c>
      <c r="J51" s="170">
        <v>6</v>
      </c>
      <c r="K51" s="170">
        <v>2</v>
      </c>
      <c r="L51" s="173">
        <f t="shared" ref="L51:M56" si="10">SUM(B51,D51,F51,H51,J51)</f>
        <v>19</v>
      </c>
      <c r="M51" s="168">
        <f t="shared" si="10"/>
        <v>7</v>
      </c>
    </row>
    <row r="52" spans="1:13" x14ac:dyDescent="0.2">
      <c r="A52" s="533" t="s">
        <v>96</v>
      </c>
      <c r="B52" s="170">
        <v>2</v>
      </c>
      <c r="C52" s="170" t="s">
        <v>707</v>
      </c>
      <c r="D52" s="170">
        <v>3</v>
      </c>
      <c r="E52" s="170" t="s">
        <v>707</v>
      </c>
      <c r="F52" s="170">
        <v>7</v>
      </c>
      <c r="G52" s="170" t="s">
        <v>707</v>
      </c>
      <c r="H52" s="170">
        <v>2</v>
      </c>
      <c r="I52" s="170">
        <v>1</v>
      </c>
      <c r="J52" s="170">
        <v>4</v>
      </c>
      <c r="K52" s="170">
        <v>3</v>
      </c>
      <c r="L52" s="173">
        <f t="shared" si="10"/>
        <v>18</v>
      </c>
      <c r="M52" s="168">
        <f t="shared" si="10"/>
        <v>4</v>
      </c>
    </row>
    <row r="53" spans="1:13" ht="15" customHeight="1" x14ac:dyDescent="0.2">
      <c r="A53" s="533" t="s">
        <v>97</v>
      </c>
      <c r="B53" s="170" t="s">
        <v>707</v>
      </c>
      <c r="C53" s="170" t="s">
        <v>707</v>
      </c>
      <c r="D53" s="170">
        <v>1</v>
      </c>
      <c r="E53" s="170" t="s">
        <v>707</v>
      </c>
      <c r="F53" s="170">
        <v>6</v>
      </c>
      <c r="G53" s="170">
        <v>1</v>
      </c>
      <c r="H53" s="170" t="s">
        <v>707</v>
      </c>
      <c r="I53" s="170" t="s">
        <v>707</v>
      </c>
      <c r="J53" s="170" t="s">
        <v>707</v>
      </c>
      <c r="K53" s="170" t="s">
        <v>707</v>
      </c>
      <c r="L53" s="173">
        <f t="shared" si="10"/>
        <v>7</v>
      </c>
      <c r="M53" s="168">
        <f t="shared" si="10"/>
        <v>1</v>
      </c>
    </row>
    <row r="54" spans="1:13" ht="15" customHeight="1" x14ac:dyDescent="0.2">
      <c r="A54" s="533" t="s">
        <v>470</v>
      </c>
      <c r="B54" s="170">
        <v>2</v>
      </c>
      <c r="C54" s="170">
        <v>1</v>
      </c>
      <c r="D54" s="170">
        <v>9</v>
      </c>
      <c r="E54" s="170">
        <v>3</v>
      </c>
      <c r="F54" s="170">
        <v>18</v>
      </c>
      <c r="G54" s="170">
        <v>7</v>
      </c>
      <c r="H54" s="170">
        <v>6</v>
      </c>
      <c r="I54" s="170">
        <v>3</v>
      </c>
      <c r="J54" s="170">
        <v>4</v>
      </c>
      <c r="K54" s="170">
        <v>3</v>
      </c>
      <c r="L54" s="173">
        <f t="shared" si="10"/>
        <v>39</v>
      </c>
      <c r="M54" s="168">
        <f t="shared" si="10"/>
        <v>17</v>
      </c>
    </row>
    <row r="55" spans="1:13" x14ac:dyDescent="0.2">
      <c r="A55" s="535" t="s">
        <v>471</v>
      </c>
      <c r="B55" s="170" t="s">
        <v>707</v>
      </c>
      <c r="C55" s="170" t="s">
        <v>707</v>
      </c>
      <c r="D55" s="170" t="s">
        <v>707</v>
      </c>
      <c r="E55" s="170" t="s">
        <v>707</v>
      </c>
      <c r="F55" s="170" t="s">
        <v>707</v>
      </c>
      <c r="G55" s="170" t="s">
        <v>707</v>
      </c>
      <c r="H55" s="170" t="s">
        <v>707</v>
      </c>
      <c r="I55" s="170" t="s">
        <v>707</v>
      </c>
      <c r="J55" s="170" t="s">
        <v>707</v>
      </c>
      <c r="K55" s="170" t="s">
        <v>707</v>
      </c>
      <c r="L55" s="173">
        <f t="shared" si="10"/>
        <v>0</v>
      </c>
      <c r="M55" s="168">
        <f t="shared" si="10"/>
        <v>0</v>
      </c>
    </row>
    <row r="56" spans="1:13" x14ac:dyDescent="0.2">
      <c r="A56" s="538" t="s">
        <v>4</v>
      </c>
      <c r="B56" s="173">
        <f>SUM(B51:B55)</f>
        <v>6</v>
      </c>
      <c r="C56" s="173">
        <f t="shared" ref="C56:K56" si="11">SUM(C51:C55)</f>
        <v>1</v>
      </c>
      <c r="D56" s="173">
        <f t="shared" si="11"/>
        <v>19</v>
      </c>
      <c r="E56" s="173">
        <f t="shared" si="11"/>
        <v>7</v>
      </c>
      <c r="F56" s="173">
        <f t="shared" si="11"/>
        <v>34</v>
      </c>
      <c r="G56" s="173">
        <f t="shared" si="11"/>
        <v>9</v>
      </c>
      <c r="H56" s="173">
        <f t="shared" si="11"/>
        <v>10</v>
      </c>
      <c r="I56" s="173">
        <f t="shared" si="11"/>
        <v>4</v>
      </c>
      <c r="J56" s="173">
        <f t="shared" si="11"/>
        <v>14</v>
      </c>
      <c r="K56" s="173">
        <f t="shared" si="11"/>
        <v>8</v>
      </c>
      <c r="L56" s="173">
        <f t="shared" si="10"/>
        <v>83</v>
      </c>
      <c r="M56" s="168">
        <f t="shared" si="10"/>
        <v>29</v>
      </c>
    </row>
    <row r="57" spans="1:13" x14ac:dyDescent="0.25">
      <c r="A57" s="537" t="s">
        <v>652</v>
      </c>
      <c r="B57" s="695"/>
      <c r="C57" s="696"/>
      <c r="D57" s="696"/>
      <c r="E57" s="696"/>
      <c r="F57" s="696"/>
      <c r="G57" s="696"/>
      <c r="H57" s="696"/>
      <c r="I57" s="696"/>
      <c r="J57" s="696"/>
      <c r="K57" s="696"/>
      <c r="L57" s="696"/>
      <c r="M57" s="697"/>
    </row>
    <row r="58" spans="1:13" x14ac:dyDescent="0.25">
      <c r="A58" s="536"/>
      <c r="B58" s="698" t="s">
        <v>35</v>
      </c>
      <c r="C58" s="698"/>
      <c r="D58" s="698" t="s">
        <v>36</v>
      </c>
      <c r="E58" s="698"/>
      <c r="F58" s="698" t="s">
        <v>38</v>
      </c>
      <c r="G58" s="698"/>
      <c r="H58" s="698" t="s">
        <v>37</v>
      </c>
      <c r="I58" s="698"/>
      <c r="J58" s="698" t="s">
        <v>4</v>
      </c>
      <c r="K58" s="698" t="s">
        <v>26</v>
      </c>
      <c r="L58" s="698"/>
      <c r="M58" s="699"/>
    </row>
    <row r="59" spans="1:13" ht="25.5" x14ac:dyDescent="0.25">
      <c r="A59" s="533" t="s">
        <v>33</v>
      </c>
      <c r="B59" s="514" t="s">
        <v>4</v>
      </c>
      <c r="C59" s="514" t="s">
        <v>26</v>
      </c>
      <c r="D59" s="514" t="s">
        <v>4</v>
      </c>
      <c r="E59" s="514" t="s">
        <v>26</v>
      </c>
      <c r="F59" s="514" t="s">
        <v>4</v>
      </c>
      <c r="G59" s="514" t="s">
        <v>26</v>
      </c>
      <c r="H59" s="514" t="s">
        <v>4</v>
      </c>
      <c r="I59" s="514" t="s">
        <v>26</v>
      </c>
      <c r="J59" s="698"/>
      <c r="K59" s="698"/>
      <c r="L59" s="698"/>
      <c r="M59" s="700"/>
    </row>
    <row r="60" spans="1:13" x14ac:dyDescent="0.2">
      <c r="A60" s="533" t="s">
        <v>34</v>
      </c>
      <c r="B60" s="102">
        <v>2</v>
      </c>
      <c r="C60" s="102" t="s">
        <v>707</v>
      </c>
      <c r="D60" s="102">
        <v>1</v>
      </c>
      <c r="E60" s="102">
        <v>1</v>
      </c>
      <c r="F60" s="102">
        <v>1</v>
      </c>
      <c r="G60" s="102">
        <v>1</v>
      </c>
      <c r="H60" s="102">
        <v>3</v>
      </c>
      <c r="I60" s="102">
        <v>1</v>
      </c>
      <c r="J60" s="102">
        <v>1</v>
      </c>
      <c r="K60" s="102">
        <v>1</v>
      </c>
      <c r="L60" s="173">
        <f t="shared" ref="L60:M65" si="12">SUM(B60,D60,F60,H60,J60)</f>
        <v>8</v>
      </c>
      <c r="M60" s="168">
        <f t="shared" si="12"/>
        <v>4</v>
      </c>
    </row>
    <row r="61" spans="1:13" x14ac:dyDescent="0.2">
      <c r="A61" s="533" t="s">
        <v>96</v>
      </c>
      <c r="B61" s="102">
        <v>1</v>
      </c>
      <c r="C61" s="102">
        <v>1</v>
      </c>
      <c r="D61" s="102">
        <v>1</v>
      </c>
      <c r="E61" s="102">
        <v>1</v>
      </c>
      <c r="F61" s="102">
        <v>14</v>
      </c>
      <c r="G61" s="102">
        <v>9</v>
      </c>
      <c r="H61" s="102">
        <v>6</v>
      </c>
      <c r="I61" s="102">
        <v>3</v>
      </c>
      <c r="J61" s="102" t="s">
        <v>707</v>
      </c>
      <c r="K61" s="102" t="s">
        <v>707</v>
      </c>
      <c r="L61" s="173">
        <f t="shared" si="12"/>
        <v>22</v>
      </c>
      <c r="M61" s="168">
        <f t="shared" si="12"/>
        <v>14</v>
      </c>
    </row>
    <row r="62" spans="1:13" x14ac:dyDescent="0.2">
      <c r="A62" s="533" t="s">
        <v>97</v>
      </c>
      <c r="B62" s="102" t="s">
        <v>707</v>
      </c>
      <c r="C62" s="102" t="s">
        <v>707</v>
      </c>
      <c r="D62" s="102">
        <v>1</v>
      </c>
      <c r="E62" s="102">
        <v>1</v>
      </c>
      <c r="F62" s="102">
        <v>2</v>
      </c>
      <c r="G62" s="102">
        <v>1</v>
      </c>
      <c r="H62" s="102">
        <v>3</v>
      </c>
      <c r="I62" s="102">
        <v>1</v>
      </c>
      <c r="J62" s="102" t="s">
        <v>707</v>
      </c>
      <c r="K62" s="102" t="s">
        <v>707</v>
      </c>
      <c r="L62" s="173">
        <f t="shared" si="12"/>
        <v>6</v>
      </c>
      <c r="M62" s="168">
        <f t="shared" si="12"/>
        <v>3</v>
      </c>
    </row>
    <row r="63" spans="1:13" x14ac:dyDescent="0.2">
      <c r="A63" s="533" t="s">
        <v>470</v>
      </c>
      <c r="B63" s="102">
        <v>6</v>
      </c>
      <c r="C63" s="102" t="s">
        <v>707</v>
      </c>
      <c r="D63" s="102">
        <v>19</v>
      </c>
      <c r="E63" s="102">
        <v>13</v>
      </c>
      <c r="F63" s="102">
        <v>44</v>
      </c>
      <c r="G63" s="102">
        <v>17</v>
      </c>
      <c r="H63" s="102">
        <v>17</v>
      </c>
      <c r="I63" s="102">
        <v>7</v>
      </c>
      <c r="J63" s="102">
        <v>1</v>
      </c>
      <c r="K63" s="102" t="s">
        <v>707</v>
      </c>
      <c r="L63" s="173">
        <f t="shared" si="12"/>
        <v>87</v>
      </c>
      <c r="M63" s="168">
        <f t="shared" si="12"/>
        <v>37</v>
      </c>
    </row>
    <row r="64" spans="1:13" x14ac:dyDescent="0.2">
      <c r="A64" s="535" t="s">
        <v>471</v>
      </c>
      <c r="B64" s="102" t="s">
        <v>707</v>
      </c>
      <c r="C64" s="102" t="s">
        <v>707</v>
      </c>
      <c r="D64" s="102" t="s">
        <v>707</v>
      </c>
      <c r="E64" s="102" t="s">
        <v>707</v>
      </c>
      <c r="F64" s="102" t="s">
        <v>707</v>
      </c>
      <c r="G64" s="102" t="s">
        <v>707</v>
      </c>
      <c r="H64" s="102" t="s">
        <v>707</v>
      </c>
      <c r="I64" s="102" t="s">
        <v>707</v>
      </c>
      <c r="J64" s="102" t="s">
        <v>707</v>
      </c>
      <c r="K64" s="102" t="s">
        <v>707</v>
      </c>
      <c r="L64" s="173">
        <f t="shared" si="12"/>
        <v>0</v>
      </c>
      <c r="M64" s="168">
        <f t="shared" si="12"/>
        <v>0</v>
      </c>
    </row>
    <row r="65" spans="1:13" x14ac:dyDescent="0.2">
      <c r="A65" s="538" t="s">
        <v>4</v>
      </c>
      <c r="B65" s="173">
        <f t="shared" ref="B65:K65" si="13">SUM(B60:B64)</f>
        <v>9</v>
      </c>
      <c r="C65" s="173">
        <f t="shared" si="13"/>
        <v>1</v>
      </c>
      <c r="D65" s="173">
        <f t="shared" si="13"/>
        <v>22</v>
      </c>
      <c r="E65" s="173">
        <f t="shared" si="13"/>
        <v>16</v>
      </c>
      <c r="F65" s="173">
        <f t="shared" si="13"/>
        <v>61</v>
      </c>
      <c r="G65" s="173">
        <f t="shared" si="13"/>
        <v>28</v>
      </c>
      <c r="H65" s="173">
        <f t="shared" si="13"/>
        <v>29</v>
      </c>
      <c r="I65" s="173">
        <f t="shared" si="13"/>
        <v>12</v>
      </c>
      <c r="J65" s="173">
        <f t="shared" si="13"/>
        <v>2</v>
      </c>
      <c r="K65" s="173">
        <f t="shared" si="13"/>
        <v>1</v>
      </c>
      <c r="L65" s="173">
        <f t="shared" si="12"/>
        <v>123</v>
      </c>
      <c r="M65" s="168">
        <f t="shared" si="12"/>
        <v>58</v>
      </c>
    </row>
    <row r="66" spans="1:13" x14ac:dyDescent="0.25">
      <c r="A66" s="537" t="s">
        <v>710</v>
      </c>
      <c r="B66" s="695"/>
      <c r="C66" s="696"/>
      <c r="D66" s="696"/>
      <c r="E66" s="696"/>
      <c r="F66" s="696"/>
      <c r="G66" s="696"/>
      <c r="H66" s="696"/>
      <c r="I66" s="696"/>
      <c r="J66" s="696"/>
      <c r="K66" s="696"/>
      <c r="L66" s="696"/>
      <c r="M66" s="697"/>
    </row>
    <row r="67" spans="1:13" x14ac:dyDescent="0.25">
      <c r="A67" s="536"/>
      <c r="B67" s="698" t="s">
        <v>35</v>
      </c>
      <c r="C67" s="698"/>
      <c r="D67" s="698" t="s">
        <v>36</v>
      </c>
      <c r="E67" s="698"/>
      <c r="F67" s="698" t="s">
        <v>38</v>
      </c>
      <c r="G67" s="698"/>
      <c r="H67" s="698" t="s">
        <v>37</v>
      </c>
      <c r="I67" s="698"/>
      <c r="J67" s="698" t="s">
        <v>4</v>
      </c>
      <c r="K67" s="698" t="s">
        <v>26</v>
      </c>
      <c r="L67" s="698"/>
      <c r="M67" s="699"/>
    </row>
    <row r="68" spans="1:13" ht="25.5" x14ac:dyDescent="0.25">
      <c r="A68" s="533" t="s">
        <v>33</v>
      </c>
      <c r="B68" s="514" t="s">
        <v>4</v>
      </c>
      <c r="C68" s="514" t="s">
        <v>26</v>
      </c>
      <c r="D68" s="514" t="s">
        <v>4</v>
      </c>
      <c r="E68" s="514" t="s">
        <v>26</v>
      </c>
      <c r="F68" s="514" t="s">
        <v>4</v>
      </c>
      <c r="G68" s="514" t="s">
        <v>26</v>
      </c>
      <c r="H68" s="514" t="s">
        <v>4</v>
      </c>
      <c r="I68" s="514" t="s">
        <v>26</v>
      </c>
      <c r="J68" s="698"/>
      <c r="K68" s="698"/>
      <c r="L68" s="698"/>
      <c r="M68" s="700"/>
    </row>
    <row r="69" spans="1:13" x14ac:dyDescent="0.2">
      <c r="A69" s="533" t="s">
        <v>34</v>
      </c>
      <c r="B69" s="102">
        <v>3</v>
      </c>
      <c r="C69" s="102">
        <v>1</v>
      </c>
      <c r="D69" s="102">
        <v>10</v>
      </c>
      <c r="E69" s="102">
        <v>1</v>
      </c>
      <c r="F69" s="102">
        <v>15</v>
      </c>
      <c r="G69" s="102">
        <v>1</v>
      </c>
      <c r="H69" s="102">
        <v>1</v>
      </c>
      <c r="I69" s="102" t="s">
        <v>707</v>
      </c>
      <c r="J69" s="102">
        <v>16</v>
      </c>
      <c r="K69" s="102">
        <v>12</v>
      </c>
      <c r="L69" s="173">
        <f t="shared" ref="L69:M74" si="14">SUM(B69,D69,F69,H69,J69)</f>
        <v>45</v>
      </c>
      <c r="M69" s="168">
        <f t="shared" si="14"/>
        <v>15</v>
      </c>
    </row>
    <row r="70" spans="1:13" x14ac:dyDescent="0.2">
      <c r="A70" s="533" t="s">
        <v>96</v>
      </c>
      <c r="B70" s="102">
        <v>3</v>
      </c>
      <c r="C70" s="102" t="s">
        <v>707</v>
      </c>
      <c r="D70" s="102">
        <v>7</v>
      </c>
      <c r="E70" s="102">
        <v>2</v>
      </c>
      <c r="F70" s="102">
        <v>12</v>
      </c>
      <c r="G70" s="102">
        <v>3</v>
      </c>
      <c r="H70" s="102">
        <v>4</v>
      </c>
      <c r="I70" s="102">
        <v>1</v>
      </c>
      <c r="J70" s="102">
        <v>13</v>
      </c>
      <c r="K70" s="102">
        <v>6</v>
      </c>
      <c r="L70" s="173">
        <f t="shared" si="14"/>
        <v>39</v>
      </c>
      <c r="M70" s="168">
        <f t="shared" si="14"/>
        <v>12</v>
      </c>
    </row>
    <row r="71" spans="1:13" x14ac:dyDescent="0.2">
      <c r="A71" s="533" t="s">
        <v>97</v>
      </c>
      <c r="B71" s="102">
        <v>1</v>
      </c>
      <c r="C71" s="102" t="s">
        <v>707</v>
      </c>
      <c r="D71" s="102">
        <v>7</v>
      </c>
      <c r="E71" s="102" t="s">
        <v>707</v>
      </c>
      <c r="F71" s="102">
        <v>6</v>
      </c>
      <c r="G71" s="102">
        <v>4</v>
      </c>
      <c r="H71" s="102">
        <v>2</v>
      </c>
      <c r="I71" s="102" t="s">
        <v>707</v>
      </c>
      <c r="J71" s="102">
        <v>1</v>
      </c>
      <c r="K71" s="102" t="s">
        <v>707</v>
      </c>
      <c r="L71" s="173">
        <f t="shared" si="14"/>
        <v>17</v>
      </c>
      <c r="M71" s="168">
        <f t="shared" si="14"/>
        <v>4</v>
      </c>
    </row>
    <row r="72" spans="1:13" x14ac:dyDescent="0.2">
      <c r="A72" s="533" t="s">
        <v>470</v>
      </c>
      <c r="B72" s="102" t="s">
        <v>707</v>
      </c>
      <c r="C72" s="102" t="s">
        <v>707</v>
      </c>
      <c r="D72" s="102">
        <v>9</v>
      </c>
      <c r="E72" s="102">
        <v>1</v>
      </c>
      <c r="F72" s="102">
        <v>16</v>
      </c>
      <c r="G72" s="102">
        <v>3</v>
      </c>
      <c r="H72" s="102">
        <v>4</v>
      </c>
      <c r="I72" s="102">
        <v>3</v>
      </c>
      <c r="J72" s="102">
        <v>1</v>
      </c>
      <c r="K72" s="102" t="s">
        <v>707</v>
      </c>
      <c r="L72" s="173">
        <f t="shared" si="14"/>
        <v>30</v>
      </c>
      <c r="M72" s="168">
        <f t="shared" si="14"/>
        <v>7</v>
      </c>
    </row>
    <row r="73" spans="1:13" x14ac:dyDescent="0.2">
      <c r="A73" s="535" t="s">
        <v>471</v>
      </c>
      <c r="B73" s="102" t="s">
        <v>707</v>
      </c>
      <c r="C73" s="102" t="s">
        <v>707</v>
      </c>
      <c r="D73" s="102" t="s">
        <v>707</v>
      </c>
      <c r="E73" s="102" t="s">
        <v>707</v>
      </c>
      <c r="F73" s="102" t="s">
        <v>707</v>
      </c>
      <c r="G73" s="102" t="s">
        <v>707</v>
      </c>
      <c r="H73" s="102" t="s">
        <v>707</v>
      </c>
      <c r="I73" s="102" t="s">
        <v>707</v>
      </c>
      <c r="J73" s="102" t="s">
        <v>707</v>
      </c>
      <c r="K73" s="102" t="s">
        <v>707</v>
      </c>
      <c r="L73" s="173">
        <f t="shared" si="14"/>
        <v>0</v>
      </c>
      <c r="M73" s="168">
        <f t="shared" si="14"/>
        <v>0</v>
      </c>
    </row>
    <row r="74" spans="1:13" x14ac:dyDescent="0.2">
      <c r="A74" s="538" t="s">
        <v>4</v>
      </c>
      <c r="B74" s="173">
        <f t="shared" ref="B74:K74" si="15">SUM(B69:B73)</f>
        <v>7</v>
      </c>
      <c r="C74" s="173">
        <f t="shared" si="15"/>
        <v>1</v>
      </c>
      <c r="D74" s="173">
        <f t="shared" si="15"/>
        <v>33</v>
      </c>
      <c r="E74" s="173">
        <f t="shared" si="15"/>
        <v>4</v>
      </c>
      <c r="F74" s="173">
        <f t="shared" si="15"/>
        <v>49</v>
      </c>
      <c r="G74" s="173">
        <f t="shared" si="15"/>
        <v>11</v>
      </c>
      <c r="H74" s="173">
        <f t="shared" si="15"/>
        <v>11</v>
      </c>
      <c r="I74" s="173">
        <f t="shared" si="15"/>
        <v>4</v>
      </c>
      <c r="J74" s="173">
        <f t="shared" si="15"/>
        <v>31</v>
      </c>
      <c r="K74" s="173">
        <f t="shared" si="15"/>
        <v>18</v>
      </c>
      <c r="L74" s="173">
        <f t="shared" si="14"/>
        <v>131</v>
      </c>
      <c r="M74" s="168">
        <f t="shared" si="14"/>
        <v>38</v>
      </c>
    </row>
    <row r="75" spans="1:13" ht="25.5" x14ac:dyDescent="0.25">
      <c r="A75" s="537" t="s">
        <v>709</v>
      </c>
      <c r="B75" s="695"/>
      <c r="C75" s="696"/>
      <c r="D75" s="696"/>
      <c r="E75" s="696"/>
      <c r="F75" s="696"/>
      <c r="G75" s="696"/>
      <c r="H75" s="696"/>
      <c r="I75" s="696"/>
      <c r="J75" s="696"/>
      <c r="K75" s="696"/>
      <c r="L75" s="696"/>
      <c r="M75" s="697"/>
    </row>
    <row r="76" spans="1:13" x14ac:dyDescent="0.25">
      <c r="A76" s="536"/>
      <c r="B76" s="698" t="s">
        <v>35</v>
      </c>
      <c r="C76" s="698"/>
      <c r="D76" s="698" t="s">
        <v>36</v>
      </c>
      <c r="E76" s="698"/>
      <c r="F76" s="698" t="s">
        <v>38</v>
      </c>
      <c r="G76" s="698"/>
      <c r="H76" s="698" t="s">
        <v>37</v>
      </c>
      <c r="I76" s="698"/>
      <c r="J76" s="698" t="s">
        <v>4</v>
      </c>
      <c r="K76" s="698" t="s">
        <v>26</v>
      </c>
      <c r="L76" s="698"/>
      <c r="M76" s="699"/>
    </row>
    <row r="77" spans="1:13" ht="25.5" x14ac:dyDescent="0.25">
      <c r="A77" s="533" t="s">
        <v>33</v>
      </c>
      <c r="B77" s="514" t="s">
        <v>4</v>
      </c>
      <c r="C77" s="514" t="s">
        <v>26</v>
      </c>
      <c r="D77" s="514" t="s">
        <v>4</v>
      </c>
      <c r="E77" s="514" t="s">
        <v>26</v>
      </c>
      <c r="F77" s="514" t="s">
        <v>4</v>
      </c>
      <c r="G77" s="514" t="s">
        <v>26</v>
      </c>
      <c r="H77" s="514" t="s">
        <v>4</v>
      </c>
      <c r="I77" s="514" t="s">
        <v>26</v>
      </c>
      <c r="J77" s="698"/>
      <c r="K77" s="698"/>
      <c r="L77" s="698"/>
      <c r="M77" s="700"/>
    </row>
    <row r="78" spans="1:13" x14ac:dyDescent="0.2">
      <c r="A78" s="533" t="s">
        <v>34</v>
      </c>
      <c r="B78" s="102" t="s">
        <v>707</v>
      </c>
      <c r="C78" s="102" t="s">
        <v>707</v>
      </c>
      <c r="D78" s="102" t="s">
        <v>707</v>
      </c>
      <c r="E78" s="102" t="s">
        <v>707</v>
      </c>
      <c r="F78" s="102">
        <v>1</v>
      </c>
      <c r="G78" s="102" t="s">
        <v>707</v>
      </c>
      <c r="H78" s="102" t="s">
        <v>707</v>
      </c>
      <c r="I78" s="102" t="s">
        <v>707</v>
      </c>
      <c r="J78" s="102">
        <v>14</v>
      </c>
      <c r="K78" s="102">
        <v>6</v>
      </c>
      <c r="L78" s="173">
        <f t="shared" ref="L78:M83" si="16">SUM(B78,D78,F78,H78,J78)</f>
        <v>15</v>
      </c>
      <c r="M78" s="168">
        <f t="shared" si="16"/>
        <v>6</v>
      </c>
    </row>
    <row r="79" spans="1:13" x14ac:dyDescent="0.2">
      <c r="A79" s="533" t="s">
        <v>96</v>
      </c>
      <c r="B79" s="102" t="s">
        <v>707</v>
      </c>
      <c r="C79" s="102" t="s">
        <v>707</v>
      </c>
      <c r="D79" s="102" t="s">
        <v>707</v>
      </c>
      <c r="E79" s="102" t="s">
        <v>707</v>
      </c>
      <c r="F79" s="102" t="s">
        <v>707</v>
      </c>
      <c r="G79" s="102" t="s">
        <v>707</v>
      </c>
      <c r="H79" s="102" t="s">
        <v>707</v>
      </c>
      <c r="I79" s="102" t="s">
        <v>707</v>
      </c>
      <c r="J79" s="102">
        <v>8</v>
      </c>
      <c r="K79" s="102">
        <v>5</v>
      </c>
      <c r="L79" s="173">
        <f t="shared" si="16"/>
        <v>8</v>
      </c>
      <c r="M79" s="168">
        <f t="shared" si="16"/>
        <v>5</v>
      </c>
    </row>
    <row r="80" spans="1:13" x14ac:dyDescent="0.2">
      <c r="A80" s="533" t="s">
        <v>97</v>
      </c>
      <c r="B80" s="102" t="s">
        <v>707</v>
      </c>
      <c r="C80" s="102" t="s">
        <v>707</v>
      </c>
      <c r="D80" s="102" t="s">
        <v>707</v>
      </c>
      <c r="E80" s="102" t="s">
        <v>707</v>
      </c>
      <c r="F80" s="102" t="s">
        <v>707</v>
      </c>
      <c r="G80" s="102" t="s">
        <v>707</v>
      </c>
      <c r="H80" s="102" t="s">
        <v>707</v>
      </c>
      <c r="I80" s="102" t="s">
        <v>707</v>
      </c>
      <c r="J80" s="102" t="s">
        <v>707</v>
      </c>
      <c r="K80" s="102" t="s">
        <v>707</v>
      </c>
      <c r="L80" s="173">
        <f t="shared" si="16"/>
        <v>0</v>
      </c>
      <c r="M80" s="168">
        <f t="shared" si="16"/>
        <v>0</v>
      </c>
    </row>
    <row r="81" spans="1:13" x14ac:dyDescent="0.2">
      <c r="A81" s="533" t="s">
        <v>470</v>
      </c>
      <c r="B81" s="102" t="s">
        <v>707</v>
      </c>
      <c r="C81" s="102" t="s">
        <v>707</v>
      </c>
      <c r="D81" s="102" t="s">
        <v>707</v>
      </c>
      <c r="E81" s="102" t="s">
        <v>707</v>
      </c>
      <c r="F81" s="102" t="s">
        <v>707</v>
      </c>
      <c r="G81" s="102" t="s">
        <v>707</v>
      </c>
      <c r="H81" s="102" t="s">
        <v>707</v>
      </c>
      <c r="I81" s="102" t="s">
        <v>707</v>
      </c>
      <c r="J81" s="102">
        <v>1</v>
      </c>
      <c r="K81" s="102" t="s">
        <v>707</v>
      </c>
      <c r="L81" s="173">
        <f t="shared" si="16"/>
        <v>1</v>
      </c>
      <c r="M81" s="168">
        <f t="shared" si="16"/>
        <v>0</v>
      </c>
    </row>
    <row r="82" spans="1:13" x14ac:dyDescent="0.2">
      <c r="A82" s="535" t="s">
        <v>471</v>
      </c>
      <c r="B82" s="102" t="s">
        <v>707</v>
      </c>
      <c r="C82" s="102" t="s">
        <v>707</v>
      </c>
      <c r="D82" s="102" t="s">
        <v>707</v>
      </c>
      <c r="E82" s="102" t="s">
        <v>707</v>
      </c>
      <c r="F82" s="102" t="s">
        <v>707</v>
      </c>
      <c r="G82" s="102" t="s">
        <v>707</v>
      </c>
      <c r="H82" s="102" t="s">
        <v>707</v>
      </c>
      <c r="I82" s="102" t="s">
        <v>707</v>
      </c>
      <c r="J82" s="102" t="s">
        <v>707</v>
      </c>
      <c r="K82" s="102" t="s">
        <v>707</v>
      </c>
      <c r="L82" s="173">
        <f t="shared" si="16"/>
        <v>0</v>
      </c>
      <c r="M82" s="168">
        <f t="shared" si="16"/>
        <v>0</v>
      </c>
    </row>
    <row r="83" spans="1:13" ht="13.5" thickBot="1" x14ac:dyDescent="0.25">
      <c r="A83" s="538" t="s">
        <v>4</v>
      </c>
      <c r="B83" s="173">
        <f t="shared" ref="B83:K83" si="17">SUM(B78:B82)</f>
        <v>0</v>
      </c>
      <c r="C83" s="173">
        <f t="shared" si="17"/>
        <v>0</v>
      </c>
      <c r="D83" s="173">
        <f t="shared" si="17"/>
        <v>0</v>
      </c>
      <c r="E83" s="173">
        <f t="shared" si="17"/>
        <v>0</v>
      </c>
      <c r="F83" s="173">
        <f t="shared" si="17"/>
        <v>1</v>
      </c>
      <c r="G83" s="173">
        <f t="shared" si="17"/>
        <v>0</v>
      </c>
      <c r="H83" s="173">
        <f t="shared" si="17"/>
        <v>0</v>
      </c>
      <c r="I83" s="173">
        <f t="shared" si="17"/>
        <v>0</v>
      </c>
      <c r="J83" s="173">
        <f t="shared" si="17"/>
        <v>23</v>
      </c>
      <c r="K83" s="173">
        <f t="shared" si="17"/>
        <v>11</v>
      </c>
      <c r="L83" s="173">
        <f t="shared" si="16"/>
        <v>24</v>
      </c>
      <c r="M83" s="168">
        <f t="shared" si="16"/>
        <v>11</v>
      </c>
    </row>
    <row r="84" spans="1:13" ht="13.5" thickBot="1" x14ac:dyDescent="0.25">
      <c r="A84" s="540" t="s">
        <v>100</v>
      </c>
      <c r="B84" s="174">
        <f>SUM(B2,B11,B20,B29,B38,B47,B56,B65,B74)</f>
        <v>44</v>
      </c>
      <c r="C84" s="174">
        <f t="shared" ref="C84:H84" si="18">SUM(C2,C11,C20,C29,C38,C47,C56,C65,C74)</f>
        <v>8</v>
      </c>
      <c r="D84" s="174">
        <f t="shared" si="18"/>
        <v>129</v>
      </c>
      <c r="E84" s="174">
        <f t="shared" si="18"/>
        <v>37</v>
      </c>
      <c r="F84" s="174">
        <v>233</v>
      </c>
      <c r="G84" s="174">
        <f t="shared" si="18"/>
        <v>85</v>
      </c>
      <c r="H84" s="174">
        <f t="shared" si="18"/>
        <v>148</v>
      </c>
      <c r="I84" s="174">
        <f>SUM(I2,I11,I20,I29,I38,I47,I56,I65,I74)</f>
        <v>68</v>
      </c>
      <c r="J84" s="174">
        <v>125</v>
      </c>
      <c r="K84" s="174">
        <v>63</v>
      </c>
      <c r="L84" s="174">
        <v>679</v>
      </c>
      <c r="M84" s="174">
        <v>261</v>
      </c>
    </row>
    <row r="85" spans="1:13" ht="25.5" x14ac:dyDescent="0.25">
      <c r="A85" s="537" t="s">
        <v>701</v>
      </c>
      <c r="B85" s="695"/>
      <c r="C85" s="696"/>
      <c r="D85" s="696"/>
      <c r="E85" s="696"/>
      <c r="F85" s="696"/>
      <c r="G85" s="696"/>
      <c r="H85" s="696"/>
      <c r="I85" s="696"/>
      <c r="J85" s="696"/>
      <c r="K85" s="696"/>
      <c r="L85" s="696"/>
      <c r="M85" s="697"/>
    </row>
    <row r="86" spans="1:13" x14ac:dyDescent="0.25">
      <c r="A86" s="536"/>
      <c r="B86" s="698" t="s">
        <v>35</v>
      </c>
      <c r="C86" s="698"/>
      <c r="D86" s="698" t="s">
        <v>36</v>
      </c>
      <c r="E86" s="698"/>
      <c r="F86" s="698" t="s">
        <v>38</v>
      </c>
      <c r="G86" s="698"/>
      <c r="H86" s="698" t="s">
        <v>37</v>
      </c>
      <c r="I86" s="698"/>
      <c r="J86" s="698" t="s">
        <v>4</v>
      </c>
      <c r="K86" s="698" t="s">
        <v>26</v>
      </c>
      <c r="L86" s="698"/>
      <c r="M86" s="699"/>
    </row>
    <row r="87" spans="1:13" ht="25.5" x14ac:dyDescent="0.25">
      <c r="A87" s="533" t="s">
        <v>33</v>
      </c>
      <c r="B87" s="562" t="s">
        <v>4</v>
      </c>
      <c r="C87" s="562" t="s">
        <v>26</v>
      </c>
      <c r="D87" s="562" t="s">
        <v>4</v>
      </c>
      <c r="E87" s="562" t="s">
        <v>26</v>
      </c>
      <c r="F87" s="562" t="s">
        <v>4</v>
      </c>
      <c r="G87" s="562" t="s">
        <v>26</v>
      </c>
      <c r="H87" s="562" t="s">
        <v>4</v>
      </c>
      <c r="I87" s="562" t="s">
        <v>26</v>
      </c>
      <c r="J87" s="698"/>
      <c r="K87" s="698"/>
      <c r="L87" s="698"/>
      <c r="M87" s="700"/>
    </row>
    <row r="88" spans="1:13" x14ac:dyDescent="0.2">
      <c r="A88" s="533" t="s">
        <v>34</v>
      </c>
      <c r="B88" s="102">
        <f>SUM(B6,B15,B24,B33,B42,B51,B60,B69,B78)</f>
        <v>19</v>
      </c>
      <c r="C88" s="102">
        <f>SUM(C6,C15,C24,C33,C42,C51,C60,C69,C78)</f>
        <v>2</v>
      </c>
      <c r="D88" s="102">
        <f t="shared" ref="D88:K88" si="19">SUM(D6,D15,D24,D33,D42,D51,D60,D69,D78)</f>
        <v>32</v>
      </c>
      <c r="E88" s="102">
        <f t="shared" si="19"/>
        <v>9</v>
      </c>
      <c r="F88" s="102">
        <f t="shared" si="19"/>
        <v>44</v>
      </c>
      <c r="G88" s="102">
        <f t="shared" si="19"/>
        <v>8</v>
      </c>
      <c r="H88" s="102">
        <f t="shared" si="19"/>
        <v>32</v>
      </c>
      <c r="I88" s="102">
        <f t="shared" si="19"/>
        <v>15</v>
      </c>
      <c r="J88" s="102">
        <f t="shared" si="19"/>
        <v>71</v>
      </c>
      <c r="K88" s="102">
        <f t="shared" si="19"/>
        <v>35</v>
      </c>
      <c r="L88" s="173">
        <f>SUM(B88,D88,F88,H88,J88)</f>
        <v>198</v>
      </c>
      <c r="M88" s="168">
        <f>SUM(C88,E88,G88,I88,K88)</f>
        <v>69</v>
      </c>
    </row>
    <row r="89" spans="1:13" x14ac:dyDescent="0.2">
      <c r="A89" s="533" t="s">
        <v>96</v>
      </c>
      <c r="B89" s="102">
        <f t="shared" ref="B89:K92" si="20">SUM(B7,B16,B25,B34,B43,B52,B61,B70,B79)</f>
        <v>9</v>
      </c>
      <c r="C89" s="102">
        <f t="shared" si="20"/>
        <v>3</v>
      </c>
      <c r="D89" s="102">
        <f t="shared" si="20"/>
        <v>26</v>
      </c>
      <c r="E89" s="102">
        <f t="shared" si="20"/>
        <v>4</v>
      </c>
      <c r="F89" s="102">
        <f t="shared" si="20"/>
        <v>54</v>
      </c>
      <c r="G89" s="102">
        <f t="shared" si="20"/>
        <v>21</v>
      </c>
      <c r="H89" s="102">
        <f t="shared" si="20"/>
        <v>29</v>
      </c>
      <c r="I89" s="102">
        <f t="shared" si="20"/>
        <v>12</v>
      </c>
      <c r="J89" s="102">
        <f t="shared" si="20"/>
        <v>37</v>
      </c>
      <c r="K89" s="102">
        <f t="shared" si="20"/>
        <v>18</v>
      </c>
      <c r="L89" s="173">
        <f t="shared" ref="L89:L93" si="21">SUM(B89,D89,F89,H89,J89)</f>
        <v>155</v>
      </c>
      <c r="M89" s="168">
        <f t="shared" ref="M89:M93" si="22">SUM(C89,E89,G89,I89,K89)</f>
        <v>58</v>
      </c>
    </row>
    <row r="90" spans="1:13" x14ac:dyDescent="0.2">
      <c r="A90" s="533" t="s">
        <v>97</v>
      </c>
      <c r="B90" s="102">
        <f t="shared" si="20"/>
        <v>1</v>
      </c>
      <c r="C90" s="102">
        <f t="shared" si="20"/>
        <v>0</v>
      </c>
      <c r="D90" s="102">
        <f t="shared" si="20"/>
        <v>11</v>
      </c>
      <c r="E90" s="102">
        <f t="shared" si="20"/>
        <v>1</v>
      </c>
      <c r="F90" s="102">
        <f t="shared" si="20"/>
        <v>21</v>
      </c>
      <c r="G90" s="102">
        <f t="shared" si="20"/>
        <v>9</v>
      </c>
      <c r="H90" s="102">
        <f t="shared" si="20"/>
        <v>13</v>
      </c>
      <c r="I90" s="102">
        <f t="shared" si="20"/>
        <v>5</v>
      </c>
      <c r="J90" s="102">
        <f t="shared" si="20"/>
        <v>3</v>
      </c>
      <c r="K90" s="102">
        <f t="shared" si="20"/>
        <v>2</v>
      </c>
      <c r="L90" s="173">
        <f t="shared" si="21"/>
        <v>49</v>
      </c>
      <c r="M90" s="168">
        <f t="shared" si="22"/>
        <v>17</v>
      </c>
    </row>
    <row r="91" spans="1:13" x14ac:dyDescent="0.2">
      <c r="A91" s="533" t="s">
        <v>470</v>
      </c>
      <c r="B91" s="102">
        <f t="shared" si="20"/>
        <v>15</v>
      </c>
      <c r="C91" s="102">
        <f t="shared" si="20"/>
        <v>3</v>
      </c>
      <c r="D91" s="102">
        <f t="shared" si="20"/>
        <v>60</v>
      </c>
      <c r="E91" s="102">
        <f t="shared" si="20"/>
        <v>23</v>
      </c>
      <c r="F91" s="102">
        <f t="shared" si="20"/>
        <v>114</v>
      </c>
      <c r="G91" s="102">
        <f t="shared" si="20"/>
        <v>47</v>
      </c>
      <c r="H91" s="102">
        <f t="shared" si="20"/>
        <v>74</v>
      </c>
      <c r="I91" s="102">
        <f t="shared" si="20"/>
        <v>36</v>
      </c>
      <c r="J91" s="102">
        <f t="shared" si="20"/>
        <v>14</v>
      </c>
      <c r="K91" s="102">
        <f t="shared" si="20"/>
        <v>8</v>
      </c>
      <c r="L91" s="173">
        <f t="shared" si="21"/>
        <v>277</v>
      </c>
      <c r="M91" s="168">
        <f t="shared" si="22"/>
        <v>117</v>
      </c>
    </row>
    <row r="92" spans="1:13" x14ac:dyDescent="0.2">
      <c r="A92" s="535" t="s">
        <v>471</v>
      </c>
      <c r="B92" s="102">
        <f t="shared" si="20"/>
        <v>0</v>
      </c>
      <c r="C92" s="102">
        <f t="shared" si="20"/>
        <v>0</v>
      </c>
      <c r="D92" s="102">
        <f t="shared" si="20"/>
        <v>0</v>
      </c>
      <c r="E92" s="102">
        <f t="shared" si="20"/>
        <v>0</v>
      </c>
      <c r="F92" s="102">
        <f t="shared" si="20"/>
        <v>0</v>
      </c>
      <c r="G92" s="102">
        <f t="shared" si="20"/>
        <v>0</v>
      </c>
      <c r="H92" s="102">
        <f t="shared" si="20"/>
        <v>0</v>
      </c>
      <c r="I92" s="102">
        <f t="shared" si="20"/>
        <v>0</v>
      </c>
      <c r="J92" s="102">
        <f t="shared" si="20"/>
        <v>0</v>
      </c>
      <c r="K92" s="102">
        <f t="shared" si="20"/>
        <v>0</v>
      </c>
      <c r="L92" s="173">
        <f t="shared" si="21"/>
        <v>0</v>
      </c>
      <c r="M92" s="168">
        <f t="shared" si="22"/>
        <v>0</v>
      </c>
    </row>
    <row r="93" spans="1:13" ht="13.5" thickBot="1" x14ac:dyDescent="0.25">
      <c r="A93" s="538" t="s">
        <v>4</v>
      </c>
      <c r="B93" s="173">
        <f t="shared" ref="B93:K93" si="23">SUM(B88:B92)</f>
        <v>44</v>
      </c>
      <c r="C93" s="173">
        <f t="shared" si="23"/>
        <v>8</v>
      </c>
      <c r="D93" s="173">
        <f t="shared" si="23"/>
        <v>129</v>
      </c>
      <c r="E93" s="173">
        <f t="shared" si="23"/>
        <v>37</v>
      </c>
      <c r="F93" s="173">
        <f t="shared" si="23"/>
        <v>233</v>
      </c>
      <c r="G93" s="173">
        <f t="shared" si="23"/>
        <v>85</v>
      </c>
      <c r="H93" s="173">
        <f t="shared" si="23"/>
        <v>148</v>
      </c>
      <c r="I93" s="173">
        <f t="shared" si="23"/>
        <v>68</v>
      </c>
      <c r="J93" s="173">
        <f t="shared" si="23"/>
        <v>125</v>
      </c>
      <c r="K93" s="173">
        <f t="shared" si="23"/>
        <v>63</v>
      </c>
      <c r="L93" s="173">
        <f t="shared" si="21"/>
        <v>679</v>
      </c>
      <c r="M93" s="168">
        <f t="shared" si="22"/>
        <v>261</v>
      </c>
    </row>
    <row r="94" spans="1:13" ht="13.5" thickBot="1" x14ac:dyDescent="0.25">
      <c r="A94" s="540" t="s">
        <v>100</v>
      </c>
      <c r="B94" s="174">
        <f>SUM(B12,B21,B30,B39,B48,B57,B66,B75,B84)</f>
        <v>44</v>
      </c>
      <c r="C94" s="174">
        <f>SUM(C12,C21,C30,C39,C48,C57,C66,C75,C84)</f>
        <v>8</v>
      </c>
      <c r="D94" s="174">
        <f>SUM(D12,D21,D30,D39,D48,D57,D66,D75,D84)</f>
        <v>129</v>
      </c>
      <c r="E94" s="174">
        <f>SUM(E12,E21,E30,E39,E48,E57,E66,E75,E84)</f>
        <v>37</v>
      </c>
      <c r="F94" s="174">
        <v>233</v>
      </c>
      <c r="G94" s="174">
        <f>SUM(G12,G21,G30,G39,G48,G57,G66,G75,G84)</f>
        <v>85</v>
      </c>
      <c r="H94" s="174">
        <f>SUM(H12,H21,H30,H39,H48,H57,H66,H75,H84)</f>
        <v>148</v>
      </c>
      <c r="I94" s="174">
        <f>SUM(I12,I21,I30,I39,I48,I57,I66,I75,I84)</f>
        <v>68</v>
      </c>
      <c r="J94" s="174">
        <v>125</v>
      </c>
      <c r="K94" s="174">
        <v>63</v>
      </c>
      <c r="L94" s="174">
        <v>679</v>
      </c>
      <c r="M94" s="174">
        <v>261</v>
      </c>
    </row>
    <row r="95" spans="1:13" x14ac:dyDescent="0.25">
      <c r="A95" s="523"/>
    </row>
    <row r="96" spans="1:13" x14ac:dyDescent="0.25">
      <c r="A96" s="523"/>
    </row>
    <row r="97" spans="1:13" x14ac:dyDescent="0.25">
      <c r="A97" s="523"/>
    </row>
    <row r="98" spans="1:13" x14ac:dyDescent="0.25">
      <c r="A98" s="523"/>
    </row>
    <row r="99" spans="1:13" x14ac:dyDescent="0.25">
      <c r="B99" s="541"/>
      <c r="C99" s="541"/>
      <c r="D99" s="541"/>
      <c r="E99" s="541"/>
      <c r="F99" s="541"/>
      <c r="G99" s="541"/>
      <c r="H99" s="541"/>
      <c r="I99" s="541"/>
      <c r="J99" s="541"/>
      <c r="K99" s="541"/>
      <c r="L99" s="541"/>
      <c r="M99" s="541"/>
    </row>
    <row r="100" spans="1:13" x14ac:dyDescent="0.25">
      <c r="B100" s="541"/>
      <c r="C100" s="541"/>
      <c r="D100" s="541"/>
      <c r="E100" s="541"/>
      <c r="F100" s="541"/>
      <c r="G100" s="541"/>
      <c r="H100" s="541"/>
      <c r="I100" s="541"/>
      <c r="J100" s="541"/>
      <c r="K100" s="541"/>
      <c r="L100" s="541"/>
      <c r="M100" s="541"/>
    </row>
    <row r="101" spans="1:13" x14ac:dyDescent="0.25">
      <c r="A101" s="523" t="s">
        <v>39</v>
      </c>
    </row>
    <row r="102" spans="1:13" x14ac:dyDescent="0.25">
      <c r="A102" s="701" t="s">
        <v>153</v>
      </c>
      <c r="B102" s="701"/>
      <c r="C102" s="701"/>
      <c r="D102" s="701"/>
      <c r="E102" s="701"/>
      <c r="F102" s="701"/>
      <c r="G102" s="701"/>
      <c r="H102" s="701"/>
      <c r="I102" s="701"/>
      <c r="J102" s="701"/>
      <c r="K102" s="701"/>
      <c r="L102" s="701"/>
      <c r="M102" s="701"/>
    </row>
    <row r="103" spans="1:13" x14ac:dyDescent="0.25">
      <c r="A103" s="702" t="s">
        <v>534</v>
      </c>
      <c r="B103" s="702"/>
      <c r="C103" s="702"/>
      <c r="D103" s="702"/>
      <c r="E103" s="702"/>
      <c r="F103" s="702"/>
      <c r="G103" s="702"/>
      <c r="H103" s="702"/>
      <c r="I103" s="702"/>
      <c r="J103" s="702"/>
      <c r="K103" s="702"/>
      <c r="L103" s="702"/>
      <c r="M103" s="702"/>
    </row>
  </sheetData>
  <mergeCells count="95">
    <mergeCell ref="B48:M48"/>
    <mergeCell ref="B49:C49"/>
    <mergeCell ref="D49:E49"/>
    <mergeCell ref="F49:G49"/>
    <mergeCell ref="H49:I49"/>
    <mergeCell ref="J49:J50"/>
    <mergeCell ref="K49:K50"/>
    <mergeCell ref="L49:L50"/>
    <mergeCell ref="M49:M50"/>
    <mergeCell ref="M58:M59"/>
    <mergeCell ref="B66:M66"/>
    <mergeCell ref="B67:C67"/>
    <mergeCell ref="D67:E67"/>
    <mergeCell ref="F67:G67"/>
    <mergeCell ref="H67:I67"/>
    <mergeCell ref="J67:J68"/>
    <mergeCell ref="K67:K68"/>
    <mergeCell ref="L67:L68"/>
    <mergeCell ref="M67:M68"/>
    <mergeCell ref="F58:G58"/>
    <mergeCell ref="H58:I58"/>
    <mergeCell ref="J58:J59"/>
    <mergeCell ref="K58:K59"/>
    <mergeCell ref="L58:L59"/>
    <mergeCell ref="J76:J77"/>
    <mergeCell ref="K76:K77"/>
    <mergeCell ref="L76:L77"/>
    <mergeCell ref="M76:M77"/>
    <mergeCell ref="B39:M39"/>
    <mergeCell ref="B40:C40"/>
    <mergeCell ref="D40:E40"/>
    <mergeCell ref="F40:G40"/>
    <mergeCell ref="H40:I40"/>
    <mergeCell ref="J40:J41"/>
    <mergeCell ref="K40:K41"/>
    <mergeCell ref="L40:L41"/>
    <mergeCell ref="M40:M41"/>
    <mergeCell ref="B57:M57"/>
    <mergeCell ref="B58:C58"/>
    <mergeCell ref="D58:E58"/>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D13:E13"/>
    <mergeCell ref="L22:L23"/>
    <mergeCell ref="B22:C22"/>
    <mergeCell ref="D22:E22"/>
    <mergeCell ref="F22:G22"/>
    <mergeCell ref="H22:I22"/>
    <mergeCell ref="J22:J23"/>
    <mergeCell ref="K22:K23"/>
    <mergeCell ref="B4:C4"/>
    <mergeCell ref="D4:E4"/>
    <mergeCell ref="F4:G4"/>
    <mergeCell ref="H4:I4"/>
    <mergeCell ref="J4:J5"/>
    <mergeCell ref="A102:M102"/>
    <mergeCell ref="A103:M103"/>
    <mergeCell ref="B30:M30"/>
    <mergeCell ref="B31:C31"/>
    <mergeCell ref="D31:E31"/>
    <mergeCell ref="F31:G31"/>
    <mergeCell ref="H31:I31"/>
    <mergeCell ref="J31:J32"/>
    <mergeCell ref="K31:K32"/>
    <mergeCell ref="L31:L32"/>
    <mergeCell ref="M31:M32"/>
    <mergeCell ref="B75:M75"/>
    <mergeCell ref="B76:C76"/>
    <mergeCell ref="D76:E76"/>
    <mergeCell ref="F76:G76"/>
    <mergeCell ref="H76:I76"/>
    <mergeCell ref="B85:M85"/>
    <mergeCell ref="B86:C86"/>
    <mergeCell ref="D86:E86"/>
    <mergeCell ref="F86:G86"/>
    <mergeCell ref="H86:I86"/>
    <mergeCell ref="J86:J87"/>
    <mergeCell ref="K86:K87"/>
    <mergeCell ref="L86:L87"/>
    <mergeCell ref="M86:M87"/>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5"/>
  <sheetViews>
    <sheetView workbookViewId="0">
      <selection activeCell="Q24" sqref="Q2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53"/>
    <col min="15" max="16384" width="9.140625" style="1"/>
  </cols>
  <sheetData>
    <row r="1" spans="1:14" ht="42.75" customHeight="1" thickBot="1" x14ac:dyDescent="0.3">
      <c r="A1" s="663" t="s">
        <v>455</v>
      </c>
      <c r="B1" s="664"/>
      <c r="C1" s="664"/>
      <c r="D1" s="664"/>
      <c r="E1" s="664"/>
      <c r="F1" s="664"/>
      <c r="G1" s="664"/>
      <c r="H1" s="664"/>
      <c r="I1" s="665"/>
      <c r="J1" s="666"/>
    </row>
    <row r="2" spans="1:14" s="5" customFormat="1" ht="21.75" customHeight="1" x14ac:dyDescent="0.2">
      <c r="A2" s="711" t="s">
        <v>645</v>
      </c>
      <c r="B2" s="713" t="s">
        <v>456</v>
      </c>
      <c r="C2" s="713" t="s">
        <v>457</v>
      </c>
      <c r="D2" s="715" t="s">
        <v>458</v>
      </c>
      <c r="E2" s="715" t="s">
        <v>459</v>
      </c>
      <c r="F2" s="715" t="s">
        <v>569</v>
      </c>
      <c r="G2" s="715" t="s">
        <v>460</v>
      </c>
      <c r="H2" s="715" t="s">
        <v>713</v>
      </c>
      <c r="I2" s="715" t="s">
        <v>586</v>
      </c>
      <c r="J2" s="708" t="s">
        <v>570</v>
      </c>
    </row>
    <row r="3" spans="1:14" s="5" customFormat="1" ht="26.25" customHeight="1" thickBot="1" x14ac:dyDescent="0.25">
      <c r="A3" s="712"/>
      <c r="B3" s="714"/>
      <c r="C3" s="714"/>
      <c r="D3" s="716"/>
      <c r="E3" s="716"/>
      <c r="F3" s="716"/>
      <c r="G3" s="716"/>
      <c r="H3" s="716"/>
      <c r="I3" s="716"/>
      <c r="J3" s="709"/>
    </row>
    <row r="4" spans="1:14" ht="26.25" customHeight="1" x14ac:dyDescent="0.2">
      <c r="A4" s="222" t="s">
        <v>716</v>
      </c>
      <c r="B4" s="293">
        <v>1</v>
      </c>
      <c r="C4" s="293">
        <v>4</v>
      </c>
      <c r="D4" s="293">
        <v>23</v>
      </c>
      <c r="E4" s="293">
        <v>23</v>
      </c>
      <c r="F4" s="293">
        <v>1</v>
      </c>
      <c r="G4" s="293">
        <v>11</v>
      </c>
      <c r="H4" s="294"/>
      <c r="I4" s="300"/>
      <c r="J4" s="223">
        <f t="shared" ref="J4:J13" si="0">SUM(B4:I4)</f>
        <v>63</v>
      </c>
      <c r="K4" s="1"/>
      <c r="L4" s="1"/>
      <c r="M4" s="1"/>
      <c r="N4" s="1"/>
    </row>
    <row r="5" spans="1:14" ht="15" customHeight="1" thickBot="1" x14ac:dyDescent="0.25">
      <c r="A5" s="228" t="s">
        <v>103</v>
      </c>
      <c r="B5" s="161"/>
      <c r="C5" s="161">
        <v>1</v>
      </c>
      <c r="D5" s="161">
        <v>3</v>
      </c>
      <c r="E5" s="161">
        <v>5</v>
      </c>
      <c r="F5" s="161"/>
      <c r="G5" s="161">
        <v>1</v>
      </c>
      <c r="H5" s="295"/>
      <c r="I5" s="301"/>
      <c r="J5" s="162">
        <f t="shared" si="0"/>
        <v>10</v>
      </c>
      <c r="K5" s="1"/>
      <c r="L5" s="1"/>
      <c r="M5" s="1"/>
      <c r="N5" s="1"/>
    </row>
    <row r="6" spans="1:14" ht="15" customHeight="1" x14ac:dyDescent="0.25">
      <c r="A6" s="492" t="s">
        <v>712</v>
      </c>
      <c r="B6" s="293">
        <v>1</v>
      </c>
      <c r="C6" s="293">
        <v>4</v>
      </c>
      <c r="D6" s="293">
        <v>13</v>
      </c>
      <c r="E6" s="293">
        <v>26</v>
      </c>
      <c r="F6" s="293">
        <v>1</v>
      </c>
      <c r="G6" s="294"/>
      <c r="H6" s="300"/>
      <c r="I6" s="293">
        <v>8</v>
      </c>
      <c r="J6" s="223">
        <f t="shared" si="0"/>
        <v>53</v>
      </c>
    </row>
    <row r="7" spans="1:14" ht="15" customHeight="1" thickBot="1" x14ac:dyDescent="0.3">
      <c r="A7" s="296" t="s">
        <v>103</v>
      </c>
      <c r="B7" s="161"/>
      <c r="C7" s="161">
        <v>1</v>
      </c>
      <c r="D7" s="161">
        <v>7</v>
      </c>
      <c r="E7" s="161">
        <v>5</v>
      </c>
      <c r="F7" s="161">
        <v>1</v>
      </c>
      <c r="G7" s="295"/>
      <c r="H7" s="301"/>
      <c r="I7" s="161">
        <v>3</v>
      </c>
      <c r="J7" s="162">
        <f t="shared" si="0"/>
        <v>17</v>
      </c>
    </row>
    <row r="8" spans="1:14" ht="15" customHeight="1" x14ac:dyDescent="0.25">
      <c r="A8" s="561" t="s">
        <v>648</v>
      </c>
      <c r="B8" s="293">
        <v>1</v>
      </c>
      <c r="C8" s="293">
        <v>4</v>
      </c>
      <c r="D8" s="293">
        <v>9</v>
      </c>
      <c r="E8" s="293">
        <v>26</v>
      </c>
      <c r="F8" s="293">
        <v>1</v>
      </c>
      <c r="G8" s="294"/>
      <c r="H8" s="300"/>
      <c r="I8" s="293">
        <v>3</v>
      </c>
      <c r="J8" s="223">
        <f t="shared" si="0"/>
        <v>44</v>
      </c>
    </row>
    <row r="9" spans="1:14" ht="15" customHeight="1" thickBot="1" x14ac:dyDescent="0.3">
      <c r="A9" s="228" t="s">
        <v>103</v>
      </c>
      <c r="B9" s="161"/>
      <c r="C9" s="161">
        <v>1</v>
      </c>
      <c r="D9" s="161">
        <v>2</v>
      </c>
      <c r="E9" s="161">
        <v>9</v>
      </c>
      <c r="F9" s="161"/>
      <c r="G9" s="295"/>
      <c r="H9" s="301"/>
      <c r="I9" s="161">
        <v>1</v>
      </c>
      <c r="J9" s="162">
        <f t="shared" si="0"/>
        <v>13</v>
      </c>
    </row>
    <row r="10" spans="1:14" ht="15" customHeight="1" x14ac:dyDescent="0.25">
      <c r="A10" s="492" t="s">
        <v>649</v>
      </c>
      <c r="B10" s="293">
        <v>1</v>
      </c>
      <c r="C10" s="293">
        <v>4</v>
      </c>
      <c r="D10" s="293">
        <v>11</v>
      </c>
      <c r="E10" s="293">
        <v>50</v>
      </c>
      <c r="F10" s="293">
        <v>1</v>
      </c>
      <c r="G10" s="294"/>
      <c r="H10" s="300"/>
      <c r="I10" s="293">
        <v>23</v>
      </c>
      <c r="J10" s="223">
        <f t="shared" si="0"/>
        <v>90</v>
      </c>
    </row>
    <row r="11" spans="1:14" ht="15" customHeight="1" thickBot="1" x14ac:dyDescent="0.3">
      <c r="A11" s="296" t="s">
        <v>103</v>
      </c>
      <c r="B11" s="161"/>
      <c r="C11" s="161">
        <v>2</v>
      </c>
      <c r="D11" s="161">
        <v>1</v>
      </c>
      <c r="E11" s="161">
        <v>8</v>
      </c>
      <c r="F11" s="161"/>
      <c r="G11" s="295"/>
      <c r="H11" s="301"/>
      <c r="I11" s="161">
        <v>5</v>
      </c>
      <c r="J11" s="162">
        <f t="shared" si="0"/>
        <v>16</v>
      </c>
    </row>
    <row r="12" spans="1:14" ht="16.5" customHeight="1" x14ac:dyDescent="0.25">
      <c r="A12" s="561" t="s">
        <v>650</v>
      </c>
      <c r="B12" s="293">
        <v>1</v>
      </c>
      <c r="C12" s="293">
        <v>4</v>
      </c>
      <c r="D12" s="293">
        <v>4</v>
      </c>
      <c r="E12" s="293">
        <v>30</v>
      </c>
      <c r="F12" s="293">
        <v>1</v>
      </c>
      <c r="G12" s="294"/>
      <c r="H12" s="300"/>
      <c r="I12" s="293">
        <v>20</v>
      </c>
      <c r="J12" s="223">
        <f t="shared" si="0"/>
        <v>60</v>
      </c>
    </row>
    <row r="13" spans="1:14" ht="15" customHeight="1" thickBot="1" x14ac:dyDescent="0.3">
      <c r="A13" s="228" t="s">
        <v>103</v>
      </c>
      <c r="B13" s="161"/>
      <c r="C13" s="161">
        <v>1</v>
      </c>
      <c r="D13" s="161">
        <v>2</v>
      </c>
      <c r="E13" s="161">
        <v>8</v>
      </c>
      <c r="F13" s="161">
        <v>1</v>
      </c>
      <c r="G13" s="295"/>
      <c r="H13" s="301"/>
      <c r="I13" s="161">
        <v>2</v>
      </c>
      <c r="J13" s="162">
        <f t="shared" si="0"/>
        <v>14</v>
      </c>
    </row>
    <row r="14" spans="1:14" ht="15" customHeight="1" x14ac:dyDescent="0.25">
      <c r="A14" s="492" t="s">
        <v>651</v>
      </c>
      <c r="B14" s="293">
        <v>1</v>
      </c>
      <c r="C14" s="293">
        <v>4</v>
      </c>
      <c r="D14" s="293">
        <v>11</v>
      </c>
      <c r="E14" s="293">
        <v>16</v>
      </c>
      <c r="F14" s="293">
        <v>1</v>
      </c>
      <c r="G14" s="294"/>
      <c r="H14" s="300"/>
      <c r="I14" s="293">
        <v>3</v>
      </c>
      <c r="J14" s="223">
        <f t="shared" ref="J14:J15" si="1">SUM(B14:I14)</f>
        <v>36</v>
      </c>
    </row>
    <row r="15" spans="1:14" ht="15" customHeight="1" thickBot="1" x14ac:dyDescent="0.3">
      <c r="A15" s="296" t="s">
        <v>103</v>
      </c>
      <c r="B15" s="161"/>
      <c r="C15" s="161">
        <v>1</v>
      </c>
      <c r="D15" s="161">
        <v>6</v>
      </c>
      <c r="E15" s="161">
        <v>2</v>
      </c>
      <c r="F15" s="161"/>
      <c r="G15" s="295"/>
      <c r="H15" s="301"/>
      <c r="I15" s="161"/>
      <c r="J15" s="162">
        <f t="shared" si="1"/>
        <v>9</v>
      </c>
    </row>
    <row r="16" spans="1:14" ht="15.75" customHeight="1" x14ac:dyDescent="0.25">
      <c r="A16" s="561" t="s">
        <v>654</v>
      </c>
      <c r="B16" s="293">
        <v>1</v>
      </c>
      <c r="C16" s="293">
        <v>3</v>
      </c>
      <c r="D16" s="293">
        <v>9</v>
      </c>
      <c r="E16" s="293">
        <v>22</v>
      </c>
      <c r="F16" s="293">
        <v>1</v>
      </c>
      <c r="G16" s="294"/>
      <c r="H16" s="300"/>
      <c r="I16" s="293">
        <v>7</v>
      </c>
      <c r="J16" s="223">
        <f t="shared" ref="J16:J21" si="2">SUM(B16:I16)</f>
        <v>43</v>
      </c>
      <c r="K16" s="261"/>
    </row>
    <row r="17" spans="1:15" ht="15" customHeight="1" thickBot="1" x14ac:dyDescent="0.3">
      <c r="A17" s="228" t="s">
        <v>103</v>
      </c>
      <c r="B17" s="161">
        <v>1</v>
      </c>
      <c r="C17" s="161">
        <v>1</v>
      </c>
      <c r="D17" s="161">
        <v>2</v>
      </c>
      <c r="E17" s="161">
        <v>8</v>
      </c>
      <c r="F17" s="161">
        <v>1</v>
      </c>
      <c r="G17" s="295"/>
      <c r="H17" s="301"/>
      <c r="I17" s="161">
        <v>4</v>
      </c>
      <c r="J17" s="162">
        <f t="shared" si="2"/>
        <v>17</v>
      </c>
      <c r="O17" s="43"/>
    </row>
    <row r="18" spans="1:15" ht="15" customHeight="1" x14ac:dyDescent="0.25">
      <c r="A18" s="492" t="s">
        <v>652</v>
      </c>
      <c r="B18" s="293">
        <v>1</v>
      </c>
      <c r="C18" s="293">
        <v>3</v>
      </c>
      <c r="D18" s="293">
        <v>13</v>
      </c>
      <c r="E18" s="293">
        <v>15</v>
      </c>
      <c r="F18" s="293">
        <v>1</v>
      </c>
      <c r="G18" s="294"/>
      <c r="H18" s="300"/>
      <c r="I18" s="293">
        <v>14</v>
      </c>
      <c r="J18" s="223">
        <f t="shared" si="2"/>
        <v>47</v>
      </c>
      <c r="O18" s="43"/>
    </row>
    <row r="19" spans="1:15" ht="15" customHeight="1" thickBot="1" x14ac:dyDescent="0.3">
      <c r="A19" s="296" t="s">
        <v>103</v>
      </c>
      <c r="B19" s="161"/>
      <c r="C19" s="161"/>
      <c r="D19" s="161">
        <v>3</v>
      </c>
      <c r="E19" s="161">
        <v>12</v>
      </c>
      <c r="F19" s="161">
        <v>1</v>
      </c>
      <c r="G19" s="295"/>
      <c r="H19" s="301"/>
      <c r="I19" s="161">
        <v>5</v>
      </c>
      <c r="J19" s="162">
        <f t="shared" si="2"/>
        <v>21</v>
      </c>
      <c r="M19" s="53" t="s">
        <v>711</v>
      </c>
      <c r="O19" s="43"/>
    </row>
    <row r="20" spans="1:15" ht="15" customHeight="1" x14ac:dyDescent="0.2">
      <c r="A20" s="222" t="s">
        <v>653</v>
      </c>
      <c r="B20" s="158">
        <v>1</v>
      </c>
      <c r="C20" s="158">
        <v>4</v>
      </c>
      <c r="D20" s="158">
        <v>16</v>
      </c>
      <c r="E20" s="158">
        <v>21</v>
      </c>
      <c r="F20" s="158">
        <v>1</v>
      </c>
      <c r="G20" s="294"/>
      <c r="H20" s="300"/>
      <c r="I20" s="158">
        <v>8</v>
      </c>
      <c r="J20" s="223">
        <f t="shared" si="2"/>
        <v>51</v>
      </c>
      <c r="K20" s="54"/>
      <c r="L20" s="54"/>
      <c r="M20" s="54"/>
      <c r="N20" s="54"/>
      <c r="O20" s="43"/>
    </row>
    <row r="21" spans="1:15" ht="15" customHeight="1" thickBot="1" x14ac:dyDescent="0.25">
      <c r="A21" s="228" t="s">
        <v>103</v>
      </c>
      <c r="B21" s="164"/>
      <c r="C21" s="164">
        <v>1</v>
      </c>
      <c r="D21" s="164">
        <v>5</v>
      </c>
      <c r="E21" s="164">
        <v>2</v>
      </c>
      <c r="F21" s="164"/>
      <c r="G21" s="295"/>
      <c r="H21" s="301"/>
      <c r="I21" s="164">
        <v>3</v>
      </c>
      <c r="J21" s="115">
        <f t="shared" si="2"/>
        <v>11</v>
      </c>
      <c r="K21" s="54"/>
      <c r="L21" s="54"/>
      <c r="M21" s="54"/>
      <c r="N21" s="54"/>
      <c r="O21" s="43"/>
    </row>
    <row r="22" spans="1:15" ht="28.5" customHeight="1" x14ac:dyDescent="0.2">
      <c r="A22" s="543" t="s">
        <v>591</v>
      </c>
      <c r="B22" s="300"/>
      <c r="C22" s="300"/>
      <c r="D22" s="300"/>
      <c r="E22" s="158"/>
      <c r="F22" s="158"/>
      <c r="G22" s="294"/>
      <c r="H22" s="158"/>
      <c r="I22" s="158"/>
      <c r="J22" s="223">
        <f t="shared" ref="J22:J25" si="3">SUM(B22:I22)</f>
        <v>0</v>
      </c>
      <c r="K22" s="54"/>
      <c r="L22" s="54"/>
      <c r="M22" s="54"/>
      <c r="N22" s="54"/>
      <c r="O22" s="43"/>
    </row>
    <row r="23" spans="1:15" ht="15" customHeight="1" thickBot="1" x14ac:dyDescent="0.25">
      <c r="A23" s="228" t="s">
        <v>103</v>
      </c>
      <c r="B23" s="301"/>
      <c r="C23" s="301"/>
      <c r="D23" s="301"/>
      <c r="E23" s="164"/>
      <c r="F23" s="164"/>
      <c r="G23" s="297"/>
      <c r="H23" s="164"/>
      <c r="I23" s="164"/>
      <c r="J23" s="115">
        <f t="shared" si="3"/>
        <v>0</v>
      </c>
      <c r="K23" s="54"/>
      <c r="L23" s="54"/>
      <c r="M23" s="54"/>
      <c r="N23" s="54"/>
      <c r="O23" s="43"/>
    </row>
    <row r="24" spans="1:15" s="114" customFormat="1" ht="15.75" customHeight="1" x14ac:dyDescent="0.2">
      <c r="A24" s="222" t="s">
        <v>92</v>
      </c>
      <c r="B24" s="300"/>
      <c r="C24" s="300"/>
      <c r="D24" s="300"/>
      <c r="E24" s="158"/>
      <c r="F24" s="158"/>
      <c r="G24" s="294"/>
      <c r="H24" s="158"/>
      <c r="I24" s="158"/>
      <c r="J24" s="223">
        <f t="shared" si="3"/>
        <v>0</v>
      </c>
      <c r="K24" s="304"/>
      <c r="L24" s="304"/>
      <c r="M24" s="304"/>
      <c r="N24" s="304"/>
      <c r="O24" s="116"/>
    </row>
    <row r="25" spans="1:15" s="114" customFormat="1" ht="15" customHeight="1" thickBot="1" x14ac:dyDescent="0.25">
      <c r="A25" s="544" t="s">
        <v>103</v>
      </c>
      <c r="B25" s="301"/>
      <c r="C25" s="301"/>
      <c r="D25" s="301"/>
      <c r="E25" s="164"/>
      <c r="F25" s="164"/>
      <c r="G25" s="295"/>
      <c r="H25" s="164"/>
      <c r="I25" s="164"/>
      <c r="J25" s="115">
        <f t="shared" si="3"/>
        <v>0</v>
      </c>
      <c r="K25" s="304"/>
      <c r="L25" s="304"/>
      <c r="M25" s="304"/>
      <c r="N25" s="304"/>
      <c r="O25" s="116"/>
    </row>
    <row r="26" spans="1:15" ht="26.25" customHeight="1" x14ac:dyDescent="0.2">
      <c r="A26" s="264" t="s">
        <v>587</v>
      </c>
      <c r="B26" s="238">
        <v>8</v>
      </c>
      <c r="C26" s="238">
        <v>30</v>
      </c>
      <c r="D26" s="238">
        <v>86</v>
      </c>
      <c r="E26" s="238">
        <v>206</v>
      </c>
      <c r="F26" s="238">
        <v>8</v>
      </c>
      <c r="G26" s="298"/>
      <c r="H26" s="238">
        <f>SUM(H22,H24)</f>
        <v>0</v>
      </c>
      <c r="I26" s="238">
        <v>86</v>
      </c>
      <c r="J26" s="239">
        <v>424</v>
      </c>
      <c r="K26" s="1"/>
      <c r="L26" s="1"/>
      <c r="M26" s="1"/>
      <c r="N26" s="1"/>
    </row>
    <row r="27" spans="1:15" ht="15" customHeight="1" thickBot="1" x14ac:dyDescent="0.25">
      <c r="A27" s="228" t="s">
        <v>103</v>
      </c>
      <c r="B27" s="165">
        <v>1</v>
      </c>
      <c r="C27" s="165">
        <v>8</v>
      </c>
      <c r="D27" s="165">
        <v>28</v>
      </c>
      <c r="E27" s="165">
        <v>54</v>
      </c>
      <c r="F27" s="165">
        <v>4</v>
      </c>
      <c r="G27" s="301"/>
      <c r="H27" s="165">
        <f>SUM(H23,H25)</f>
        <v>0</v>
      </c>
      <c r="I27" s="165">
        <v>23</v>
      </c>
      <c r="J27" s="115">
        <v>118</v>
      </c>
      <c r="K27" s="1"/>
      <c r="L27" s="1"/>
      <c r="M27" s="1"/>
      <c r="N27" s="1"/>
    </row>
    <row r="28" spans="1:15" ht="12.75" x14ac:dyDescent="0.2">
      <c r="A28" s="299" t="s">
        <v>571</v>
      </c>
      <c r="B28" s="224">
        <f t="shared" ref="B28:J28" si="4">B26+B4</f>
        <v>9</v>
      </c>
      <c r="C28" s="224">
        <f t="shared" si="4"/>
        <v>34</v>
      </c>
      <c r="D28" s="224">
        <f t="shared" si="4"/>
        <v>109</v>
      </c>
      <c r="E28" s="224">
        <f t="shared" si="4"/>
        <v>229</v>
      </c>
      <c r="F28" s="224">
        <f t="shared" si="4"/>
        <v>9</v>
      </c>
      <c r="G28" s="224">
        <f t="shared" si="4"/>
        <v>11</v>
      </c>
      <c r="H28" s="224">
        <f t="shared" si="4"/>
        <v>0</v>
      </c>
      <c r="I28" s="224">
        <f t="shared" si="4"/>
        <v>86</v>
      </c>
      <c r="J28" s="159">
        <f t="shared" si="4"/>
        <v>487</v>
      </c>
      <c r="K28" s="1"/>
      <c r="L28" s="1"/>
      <c r="M28" s="1"/>
      <c r="N28" s="1"/>
    </row>
    <row r="29" spans="1:15" ht="13.5" thickBot="1" x14ac:dyDescent="0.25">
      <c r="A29" s="228" t="s">
        <v>103</v>
      </c>
      <c r="B29" s="165">
        <f t="shared" ref="B29:J29" si="5">B27+B5</f>
        <v>1</v>
      </c>
      <c r="C29" s="165">
        <f t="shared" si="5"/>
        <v>9</v>
      </c>
      <c r="D29" s="165">
        <f t="shared" si="5"/>
        <v>31</v>
      </c>
      <c r="E29" s="165">
        <f t="shared" si="5"/>
        <v>59</v>
      </c>
      <c r="F29" s="165">
        <f t="shared" si="5"/>
        <v>4</v>
      </c>
      <c r="G29" s="165">
        <f t="shared" si="5"/>
        <v>1</v>
      </c>
      <c r="H29" s="165">
        <f t="shared" si="5"/>
        <v>0</v>
      </c>
      <c r="I29" s="165">
        <f t="shared" si="5"/>
        <v>23</v>
      </c>
      <c r="J29" s="115">
        <f t="shared" si="5"/>
        <v>128</v>
      </c>
      <c r="K29" s="1"/>
      <c r="L29" s="1"/>
      <c r="M29" s="1"/>
      <c r="N29" s="1"/>
    </row>
    <row r="30" spans="1:15" ht="12.75" x14ac:dyDescent="0.2">
      <c r="A30" s="112"/>
      <c r="B30" s="114"/>
      <c r="C30" s="114"/>
      <c r="D30" s="114"/>
      <c r="E30" s="114"/>
      <c r="F30" s="114"/>
      <c r="G30" s="114"/>
      <c r="H30" s="114"/>
      <c r="I30" s="114"/>
      <c r="J30" s="114"/>
      <c r="K30" s="1"/>
      <c r="L30" s="1"/>
      <c r="M30" s="1"/>
      <c r="N30" s="1"/>
    </row>
    <row r="31" spans="1:15" ht="12.75" x14ac:dyDescent="0.2">
      <c r="A31" s="707" t="s">
        <v>594</v>
      </c>
      <c r="B31" s="707"/>
      <c r="C31" s="707"/>
      <c r="D31" s="707"/>
      <c r="E31" s="707"/>
      <c r="F31" s="707"/>
      <c r="G31" s="707"/>
      <c r="H31" s="707"/>
      <c r="I31" s="707"/>
      <c r="J31" s="707"/>
      <c r="K31" s="1"/>
      <c r="L31" s="1"/>
      <c r="M31" s="1"/>
      <c r="N31" s="1"/>
    </row>
    <row r="32" spans="1:15" ht="12.75" x14ac:dyDescent="0.2">
      <c r="A32" s="626" t="s">
        <v>543</v>
      </c>
      <c r="B32" s="626"/>
      <c r="C32" s="626"/>
      <c r="D32" s="626"/>
      <c r="E32" s="626"/>
      <c r="F32" s="626"/>
      <c r="G32" s="626"/>
      <c r="H32" s="626"/>
      <c r="I32" s="626"/>
      <c r="J32" s="626"/>
      <c r="K32" s="1"/>
      <c r="L32" s="1"/>
      <c r="M32" s="1"/>
      <c r="N32" s="1"/>
    </row>
    <row r="33" spans="1:14" ht="12.75" x14ac:dyDescent="0.2">
      <c r="A33" s="710" t="s">
        <v>489</v>
      </c>
      <c r="B33" s="710"/>
      <c r="C33" s="710"/>
      <c r="D33" s="710"/>
      <c r="E33" s="710"/>
      <c r="F33" s="710"/>
      <c r="G33" s="710"/>
      <c r="H33" s="710"/>
      <c r="I33" s="710"/>
      <c r="J33" s="710"/>
      <c r="K33" s="1"/>
      <c r="L33" s="1"/>
      <c r="M33" s="1"/>
      <c r="N33" s="1"/>
    </row>
    <row r="34" spans="1:14" ht="12.75" x14ac:dyDescent="0.2">
      <c r="A34" s="710" t="s">
        <v>592</v>
      </c>
      <c r="B34" s="710"/>
      <c r="C34" s="710"/>
      <c r="D34" s="710"/>
      <c r="E34" s="710"/>
      <c r="F34" s="710"/>
      <c r="G34" s="710"/>
      <c r="H34" s="710"/>
      <c r="I34" s="710"/>
      <c r="J34" s="710"/>
      <c r="K34" s="1"/>
      <c r="L34" s="1"/>
      <c r="M34" s="1"/>
      <c r="N34" s="1"/>
    </row>
    <row r="35" spans="1:14" ht="12.75" x14ac:dyDescent="0.2">
      <c r="A35" s="621" t="s">
        <v>593</v>
      </c>
      <c r="B35" s="621"/>
      <c r="C35" s="621"/>
      <c r="D35" s="621"/>
      <c r="E35" s="621"/>
      <c r="F35" s="621"/>
      <c r="G35" s="621"/>
      <c r="H35" s="621"/>
      <c r="I35" s="621"/>
      <c r="J35" s="621"/>
      <c r="K35" s="1"/>
      <c r="L35" s="1"/>
      <c r="M35" s="1"/>
      <c r="N35" s="1"/>
    </row>
    <row r="36" spans="1:14" x14ac:dyDescent="0.25">
      <c r="A36" s="626" t="s">
        <v>633</v>
      </c>
      <c r="B36" s="626"/>
      <c r="C36" s="626"/>
      <c r="D36" s="626"/>
      <c r="E36" s="626"/>
      <c r="F36" s="626"/>
      <c r="G36" s="626"/>
      <c r="H36" s="626"/>
      <c r="I36" s="626"/>
      <c r="J36" s="626"/>
    </row>
    <row r="37" spans="1:14" x14ac:dyDescent="0.25">
      <c r="A37" s="1"/>
    </row>
    <row r="38" spans="1:14" x14ac:dyDescent="0.25">
      <c r="A38" s="265"/>
      <c r="B38" s="265"/>
      <c r="C38" s="265"/>
      <c r="D38" s="265"/>
      <c r="E38" s="265"/>
      <c r="F38" s="265"/>
      <c r="G38" s="265"/>
      <c r="H38" s="265"/>
      <c r="I38" s="265"/>
      <c r="J38" s="265"/>
    </row>
    <row r="39" spans="1:14" x14ac:dyDescent="0.25">
      <c r="A39" s="1"/>
    </row>
    <row r="40" spans="1:14" x14ac:dyDescent="0.25">
      <c r="A40" s="1"/>
    </row>
    <row r="41" spans="1:14" x14ac:dyDescent="0.25">
      <c r="A41" s="1"/>
    </row>
    <row r="42" spans="1:14" x14ac:dyDescent="0.25">
      <c r="A42" s="1"/>
    </row>
    <row r="43" spans="1:14" x14ac:dyDescent="0.25">
      <c r="A43" s="1"/>
    </row>
    <row r="44" spans="1:14" x14ac:dyDescent="0.25">
      <c r="A44" s="1"/>
    </row>
    <row r="45" spans="1:14" x14ac:dyDescent="0.25">
      <c r="A45" s="1"/>
    </row>
  </sheetData>
  <mergeCells count="17">
    <mergeCell ref="A1:J1"/>
    <mergeCell ref="A2:A3"/>
    <mergeCell ref="B2:B3"/>
    <mergeCell ref="C2:C3"/>
    <mergeCell ref="D2:D3"/>
    <mergeCell ref="E2:E3"/>
    <mergeCell ref="F2:F3"/>
    <mergeCell ref="G2:G3"/>
    <mergeCell ref="H2:H3"/>
    <mergeCell ref="I2:I3"/>
    <mergeCell ref="A31:J31"/>
    <mergeCell ref="A36:J36"/>
    <mergeCell ref="J2:J3"/>
    <mergeCell ref="A33:J33"/>
    <mergeCell ref="A32:J32"/>
    <mergeCell ref="A34:J34"/>
    <mergeCell ref="A35:J35"/>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8"/>
  <sheetViews>
    <sheetView topLeftCell="A37"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627" t="s">
        <v>526</v>
      </c>
      <c r="B1" s="704"/>
      <c r="C1" s="704"/>
      <c r="D1" s="704"/>
      <c r="E1" s="704"/>
      <c r="F1" s="704"/>
      <c r="G1" s="704"/>
      <c r="H1" s="704"/>
      <c r="I1" s="704"/>
      <c r="J1" s="704"/>
      <c r="K1" s="705"/>
    </row>
    <row r="2" spans="1:11" s="5" customFormat="1" ht="18.75" customHeight="1" x14ac:dyDescent="0.2">
      <c r="A2" s="649" t="s">
        <v>645</v>
      </c>
      <c r="B2" s="601" t="s">
        <v>20</v>
      </c>
      <c r="C2" s="601"/>
      <c r="D2" s="601"/>
      <c r="E2" s="601"/>
      <c r="F2" s="601"/>
      <c r="G2" s="601"/>
      <c r="H2" s="587" t="s">
        <v>584</v>
      </c>
      <c r="I2" s="719"/>
      <c r="J2" s="719"/>
      <c r="K2" s="718" t="s">
        <v>517</v>
      </c>
    </row>
    <row r="3" spans="1:11" s="5" customFormat="1" ht="52.5" customHeight="1" thickBot="1" x14ac:dyDescent="0.25">
      <c r="A3" s="672"/>
      <c r="B3" s="241" t="s">
        <v>21</v>
      </c>
      <c r="C3" s="241" t="s">
        <v>22</v>
      </c>
      <c r="D3" s="241" t="s">
        <v>23</v>
      </c>
      <c r="E3" s="240" t="s">
        <v>24</v>
      </c>
      <c r="F3" s="241" t="s">
        <v>25</v>
      </c>
      <c r="G3" s="241" t="s">
        <v>58</v>
      </c>
      <c r="H3" s="241" t="s">
        <v>518</v>
      </c>
      <c r="I3" s="306" t="s">
        <v>624</v>
      </c>
      <c r="J3" s="241" t="s">
        <v>519</v>
      </c>
      <c r="K3" s="718"/>
    </row>
    <row r="4" spans="1:11" s="6" customFormat="1" x14ac:dyDescent="0.2">
      <c r="A4" s="492" t="s">
        <v>712</v>
      </c>
      <c r="B4" s="242">
        <f>SUM(B5:B10)</f>
        <v>0</v>
      </c>
      <c r="C4" s="242">
        <f>SUM(C5:C10)</f>
        <v>1.6</v>
      </c>
      <c r="D4" s="242">
        <f t="shared" ref="D4:K4" si="0">SUM(D5:D10)</f>
        <v>1.84</v>
      </c>
      <c r="E4" s="242">
        <f t="shared" si="0"/>
        <v>0</v>
      </c>
      <c r="F4" s="242">
        <f t="shared" si="0"/>
        <v>0</v>
      </c>
      <c r="G4" s="242">
        <f t="shared" si="0"/>
        <v>0</v>
      </c>
      <c r="H4" s="242">
        <f t="shared" si="0"/>
        <v>0</v>
      </c>
      <c r="I4" s="242">
        <f t="shared" si="0"/>
        <v>0.05</v>
      </c>
      <c r="J4" s="242">
        <f t="shared" si="0"/>
        <v>0</v>
      </c>
      <c r="K4" s="545">
        <f t="shared" si="0"/>
        <v>0</v>
      </c>
    </row>
    <row r="5" spans="1:11" s="6" customFormat="1" x14ac:dyDescent="0.2">
      <c r="A5" s="171" t="s">
        <v>494</v>
      </c>
      <c r="B5" s="29" t="s">
        <v>707</v>
      </c>
      <c r="C5" s="546" t="s">
        <v>707</v>
      </c>
      <c r="D5" s="546" t="s">
        <v>707</v>
      </c>
      <c r="E5" s="546" t="s">
        <v>707</v>
      </c>
      <c r="F5" s="546" t="s">
        <v>707</v>
      </c>
      <c r="G5" s="546" t="s">
        <v>707</v>
      </c>
      <c r="H5" s="546"/>
      <c r="I5" s="548">
        <v>0.05</v>
      </c>
      <c r="J5" s="546"/>
      <c r="K5" s="549"/>
    </row>
    <row r="6" spans="1:11" s="6" customFormat="1" x14ac:dyDescent="0.2">
      <c r="A6" s="171" t="s">
        <v>495</v>
      </c>
      <c r="B6" s="29" t="s">
        <v>707</v>
      </c>
      <c r="C6" s="546" t="s">
        <v>707</v>
      </c>
      <c r="D6" s="546" t="s">
        <v>707</v>
      </c>
      <c r="E6" s="546" t="s">
        <v>707</v>
      </c>
      <c r="F6" s="546" t="s">
        <v>707</v>
      </c>
      <c r="G6" s="546" t="s">
        <v>707</v>
      </c>
      <c r="H6" s="546"/>
      <c r="I6" s="546"/>
      <c r="J6" s="546" t="s">
        <v>707</v>
      </c>
      <c r="K6" s="547" t="s">
        <v>707</v>
      </c>
    </row>
    <row r="7" spans="1:11" s="6" customFormat="1" x14ac:dyDescent="0.2">
      <c r="A7" s="171" t="s">
        <v>491</v>
      </c>
      <c r="B7" s="29" t="s">
        <v>707</v>
      </c>
      <c r="C7" s="546" t="s">
        <v>707</v>
      </c>
      <c r="D7" s="546" t="s">
        <v>707</v>
      </c>
      <c r="E7" s="546" t="s">
        <v>707</v>
      </c>
      <c r="F7" s="546" t="s">
        <v>707</v>
      </c>
      <c r="G7" s="546" t="s">
        <v>707</v>
      </c>
      <c r="H7" s="546"/>
      <c r="I7" s="546"/>
      <c r="J7" s="546" t="s">
        <v>707</v>
      </c>
      <c r="K7" s="547" t="s">
        <v>707</v>
      </c>
    </row>
    <row r="8" spans="1:11" s="6" customFormat="1" x14ac:dyDescent="0.2">
      <c r="A8" s="171" t="s">
        <v>492</v>
      </c>
      <c r="B8" s="29" t="s">
        <v>707</v>
      </c>
      <c r="C8" s="546">
        <v>1.6</v>
      </c>
      <c r="D8" s="546">
        <v>1.84</v>
      </c>
      <c r="E8" s="546" t="s">
        <v>707</v>
      </c>
      <c r="F8" s="546" t="s">
        <v>707</v>
      </c>
      <c r="G8" s="546" t="s">
        <v>707</v>
      </c>
      <c r="H8" s="546"/>
      <c r="I8" s="546"/>
      <c r="J8" s="546" t="s">
        <v>707</v>
      </c>
      <c r="K8" s="547" t="s">
        <v>707</v>
      </c>
    </row>
    <row r="9" spans="1:11" s="6" customFormat="1" x14ac:dyDescent="0.2">
      <c r="A9" s="171" t="s">
        <v>493</v>
      </c>
      <c r="B9" s="29" t="s">
        <v>707</v>
      </c>
      <c r="C9" s="546" t="s">
        <v>707</v>
      </c>
      <c r="D9" s="546" t="s">
        <v>707</v>
      </c>
      <c r="E9" s="546" t="s">
        <v>707</v>
      </c>
      <c r="F9" s="546" t="s">
        <v>707</v>
      </c>
      <c r="G9" s="546" t="s">
        <v>707</v>
      </c>
      <c r="H9" s="546"/>
      <c r="I9" s="546"/>
      <c r="J9" s="546" t="s">
        <v>707</v>
      </c>
      <c r="K9" s="547" t="s">
        <v>707</v>
      </c>
    </row>
    <row r="10" spans="1:11" s="6" customFormat="1" x14ac:dyDescent="0.2">
      <c r="A10" s="171" t="s">
        <v>496</v>
      </c>
      <c r="B10" s="243" t="s">
        <v>707</v>
      </c>
      <c r="C10" s="546" t="s">
        <v>707</v>
      </c>
      <c r="D10" s="546" t="s">
        <v>707</v>
      </c>
      <c r="E10" s="546" t="s">
        <v>707</v>
      </c>
      <c r="F10" s="546" t="s">
        <v>707</v>
      </c>
      <c r="G10" s="546" t="s">
        <v>707</v>
      </c>
      <c r="H10" s="546"/>
      <c r="I10" s="546"/>
      <c r="J10" s="546" t="s">
        <v>707</v>
      </c>
      <c r="K10" s="547" t="s">
        <v>707</v>
      </c>
    </row>
    <row r="11" spans="1:11" s="6" customFormat="1" ht="13.5" customHeight="1" thickBot="1" x14ac:dyDescent="0.25">
      <c r="A11" s="171" t="s">
        <v>527</v>
      </c>
      <c r="B11" s="29" t="s">
        <v>707</v>
      </c>
      <c r="C11" s="546" t="s">
        <v>707</v>
      </c>
      <c r="D11" s="546">
        <v>0.9</v>
      </c>
      <c r="E11" s="546" t="s">
        <v>707</v>
      </c>
      <c r="F11" s="546" t="s">
        <v>707</v>
      </c>
      <c r="G11" s="546" t="s">
        <v>707</v>
      </c>
      <c r="H11" s="546"/>
      <c r="I11" s="546"/>
      <c r="J11" s="546" t="s">
        <v>707</v>
      </c>
      <c r="K11" s="547" t="s">
        <v>707</v>
      </c>
    </row>
    <row r="12" spans="1:11" s="6" customFormat="1" x14ac:dyDescent="0.2">
      <c r="A12" s="492" t="s">
        <v>648</v>
      </c>
      <c r="B12" s="242">
        <f>SUM(B13:B18)</f>
        <v>0</v>
      </c>
      <c r="C12" s="242">
        <f>SUM(C13:C18)</f>
        <v>0.9</v>
      </c>
      <c r="D12" s="242">
        <f t="shared" ref="D12:K12" si="1">SUM(D13:D18)</f>
        <v>0.57999999999999996</v>
      </c>
      <c r="E12" s="242">
        <f t="shared" si="1"/>
        <v>0</v>
      </c>
      <c r="F12" s="242">
        <f t="shared" si="1"/>
        <v>0</v>
      </c>
      <c r="G12" s="242">
        <f t="shared" si="1"/>
        <v>0</v>
      </c>
      <c r="H12" s="242">
        <f t="shared" si="1"/>
        <v>0</v>
      </c>
      <c r="I12" s="242">
        <f t="shared" si="1"/>
        <v>0.1</v>
      </c>
      <c r="J12" s="242">
        <f t="shared" si="1"/>
        <v>0</v>
      </c>
      <c r="K12" s="545">
        <f t="shared" si="1"/>
        <v>0.8</v>
      </c>
    </row>
    <row r="13" spans="1:11" s="6" customFormat="1" x14ac:dyDescent="0.2">
      <c r="A13" s="171" t="s">
        <v>494</v>
      </c>
      <c r="B13" s="29" t="s">
        <v>707</v>
      </c>
      <c r="C13" s="546" t="s">
        <v>707</v>
      </c>
      <c r="D13" s="546" t="s">
        <v>707</v>
      </c>
      <c r="E13" s="546" t="s">
        <v>707</v>
      </c>
      <c r="F13" s="546" t="s">
        <v>707</v>
      </c>
      <c r="G13" s="546" t="s">
        <v>707</v>
      </c>
      <c r="H13" s="546"/>
      <c r="I13" s="546"/>
      <c r="J13" s="546" t="s">
        <v>707</v>
      </c>
      <c r="K13" s="547" t="s">
        <v>707</v>
      </c>
    </row>
    <row r="14" spans="1:11" s="6" customFormat="1" x14ac:dyDescent="0.2">
      <c r="A14" s="171" t="s">
        <v>495</v>
      </c>
      <c r="B14" s="29" t="s">
        <v>707</v>
      </c>
      <c r="C14" s="546" t="s">
        <v>707</v>
      </c>
      <c r="D14" s="546" t="s">
        <v>707</v>
      </c>
      <c r="E14" s="546" t="s">
        <v>707</v>
      </c>
      <c r="F14" s="546" t="s">
        <v>707</v>
      </c>
      <c r="G14" s="546" t="s">
        <v>707</v>
      </c>
      <c r="H14" s="546"/>
      <c r="I14" s="546"/>
      <c r="J14" s="546" t="s">
        <v>707</v>
      </c>
      <c r="K14" s="547" t="s">
        <v>707</v>
      </c>
    </row>
    <row r="15" spans="1:11" s="6" customFormat="1" x14ac:dyDescent="0.2">
      <c r="A15" s="171" t="s">
        <v>491</v>
      </c>
      <c r="B15" s="29" t="s">
        <v>707</v>
      </c>
      <c r="C15" s="546" t="s">
        <v>707</v>
      </c>
      <c r="D15" s="546" t="s">
        <v>707</v>
      </c>
      <c r="E15" s="546" t="s">
        <v>707</v>
      </c>
      <c r="F15" s="546" t="s">
        <v>707</v>
      </c>
      <c r="G15" s="546" t="s">
        <v>707</v>
      </c>
      <c r="H15" s="546"/>
      <c r="I15" s="546"/>
      <c r="J15" s="546" t="s">
        <v>707</v>
      </c>
      <c r="K15" s="547" t="s">
        <v>707</v>
      </c>
    </row>
    <row r="16" spans="1:11" s="6" customFormat="1" x14ac:dyDescent="0.2">
      <c r="A16" s="171" t="s">
        <v>492</v>
      </c>
      <c r="B16" s="29" t="s">
        <v>707</v>
      </c>
      <c r="C16" s="546">
        <v>0.9</v>
      </c>
      <c r="D16" s="546">
        <v>0.57999999999999996</v>
      </c>
      <c r="E16" s="546" t="s">
        <v>707</v>
      </c>
      <c r="F16" s="546" t="s">
        <v>707</v>
      </c>
      <c r="G16" s="546" t="s">
        <v>707</v>
      </c>
      <c r="H16" s="546"/>
      <c r="I16" s="548">
        <v>0.1</v>
      </c>
      <c r="J16" s="546"/>
      <c r="K16" s="549"/>
    </row>
    <row r="17" spans="1:11" s="6" customFormat="1" x14ac:dyDescent="0.2">
      <c r="A17" s="171" t="s">
        <v>493</v>
      </c>
      <c r="B17" s="29" t="s">
        <v>707</v>
      </c>
      <c r="C17" s="546" t="s">
        <v>707</v>
      </c>
      <c r="D17" s="546" t="s">
        <v>707</v>
      </c>
      <c r="E17" s="546" t="s">
        <v>707</v>
      </c>
      <c r="F17" s="546" t="s">
        <v>707</v>
      </c>
      <c r="G17" s="546" t="s">
        <v>707</v>
      </c>
      <c r="H17" s="546"/>
      <c r="I17" s="546"/>
      <c r="J17" s="546" t="s">
        <v>707</v>
      </c>
      <c r="K17" s="547" t="s">
        <v>707</v>
      </c>
    </row>
    <row r="18" spans="1:11" s="6" customFormat="1" x14ac:dyDescent="0.2">
      <c r="A18" s="171" t="s">
        <v>496</v>
      </c>
      <c r="B18" s="243" t="s">
        <v>707</v>
      </c>
      <c r="C18" s="546" t="s">
        <v>707</v>
      </c>
      <c r="D18" s="546" t="s">
        <v>707</v>
      </c>
      <c r="E18" s="546" t="s">
        <v>707</v>
      </c>
      <c r="F18" s="546" t="s">
        <v>707</v>
      </c>
      <c r="G18" s="546" t="s">
        <v>707</v>
      </c>
      <c r="H18" s="546"/>
      <c r="I18" s="546"/>
      <c r="J18" s="546" t="s">
        <v>707</v>
      </c>
      <c r="K18" s="547">
        <v>0.8</v>
      </c>
    </row>
    <row r="19" spans="1:11" s="6" customFormat="1" ht="15" customHeight="1" thickBot="1" x14ac:dyDescent="0.25">
      <c r="A19" s="171" t="s">
        <v>527</v>
      </c>
      <c r="B19" s="29" t="s">
        <v>707</v>
      </c>
      <c r="C19" s="546">
        <v>0.9</v>
      </c>
      <c r="D19" s="546">
        <v>0.57999999999999996</v>
      </c>
      <c r="E19" s="546" t="s">
        <v>707</v>
      </c>
      <c r="F19" s="546" t="s">
        <v>707</v>
      </c>
      <c r="G19" s="546" t="s">
        <v>707</v>
      </c>
      <c r="H19" s="546"/>
      <c r="I19" s="546"/>
      <c r="J19" s="546" t="s">
        <v>707</v>
      </c>
      <c r="K19" s="547">
        <v>0.8</v>
      </c>
    </row>
    <row r="20" spans="1:11" s="6" customFormat="1" x14ac:dyDescent="0.2">
      <c r="A20" s="148" t="s">
        <v>649</v>
      </c>
      <c r="B20" s="242">
        <f>SUM(B21:B26)</f>
        <v>0</v>
      </c>
      <c r="C20" s="242">
        <f>SUM(C21:C26)</f>
        <v>0</v>
      </c>
      <c r="D20" s="242">
        <f>SUM(D21:D26)</f>
        <v>2.7</v>
      </c>
      <c r="E20" s="242">
        <f t="shared" ref="E20:K20" si="2">SUM(E21:E26)</f>
        <v>0</v>
      </c>
      <c r="F20" s="242">
        <f t="shared" si="2"/>
        <v>0</v>
      </c>
      <c r="G20" s="242">
        <f t="shared" si="2"/>
        <v>0</v>
      </c>
      <c r="H20" s="242">
        <f t="shared" si="2"/>
        <v>0</v>
      </c>
      <c r="I20" s="242">
        <f t="shared" si="2"/>
        <v>0</v>
      </c>
      <c r="J20" s="242">
        <f t="shared" si="2"/>
        <v>0</v>
      </c>
      <c r="K20" s="545">
        <f t="shared" si="2"/>
        <v>1</v>
      </c>
    </row>
    <row r="21" spans="1:11" s="6" customFormat="1" x14ac:dyDescent="0.2">
      <c r="A21" s="171" t="s">
        <v>494</v>
      </c>
      <c r="B21" s="29" t="s">
        <v>707</v>
      </c>
      <c r="C21" s="546" t="s">
        <v>707</v>
      </c>
      <c r="D21" s="546" t="s">
        <v>707</v>
      </c>
      <c r="E21" s="546" t="s">
        <v>707</v>
      </c>
      <c r="F21" s="546" t="s">
        <v>707</v>
      </c>
      <c r="G21" s="546" t="s">
        <v>707</v>
      </c>
      <c r="H21" s="546"/>
      <c r="I21" s="546"/>
      <c r="J21" s="546" t="s">
        <v>707</v>
      </c>
      <c r="K21" s="547" t="s">
        <v>707</v>
      </c>
    </row>
    <row r="22" spans="1:11" s="6" customFormat="1" x14ac:dyDescent="0.2">
      <c r="A22" s="171" t="s">
        <v>495</v>
      </c>
      <c r="B22" s="29" t="s">
        <v>707</v>
      </c>
      <c r="C22" s="546" t="s">
        <v>707</v>
      </c>
      <c r="D22" s="546" t="s">
        <v>707</v>
      </c>
      <c r="E22" s="546" t="s">
        <v>707</v>
      </c>
      <c r="F22" s="546" t="s">
        <v>707</v>
      </c>
      <c r="G22" s="546" t="s">
        <v>707</v>
      </c>
      <c r="H22" s="546"/>
      <c r="I22" s="546"/>
      <c r="J22" s="546" t="s">
        <v>707</v>
      </c>
      <c r="K22" s="547" t="s">
        <v>707</v>
      </c>
    </row>
    <row r="23" spans="1:11" s="6" customFormat="1" x14ac:dyDescent="0.2">
      <c r="A23" s="171" t="s">
        <v>491</v>
      </c>
      <c r="B23" s="29" t="s">
        <v>707</v>
      </c>
      <c r="C23" s="546" t="s">
        <v>707</v>
      </c>
      <c r="D23" s="546" t="s">
        <v>707</v>
      </c>
      <c r="E23" s="546" t="s">
        <v>707</v>
      </c>
      <c r="F23" s="546" t="s">
        <v>707</v>
      </c>
      <c r="G23" s="546" t="s">
        <v>707</v>
      </c>
      <c r="H23" s="546"/>
      <c r="I23" s="546"/>
      <c r="J23" s="546" t="s">
        <v>707</v>
      </c>
      <c r="K23" s="547" t="s">
        <v>707</v>
      </c>
    </row>
    <row r="24" spans="1:11" s="6" customFormat="1" x14ac:dyDescent="0.2">
      <c r="A24" s="171" t="s">
        <v>492</v>
      </c>
      <c r="B24" s="29" t="s">
        <v>707</v>
      </c>
      <c r="C24" s="546" t="s">
        <v>707</v>
      </c>
      <c r="D24" s="546">
        <v>1.8</v>
      </c>
      <c r="E24" s="546" t="s">
        <v>707</v>
      </c>
      <c r="F24" s="546" t="s">
        <v>707</v>
      </c>
      <c r="G24" s="546" t="s">
        <v>707</v>
      </c>
      <c r="H24" s="546"/>
      <c r="I24" s="546"/>
      <c r="J24" s="546" t="s">
        <v>707</v>
      </c>
      <c r="K24" s="547">
        <v>1</v>
      </c>
    </row>
    <row r="25" spans="1:11" s="6" customFormat="1" x14ac:dyDescent="0.2">
      <c r="A25" s="171" t="s">
        <v>493</v>
      </c>
      <c r="B25" s="29" t="s">
        <v>707</v>
      </c>
      <c r="C25" s="546" t="s">
        <v>707</v>
      </c>
      <c r="D25" s="546">
        <v>0.9</v>
      </c>
      <c r="E25" s="546" t="s">
        <v>707</v>
      </c>
      <c r="F25" s="546" t="s">
        <v>707</v>
      </c>
      <c r="G25" s="546" t="s">
        <v>707</v>
      </c>
      <c r="H25" s="546"/>
      <c r="I25" s="546"/>
      <c r="J25" s="546" t="s">
        <v>707</v>
      </c>
      <c r="K25" s="547" t="s">
        <v>707</v>
      </c>
    </row>
    <row r="26" spans="1:11" s="6" customFormat="1" x14ac:dyDescent="0.2">
      <c r="A26" s="171" t="s">
        <v>496</v>
      </c>
      <c r="B26" s="243" t="s">
        <v>707</v>
      </c>
      <c r="C26" s="546" t="s">
        <v>707</v>
      </c>
      <c r="D26" s="546" t="s">
        <v>707</v>
      </c>
      <c r="E26" s="546" t="s">
        <v>707</v>
      </c>
      <c r="F26" s="546" t="s">
        <v>707</v>
      </c>
      <c r="G26" s="546" t="s">
        <v>707</v>
      </c>
      <c r="H26" s="546"/>
      <c r="I26" s="546"/>
      <c r="J26" s="546" t="s">
        <v>707</v>
      </c>
      <c r="K26" s="547" t="s">
        <v>707</v>
      </c>
    </row>
    <row r="27" spans="1:11" s="6" customFormat="1" ht="15" customHeight="1" thickBot="1" x14ac:dyDescent="0.25">
      <c r="A27" s="171" t="s">
        <v>527</v>
      </c>
      <c r="B27" s="29" t="s">
        <v>707</v>
      </c>
      <c r="C27" s="546" t="s">
        <v>707</v>
      </c>
      <c r="D27" s="546">
        <v>0.9</v>
      </c>
      <c r="E27" s="546" t="s">
        <v>707</v>
      </c>
      <c r="F27" s="546" t="s">
        <v>707</v>
      </c>
      <c r="G27" s="546" t="s">
        <v>707</v>
      </c>
      <c r="H27" s="546"/>
      <c r="I27" s="546"/>
      <c r="J27" s="546" t="s">
        <v>707</v>
      </c>
      <c r="K27" s="547">
        <v>1</v>
      </c>
    </row>
    <row r="28" spans="1:11" s="6" customFormat="1" x14ac:dyDescent="0.2">
      <c r="A28" s="148" t="s">
        <v>650</v>
      </c>
      <c r="B28" s="242">
        <f>SUM(B29:B34)</f>
        <v>1</v>
      </c>
      <c r="C28" s="242">
        <f t="shared" ref="C28:K28" si="3">SUM(C29:C34)</f>
        <v>0</v>
      </c>
      <c r="D28" s="242">
        <f t="shared" si="3"/>
        <v>2.0099999999999998</v>
      </c>
      <c r="E28" s="242">
        <f t="shared" si="3"/>
        <v>0</v>
      </c>
      <c r="F28" s="242">
        <f t="shared" si="3"/>
        <v>0</v>
      </c>
      <c r="G28" s="242">
        <f t="shared" si="3"/>
        <v>0</v>
      </c>
      <c r="H28" s="242">
        <f t="shared" si="3"/>
        <v>0</v>
      </c>
      <c r="I28" s="242">
        <f t="shared" si="3"/>
        <v>1.47</v>
      </c>
      <c r="J28" s="242">
        <f t="shared" si="3"/>
        <v>0</v>
      </c>
      <c r="K28" s="545">
        <f t="shared" si="3"/>
        <v>0.17</v>
      </c>
    </row>
    <row r="29" spans="1:11" s="6" customFormat="1" x14ac:dyDescent="0.2">
      <c r="A29" s="171" t="s">
        <v>494</v>
      </c>
      <c r="B29" s="29" t="s">
        <v>707</v>
      </c>
      <c r="C29" s="546" t="s">
        <v>707</v>
      </c>
      <c r="D29" s="546" t="s">
        <v>707</v>
      </c>
      <c r="E29" s="546"/>
      <c r="F29" s="546"/>
      <c r="G29" s="546"/>
      <c r="H29" s="546"/>
      <c r="I29" s="546" t="s">
        <v>707</v>
      </c>
      <c r="J29" s="546"/>
      <c r="K29" s="547"/>
    </row>
    <row r="30" spans="1:11" s="6" customFormat="1" x14ac:dyDescent="0.2">
      <c r="A30" s="171" t="s">
        <v>495</v>
      </c>
      <c r="B30" s="29" t="s">
        <v>707</v>
      </c>
      <c r="C30" s="546" t="s">
        <v>707</v>
      </c>
      <c r="D30" s="546" t="s">
        <v>707</v>
      </c>
      <c r="E30" s="546"/>
      <c r="F30" s="546"/>
      <c r="G30" s="546"/>
      <c r="H30" s="546"/>
      <c r="I30" s="546" t="s">
        <v>707</v>
      </c>
      <c r="J30" s="546"/>
      <c r="K30" s="547"/>
    </row>
    <row r="31" spans="1:11" s="6" customFormat="1" x14ac:dyDescent="0.2">
      <c r="A31" s="171" t="s">
        <v>491</v>
      </c>
      <c r="B31" s="29" t="s">
        <v>707</v>
      </c>
      <c r="C31" s="546" t="s">
        <v>707</v>
      </c>
      <c r="D31" s="546" t="s">
        <v>707</v>
      </c>
      <c r="E31" s="546"/>
      <c r="F31" s="546"/>
      <c r="G31" s="546"/>
      <c r="H31" s="546"/>
      <c r="I31" s="546" t="s">
        <v>707</v>
      </c>
      <c r="J31" s="546"/>
      <c r="K31" s="547"/>
    </row>
    <row r="32" spans="1:11" s="6" customFormat="1" x14ac:dyDescent="0.2">
      <c r="A32" s="171" t="s">
        <v>492</v>
      </c>
      <c r="B32" s="29">
        <v>1</v>
      </c>
      <c r="C32" s="546" t="s">
        <v>707</v>
      </c>
      <c r="D32" s="546">
        <v>1.95</v>
      </c>
      <c r="E32" s="546"/>
      <c r="F32" s="546"/>
      <c r="G32" s="546"/>
      <c r="H32" s="546"/>
      <c r="I32" s="546" t="s">
        <v>707</v>
      </c>
      <c r="J32" s="546"/>
      <c r="K32" s="547"/>
    </row>
    <row r="33" spans="1:11" s="6" customFormat="1" x14ac:dyDescent="0.2">
      <c r="A33" s="171" t="s">
        <v>493</v>
      </c>
      <c r="B33" s="29" t="s">
        <v>707</v>
      </c>
      <c r="C33" s="546" t="s">
        <v>707</v>
      </c>
      <c r="D33" s="546" t="s">
        <v>707</v>
      </c>
      <c r="E33" s="546"/>
      <c r="F33" s="546"/>
      <c r="G33" s="546"/>
      <c r="H33" s="546"/>
      <c r="I33" s="546" t="s">
        <v>707</v>
      </c>
      <c r="J33" s="546"/>
      <c r="K33" s="547">
        <v>0.17</v>
      </c>
    </row>
    <row r="34" spans="1:11" s="6" customFormat="1" x14ac:dyDescent="0.2">
      <c r="A34" s="171" t="s">
        <v>496</v>
      </c>
      <c r="B34" s="243" t="s">
        <v>707</v>
      </c>
      <c r="C34" s="546" t="s">
        <v>707</v>
      </c>
      <c r="D34" s="546">
        <v>0.06</v>
      </c>
      <c r="E34" s="546"/>
      <c r="F34" s="546"/>
      <c r="G34" s="546"/>
      <c r="H34" s="546"/>
      <c r="I34" s="546">
        <v>1.47</v>
      </c>
      <c r="J34" s="546"/>
      <c r="K34" s="547"/>
    </row>
    <row r="35" spans="1:11" s="6" customFormat="1" ht="15" customHeight="1" thickBot="1" x14ac:dyDescent="0.25">
      <c r="A35" s="171" t="s">
        <v>527</v>
      </c>
      <c r="B35" s="29">
        <v>1</v>
      </c>
      <c r="C35" s="546" t="s">
        <v>707</v>
      </c>
      <c r="D35" s="546">
        <v>1.81</v>
      </c>
      <c r="E35" s="546"/>
      <c r="F35" s="546"/>
      <c r="G35" s="546"/>
      <c r="H35" s="546"/>
      <c r="I35" s="546">
        <v>0.47</v>
      </c>
      <c r="J35" s="546"/>
      <c r="K35" s="547"/>
    </row>
    <row r="36" spans="1:11" s="6" customFormat="1" x14ac:dyDescent="0.2">
      <c r="A36" s="148" t="s">
        <v>651</v>
      </c>
      <c r="B36" s="242">
        <f>SUM(B37:B42)</f>
        <v>0</v>
      </c>
      <c r="C36" s="242">
        <f t="shared" ref="C36:K36" si="4">SUM(C37:C42)</f>
        <v>0.2</v>
      </c>
      <c r="D36" s="242">
        <f t="shared" si="4"/>
        <v>0.17</v>
      </c>
      <c r="E36" s="242">
        <f t="shared" si="4"/>
        <v>0</v>
      </c>
      <c r="F36" s="242">
        <f t="shared" si="4"/>
        <v>0</v>
      </c>
      <c r="G36" s="242">
        <f t="shared" si="4"/>
        <v>0</v>
      </c>
      <c r="H36" s="242">
        <f t="shared" si="4"/>
        <v>0</v>
      </c>
      <c r="I36" s="242">
        <f t="shared" si="4"/>
        <v>0.13</v>
      </c>
      <c r="J36" s="242">
        <f t="shared" si="4"/>
        <v>0</v>
      </c>
      <c r="K36" s="545">
        <f t="shared" si="4"/>
        <v>2.35</v>
      </c>
    </row>
    <row r="37" spans="1:11" s="6" customFormat="1" x14ac:dyDescent="0.2">
      <c r="A37" s="171" t="s">
        <v>494</v>
      </c>
      <c r="B37" s="29" t="s">
        <v>707</v>
      </c>
      <c r="C37" s="546" t="s">
        <v>707</v>
      </c>
      <c r="D37" s="546" t="s">
        <v>707</v>
      </c>
      <c r="E37" s="546" t="s">
        <v>707</v>
      </c>
      <c r="F37" s="546" t="s">
        <v>707</v>
      </c>
      <c r="G37" s="546" t="s">
        <v>707</v>
      </c>
      <c r="H37" s="546"/>
      <c r="I37" s="546"/>
      <c r="J37" s="546" t="s">
        <v>707</v>
      </c>
      <c r="K37" s="547" t="s">
        <v>707</v>
      </c>
    </row>
    <row r="38" spans="1:11" s="6" customFormat="1" x14ac:dyDescent="0.2">
      <c r="A38" s="171" t="s">
        <v>495</v>
      </c>
      <c r="B38" s="29" t="s">
        <v>707</v>
      </c>
      <c r="C38" s="546" t="s">
        <v>707</v>
      </c>
      <c r="D38" s="546" t="s">
        <v>707</v>
      </c>
      <c r="E38" s="546" t="s">
        <v>707</v>
      </c>
      <c r="F38" s="546" t="s">
        <v>707</v>
      </c>
      <c r="G38" s="546" t="s">
        <v>707</v>
      </c>
      <c r="H38" s="546"/>
      <c r="I38" s="546"/>
      <c r="J38" s="546" t="s">
        <v>707</v>
      </c>
      <c r="K38" s="547" t="s">
        <v>707</v>
      </c>
    </row>
    <row r="39" spans="1:11" s="6" customFormat="1" x14ac:dyDescent="0.2">
      <c r="A39" s="171" t="s">
        <v>491</v>
      </c>
      <c r="B39" s="29" t="s">
        <v>707</v>
      </c>
      <c r="C39" s="546" t="s">
        <v>707</v>
      </c>
      <c r="D39" s="546" t="s">
        <v>707</v>
      </c>
      <c r="E39" s="546" t="s">
        <v>707</v>
      </c>
      <c r="F39" s="546" t="s">
        <v>707</v>
      </c>
      <c r="G39" s="546" t="s">
        <v>707</v>
      </c>
      <c r="H39" s="546"/>
      <c r="I39" s="546"/>
      <c r="J39" s="546" t="s">
        <v>707</v>
      </c>
      <c r="K39" s="547" t="s">
        <v>707</v>
      </c>
    </row>
    <row r="40" spans="1:11" s="6" customFormat="1" x14ac:dyDescent="0.2">
      <c r="A40" s="171" t="s">
        <v>492</v>
      </c>
      <c r="B40" s="29" t="s">
        <v>707</v>
      </c>
      <c r="C40" s="546">
        <v>0.2</v>
      </c>
      <c r="D40" s="546">
        <v>0.17</v>
      </c>
      <c r="E40" s="546" t="s">
        <v>707</v>
      </c>
      <c r="F40" s="546" t="s">
        <v>707</v>
      </c>
      <c r="G40" s="546" t="s">
        <v>707</v>
      </c>
      <c r="H40" s="546"/>
      <c r="I40" s="546">
        <v>0.02</v>
      </c>
      <c r="J40" s="550" t="s">
        <v>707</v>
      </c>
      <c r="K40" s="547">
        <v>2</v>
      </c>
    </row>
    <row r="41" spans="1:11" s="6" customFormat="1" x14ac:dyDescent="0.2">
      <c r="A41" s="171" t="s">
        <v>493</v>
      </c>
      <c r="B41" s="29" t="s">
        <v>707</v>
      </c>
      <c r="C41" s="546" t="s">
        <v>707</v>
      </c>
      <c r="D41" s="546" t="s">
        <v>707</v>
      </c>
      <c r="E41" s="546" t="s">
        <v>707</v>
      </c>
      <c r="F41" s="546" t="s">
        <v>707</v>
      </c>
      <c r="G41" s="546" t="s">
        <v>707</v>
      </c>
      <c r="H41" s="546"/>
      <c r="I41" s="546" t="s">
        <v>707</v>
      </c>
      <c r="J41" s="550" t="s">
        <v>707</v>
      </c>
      <c r="K41" s="547" t="s">
        <v>707</v>
      </c>
    </row>
    <row r="42" spans="1:11" s="6" customFormat="1" x14ac:dyDescent="0.2">
      <c r="A42" s="171" t="s">
        <v>496</v>
      </c>
      <c r="B42" s="243" t="s">
        <v>707</v>
      </c>
      <c r="C42" s="546" t="s">
        <v>707</v>
      </c>
      <c r="D42" s="546" t="s">
        <v>707</v>
      </c>
      <c r="E42" s="546" t="s">
        <v>707</v>
      </c>
      <c r="F42" s="546" t="s">
        <v>707</v>
      </c>
      <c r="G42" s="546" t="s">
        <v>707</v>
      </c>
      <c r="H42" s="546"/>
      <c r="I42" s="546">
        <v>0.11</v>
      </c>
      <c r="J42" s="550" t="s">
        <v>707</v>
      </c>
      <c r="K42" s="547">
        <v>0.35</v>
      </c>
    </row>
    <row r="43" spans="1:11" s="6" customFormat="1" ht="15" customHeight="1" thickBot="1" x14ac:dyDescent="0.25">
      <c r="A43" s="171" t="s">
        <v>527</v>
      </c>
      <c r="B43" s="29" t="s">
        <v>707</v>
      </c>
      <c r="C43" s="546" t="s">
        <v>707</v>
      </c>
      <c r="D43" s="546">
        <v>0.17</v>
      </c>
      <c r="E43" s="546" t="s">
        <v>707</v>
      </c>
      <c r="F43" s="546" t="s">
        <v>707</v>
      </c>
      <c r="G43" s="546" t="s">
        <v>707</v>
      </c>
      <c r="H43" s="546"/>
      <c r="I43" s="551">
        <v>0.02</v>
      </c>
      <c r="J43" s="550" t="s">
        <v>707</v>
      </c>
      <c r="K43" s="547">
        <v>1</v>
      </c>
    </row>
    <row r="44" spans="1:11" s="6" customFormat="1" x14ac:dyDescent="0.2">
      <c r="A44" s="148" t="s">
        <v>714</v>
      </c>
      <c r="B44" s="242">
        <f>SUM(B45:B50)</f>
        <v>0.3</v>
      </c>
      <c r="C44" s="242">
        <f t="shared" ref="C44:K44" si="5">SUM(C45:C50)</f>
        <v>0.04</v>
      </c>
      <c r="D44" s="242">
        <f t="shared" si="5"/>
        <v>0</v>
      </c>
      <c r="E44" s="242">
        <f t="shared" si="5"/>
        <v>0</v>
      </c>
      <c r="F44" s="242">
        <f t="shared" si="5"/>
        <v>1</v>
      </c>
      <c r="G44" s="242">
        <f t="shared" si="5"/>
        <v>0</v>
      </c>
      <c r="H44" s="242">
        <f t="shared" si="5"/>
        <v>0</v>
      </c>
      <c r="I44" s="242">
        <f t="shared" si="5"/>
        <v>1.25</v>
      </c>
      <c r="J44" s="242">
        <f t="shared" si="5"/>
        <v>0</v>
      </c>
      <c r="K44" s="545">
        <f t="shared" si="5"/>
        <v>0</v>
      </c>
    </row>
    <row r="45" spans="1:11" s="6" customFormat="1" x14ac:dyDescent="0.2">
      <c r="A45" s="171" t="s">
        <v>494</v>
      </c>
      <c r="B45" s="29">
        <v>0.3</v>
      </c>
      <c r="C45" s="546" t="s">
        <v>707</v>
      </c>
      <c r="D45" s="546" t="s">
        <v>707</v>
      </c>
      <c r="E45" s="546" t="s">
        <v>707</v>
      </c>
      <c r="F45" s="546" t="s">
        <v>707</v>
      </c>
      <c r="G45" s="546" t="s">
        <v>707</v>
      </c>
      <c r="H45" s="546"/>
      <c r="I45" s="546"/>
      <c r="J45" s="546" t="s">
        <v>707</v>
      </c>
      <c r="K45" s="547" t="s">
        <v>707</v>
      </c>
    </row>
    <row r="46" spans="1:11" s="6" customFormat="1" x14ac:dyDescent="0.2">
      <c r="A46" s="171" t="s">
        <v>495</v>
      </c>
      <c r="B46" s="29" t="s">
        <v>707</v>
      </c>
      <c r="C46" s="546" t="s">
        <v>707</v>
      </c>
      <c r="D46" s="546" t="s">
        <v>707</v>
      </c>
      <c r="E46" s="546" t="s">
        <v>707</v>
      </c>
      <c r="F46" s="546" t="s">
        <v>707</v>
      </c>
      <c r="G46" s="546" t="s">
        <v>707</v>
      </c>
      <c r="H46" s="546"/>
      <c r="I46" s="546"/>
      <c r="J46" s="546" t="s">
        <v>707</v>
      </c>
      <c r="K46" s="547" t="s">
        <v>707</v>
      </c>
    </row>
    <row r="47" spans="1:11" s="6" customFormat="1" x14ac:dyDescent="0.2">
      <c r="A47" s="171" t="s">
        <v>491</v>
      </c>
      <c r="B47" s="29" t="s">
        <v>707</v>
      </c>
      <c r="C47" s="546" t="s">
        <v>707</v>
      </c>
      <c r="D47" s="546" t="s">
        <v>707</v>
      </c>
      <c r="E47" s="546" t="s">
        <v>707</v>
      </c>
      <c r="F47" s="546">
        <v>1</v>
      </c>
      <c r="G47" s="546" t="s">
        <v>707</v>
      </c>
      <c r="H47" s="546"/>
      <c r="I47" s="546"/>
      <c r="J47" s="546" t="s">
        <v>707</v>
      </c>
      <c r="K47" s="547" t="s">
        <v>707</v>
      </c>
    </row>
    <row r="48" spans="1:11" s="6" customFormat="1" x14ac:dyDescent="0.2">
      <c r="A48" s="171" t="s">
        <v>492</v>
      </c>
      <c r="B48" s="29" t="s">
        <v>707</v>
      </c>
      <c r="C48" s="546">
        <v>0.04</v>
      </c>
      <c r="D48" s="546" t="s">
        <v>707</v>
      </c>
      <c r="E48" s="546" t="s">
        <v>707</v>
      </c>
      <c r="F48" s="546" t="s">
        <v>707</v>
      </c>
      <c r="G48" s="546" t="s">
        <v>707</v>
      </c>
      <c r="H48" s="546"/>
      <c r="I48" s="548">
        <v>1.25</v>
      </c>
      <c r="J48" s="546"/>
      <c r="K48" s="549"/>
    </row>
    <row r="49" spans="1:11" s="6" customFormat="1" x14ac:dyDescent="0.2">
      <c r="A49" s="171" t="s">
        <v>493</v>
      </c>
      <c r="B49" s="29" t="s">
        <v>707</v>
      </c>
      <c r="C49" s="546" t="s">
        <v>707</v>
      </c>
      <c r="D49" s="546" t="s">
        <v>707</v>
      </c>
      <c r="E49" s="546" t="s">
        <v>707</v>
      </c>
      <c r="F49" s="546" t="s">
        <v>707</v>
      </c>
      <c r="G49" s="546" t="s">
        <v>707</v>
      </c>
      <c r="H49" s="546"/>
      <c r="I49" s="546"/>
      <c r="J49" s="546" t="s">
        <v>707</v>
      </c>
      <c r="K49" s="547" t="s">
        <v>707</v>
      </c>
    </row>
    <row r="50" spans="1:11" s="6" customFormat="1" x14ac:dyDescent="0.2">
      <c r="A50" s="171" t="s">
        <v>496</v>
      </c>
      <c r="B50" s="243" t="s">
        <v>707</v>
      </c>
      <c r="C50" s="546" t="s">
        <v>707</v>
      </c>
      <c r="D50" s="546" t="s">
        <v>707</v>
      </c>
      <c r="E50" s="546" t="s">
        <v>707</v>
      </c>
      <c r="F50" s="546" t="s">
        <v>707</v>
      </c>
      <c r="G50" s="546" t="s">
        <v>707</v>
      </c>
      <c r="H50" s="546"/>
      <c r="I50" s="546"/>
      <c r="J50" s="546" t="s">
        <v>707</v>
      </c>
      <c r="K50" s="547" t="s">
        <v>707</v>
      </c>
    </row>
    <row r="51" spans="1:11" s="6" customFormat="1" ht="15" customHeight="1" thickBot="1" x14ac:dyDescent="0.25">
      <c r="A51" s="171" t="s">
        <v>527</v>
      </c>
      <c r="B51" s="29" t="s">
        <v>707</v>
      </c>
      <c r="C51" s="546" t="s">
        <v>707</v>
      </c>
      <c r="D51" s="546" t="s">
        <v>707</v>
      </c>
      <c r="E51" s="546" t="s">
        <v>707</v>
      </c>
      <c r="F51" s="546">
        <v>1</v>
      </c>
      <c r="G51" s="546" t="s">
        <v>707</v>
      </c>
      <c r="H51" s="546"/>
      <c r="I51" s="546"/>
      <c r="J51" s="546" t="s">
        <v>707</v>
      </c>
      <c r="K51" s="547" t="s">
        <v>707</v>
      </c>
    </row>
    <row r="52" spans="1:11" s="6" customFormat="1" x14ac:dyDescent="0.2">
      <c r="A52" s="148" t="s">
        <v>652</v>
      </c>
      <c r="B52" s="242">
        <f>SUM(B53:B58)</f>
        <v>0</v>
      </c>
      <c r="C52" s="242">
        <f t="shared" ref="C52:K52" si="6">SUM(C53:C58)</f>
        <v>1</v>
      </c>
      <c r="D52" s="242">
        <f t="shared" si="6"/>
        <v>3.16</v>
      </c>
      <c r="E52" s="242">
        <f t="shared" si="6"/>
        <v>0</v>
      </c>
      <c r="F52" s="242">
        <f t="shared" si="6"/>
        <v>0</v>
      </c>
      <c r="G52" s="242">
        <f t="shared" si="6"/>
        <v>0</v>
      </c>
      <c r="H52" s="242">
        <f t="shared" si="6"/>
        <v>0</v>
      </c>
      <c r="I52" s="242">
        <f t="shared" si="6"/>
        <v>0</v>
      </c>
      <c r="J52" s="242">
        <f t="shared" si="6"/>
        <v>0</v>
      </c>
      <c r="K52" s="545">
        <f t="shared" si="6"/>
        <v>0</v>
      </c>
    </row>
    <row r="53" spans="1:11" s="6" customFormat="1" x14ac:dyDescent="0.2">
      <c r="A53" s="171" t="s">
        <v>494</v>
      </c>
      <c r="B53" s="29" t="s">
        <v>707</v>
      </c>
      <c r="C53" s="546" t="s">
        <v>707</v>
      </c>
      <c r="D53" s="546">
        <v>1</v>
      </c>
      <c r="E53" s="546"/>
      <c r="F53" s="546"/>
      <c r="G53" s="546"/>
      <c r="H53" s="546"/>
      <c r="I53" s="546"/>
      <c r="J53" s="546"/>
      <c r="K53" s="547"/>
    </row>
    <row r="54" spans="1:11" s="6" customFormat="1" x14ac:dyDescent="0.2">
      <c r="A54" s="171" t="s">
        <v>495</v>
      </c>
      <c r="B54" s="29" t="s">
        <v>707</v>
      </c>
      <c r="C54" s="546" t="s">
        <v>707</v>
      </c>
      <c r="D54" s="546" t="s">
        <v>707</v>
      </c>
      <c r="E54" s="546"/>
      <c r="F54" s="546"/>
      <c r="G54" s="546"/>
      <c r="H54" s="546"/>
      <c r="I54" s="546"/>
      <c r="J54" s="546"/>
      <c r="K54" s="547"/>
    </row>
    <row r="55" spans="1:11" s="6" customFormat="1" x14ac:dyDescent="0.2">
      <c r="A55" s="171" t="s">
        <v>491</v>
      </c>
      <c r="B55" s="29" t="s">
        <v>707</v>
      </c>
      <c r="C55" s="546" t="s">
        <v>707</v>
      </c>
      <c r="D55" s="546" t="s">
        <v>707</v>
      </c>
      <c r="E55" s="546"/>
      <c r="F55" s="546"/>
      <c r="G55" s="546"/>
      <c r="H55" s="546"/>
      <c r="I55" s="546"/>
      <c r="J55" s="546"/>
      <c r="K55" s="547"/>
    </row>
    <row r="56" spans="1:11" s="6" customFormat="1" x14ac:dyDescent="0.2">
      <c r="A56" s="171" t="s">
        <v>492</v>
      </c>
      <c r="B56" s="29" t="s">
        <v>707</v>
      </c>
      <c r="C56" s="546" t="s">
        <v>707</v>
      </c>
      <c r="D56" s="546" t="s">
        <v>707</v>
      </c>
      <c r="E56" s="546"/>
      <c r="F56" s="546"/>
      <c r="G56" s="546"/>
      <c r="H56" s="546"/>
      <c r="I56" s="546"/>
      <c r="J56" s="546"/>
      <c r="K56" s="547"/>
    </row>
    <row r="57" spans="1:11" s="6" customFormat="1" x14ac:dyDescent="0.2">
      <c r="A57" s="171" t="s">
        <v>493</v>
      </c>
      <c r="B57" s="29" t="s">
        <v>707</v>
      </c>
      <c r="C57" s="546" t="s">
        <v>707</v>
      </c>
      <c r="D57" s="546">
        <v>0.57999999999999996</v>
      </c>
      <c r="E57" s="546"/>
      <c r="F57" s="546"/>
      <c r="G57" s="546"/>
      <c r="H57" s="546"/>
      <c r="I57" s="546"/>
      <c r="J57" s="546"/>
      <c r="K57" s="547"/>
    </row>
    <row r="58" spans="1:11" s="6" customFormat="1" x14ac:dyDescent="0.2">
      <c r="A58" s="171" t="s">
        <v>496</v>
      </c>
      <c r="B58" s="243" t="s">
        <v>707</v>
      </c>
      <c r="C58" s="546">
        <v>1</v>
      </c>
      <c r="D58" s="546">
        <v>1.58</v>
      </c>
      <c r="E58" s="546"/>
      <c r="F58" s="546"/>
      <c r="G58" s="546"/>
      <c r="H58" s="546"/>
      <c r="I58" s="546"/>
      <c r="J58" s="546"/>
      <c r="K58" s="547"/>
    </row>
    <row r="59" spans="1:11" s="6" customFormat="1" ht="15" customHeight="1" thickBot="1" x14ac:dyDescent="0.25">
      <c r="A59" s="171" t="s">
        <v>527</v>
      </c>
      <c r="B59" s="29" t="s">
        <v>707</v>
      </c>
      <c r="C59" s="546">
        <v>1</v>
      </c>
      <c r="D59" s="546" t="s">
        <v>707</v>
      </c>
      <c r="E59" s="546"/>
      <c r="F59" s="546"/>
      <c r="G59" s="546"/>
      <c r="H59" s="546"/>
      <c r="I59" s="546"/>
      <c r="J59" s="546"/>
      <c r="K59" s="547"/>
    </row>
    <row r="60" spans="1:11" s="6" customFormat="1" x14ac:dyDescent="0.2">
      <c r="A60" s="148" t="s">
        <v>715</v>
      </c>
      <c r="B60" s="242">
        <f>SUM(B61:B66)</f>
        <v>0</v>
      </c>
      <c r="C60" s="242">
        <f t="shared" ref="C60:K60" si="7">SUM(C61:C66)</f>
        <v>1.43</v>
      </c>
      <c r="D60" s="242">
        <f t="shared" si="7"/>
        <v>2.61</v>
      </c>
      <c r="E60" s="242">
        <f t="shared" si="7"/>
        <v>0</v>
      </c>
      <c r="F60" s="242">
        <f t="shared" si="7"/>
        <v>0</v>
      </c>
      <c r="G60" s="242">
        <f t="shared" si="7"/>
        <v>0</v>
      </c>
      <c r="H60" s="242">
        <f t="shared" si="7"/>
        <v>0</v>
      </c>
      <c r="I60" s="242">
        <f t="shared" si="7"/>
        <v>1.1800000000000002</v>
      </c>
      <c r="J60" s="242">
        <f t="shared" si="7"/>
        <v>0</v>
      </c>
      <c r="K60" s="545">
        <f t="shared" si="7"/>
        <v>0</v>
      </c>
    </row>
    <row r="61" spans="1:11" s="6" customFormat="1" x14ac:dyDescent="0.2">
      <c r="A61" s="171" t="s">
        <v>494</v>
      </c>
      <c r="B61" s="29" t="s">
        <v>707</v>
      </c>
      <c r="C61" s="546" t="s">
        <v>707</v>
      </c>
      <c r="D61" s="546" t="s">
        <v>707</v>
      </c>
      <c r="E61" s="546"/>
      <c r="F61" s="546"/>
      <c r="G61" s="546"/>
      <c r="H61" s="546"/>
      <c r="I61" s="546" t="s">
        <v>707</v>
      </c>
      <c r="J61" s="546"/>
      <c r="K61" s="547"/>
    </row>
    <row r="62" spans="1:11" s="6" customFormat="1" x14ac:dyDescent="0.2">
      <c r="A62" s="171" t="s">
        <v>495</v>
      </c>
      <c r="B62" s="29" t="s">
        <v>707</v>
      </c>
      <c r="C62" s="546" t="s">
        <v>707</v>
      </c>
      <c r="D62" s="546">
        <v>0.17</v>
      </c>
      <c r="E62" s="546"/>
      <c r="F62" s="546"/>
      <c r="G62" s="546"/>
      <c r="H62" s="546"/>
      <c r="I62" s="546">
        <v>0.37</v>
      </c>
      <c r="J62" s="546"/>
      <c r="K62" s="547"/>
    </row>
    <row r="63" spans="1:11" s="6" customFormat="1" x14ac:dyDescent="0.2">
      <c r="A63" s="171" t="s">
        <v>491</v>
      </c>
      <c r="B63" s="29" t="s">
        <v>707</v>
      </c>
      <c r="C63" s="546" t="s">
        <v>707</v>
      </c>
      <c r="D63" s="546" t="s">
        <v>707</v>
      </c>
      <c r="E63" s="546"/>
      <c r="F63" s="546"/>
      <c r="G63" s="546"/>
      <c r="H63" s="546"/>
      <c r="I63" s="546" t="s">
        <v>707</v>
      </c>
      <c r="J63" s="546"/>
      <c r="K63" s="547"/>
    </row>
    <row r="64" spans="1:11" s="6" customFormat="1" x14ac:dyDescent="0.2">
      <c r="A64" s="171" t="s">
        <v>492</v>
      </c>
      <c r="B64" s="29" t="s">
        <v>707</v>
      </c>
      <c r="C64" s="546">
        <v>0.43</v>
      </c>
      <c r="D64" s="546">
        <v>2.44</v>
      </c>
      <c r="E64" s="546"/>
      <c r="F64" s="546"/>
      <c r="G64" s="546"/>
      <c r="H64" s="546"/>
      <c r="I64" s="546" t="s">
        <v>707</v>
      </c>
      <c r="J64" s="546"/>
      <c r="K64" s="547"/>
    </row>
    <row r="65" spans="1:11" s="6" customFormat="1" x14ac:dyDescent="0.2">
      <c r="A65" s="171" t="s">
        <v>493</v>
      </c>
      <c r="B65" s="29" t="s">
        <v>707</v>
      </c>
      <c r="C65" s="546" t="s">
        <v>707</v>
      </c>
      <c r="D65" s="546" t="s">
        <v>707</v>
      </c>
      <c r="E65" s="546"/>
      <c r="F65" s="546"/>
      <c r="G65" s="546"/>
      <c r="H65" s="546"/>
      <c r="I65" s="546" t="s">
        <v>707</v>
      </c>
      <c r="J65" s="546"/>
      <c r="K65" s="547"/>
    </row>
    <row r="66" spans="1:11" s="6" customFormat="1" x14ac:dyDescent="0.2">
      <c r="A66" s="171" t="s">
        <v>496</v>
      </c>
      <c r="B66" s="243" t="s">
        <v>707</v>
      </c>
      <c r="C66" s="546">
        <v>1</v>
      </c>
      <c r="D66" s="546" t="s">
        <v>707</v>
      </c>
      <c r="E66" s="546"/>
      <c r="F66" s="546"/>
      <c r="G66" s="546"/>
      <c r="H66" s="546"/>
      <c r="I66" s="546">
        <v>0.81</v>
      </c>
      <c r="J66" s="546"/>
      <c r="K66" s="547"/>
    </row>
    <row r="67" spans="1:11" s="6" customFormat="1" ht="15" customHeight="1" thickBot="1" x14ac:dyDescent="0.25">
      <c r="A67" s="171" t="s">
        <v>527</v>
      </c>
      <c r="B67" s="29" t="s">
        <v>707</v>
      </c>
      <c r="C67" s="546" t="s">
        <v>707</v>
      </c>
      <c r="D67" s="546">
        <v>0.82</v>
      </c>
      <c r="E67" s="546"/>
      <c r="F67" s="546"/>
      <c r="G67" s="546"/>
      <c r="H67" s="546"/>
      <c r="I67" s="546">
        <v>0.88</v>
      </c>
      <c r="J67" s="546"/>
      <c r="K67" s="547"/>
    </row>
    <row r="68" spans="1:11" s="6" customFormat="1" ht="12.75" customHeight="1" x14ac:dyDescent="0.2">
      <c r="A68" s="222" t="s">
        <v>709</v>
      </c>
      <c r="B68" s="552">
        <f>SUM(B69:B74)</f>
        <v>0</v>
      </c>
      <c r="C68" s="552">
        <f t="shared" ref="C68:K68" si="8">SUM(C69:C74)</f>
        <v>0.04</v>
      </c>
      <c r="D68" s="552">
        <f t="shared" si="8"/>
        <v>0</v>
      </c>
      <c r="E68" s="552">
        <f t="shared" si="8"/>
        <v>0</v>
      </c>
      <c r="F68" s="552">
        <f t="shared" si="8"/>
        <v>0</v>
      </c>
      <c r="G68" s="552">
        <f t="shared" si="8"/>
        <v>0</v>
      </c>
      <c r="H68" s="552">
        <f t="shared" si="8"/>
        <v>0</v>
      </c>
      <c r="I68" s="552">
        <f t="shared" si="8"/>
        <v>1.4</v>
      </c>
      <c r="J68" s="552">
        <f t="shared" si="8"/>
        <v>0</v>
      </c>
      <c r="K68" s="553">
        <f t="shared" si="8"/>
        <v>3.62</v>
      </c>
    </row>
    <row r="69" spans="1:11" s="6" customFormat="1" ht="15" customHeight="1" x14ac:dyDescent="0.2">
      <c r="A69" s="171" t="s">
        <v>494</v>
      </c>
      <c r="B69" s="29" t="s">
        <v>707</v>
      </c>
      <c r="C69" s="546" t="s">
        <v>707</v>
      </c>
      <c r="D69" s="546" t="s">
        <v>707</v>
      </c>
      <c r="E69" s="546" t="s">
        <v>707</v>
      </c>
      <c r="F69" s="546" t="s">
        <v>707</v>
      </c>
      <c r="G69" s="546" t="s">
        <v>707</v>
      </c>
      <c r="H69" s="546"/>
      <c r="I69" s="546">
        <v>0.06</v>
      </c>
      <c r="J69" s="546" t="s">
        <v>707</v>
      </c>
      <c r="K69" s="547"/>
    </row>
    <row r="70" spans="1:11" s="6" customFormat="1" ht="15" customHeight="1" x14ac:dyDescent="0.2">
      <c r="A70" s="171" t="s">
        <v>495</v>
      </c>
      <c r="B70" s="29" t="s">
        <v>707</v>
      </c>
      <c r="C70" s="546" t="s">
        <v>707</v>
      </c>
      <c r="D70" s="546" t="s">
        <v>707</v>
      </c>
      <c r="E70" s="546" t="s">
        <v>707</v>
      </c>
      <c r="F70" s="546" t="s">
        <v>707</v>
      </c>
      <c r="G70" s="546" t="s">
        <v>707</v>
      </c>
      <c r="H70" s="546"/>
      <c r="I70" s="546" t="s">
        <v>707</v>
      </c>
      <c r="J70" s="546" t="s">
        <v>707</v>
      </c>
      <c r="K70" s="547" t="s">
        <v>707</v>
      </c>
    </row>
    <row r="71" spans="1:11" s="6" customFormat="1" ht="15" customHeight="1" x14ac:dyDescent="0.2">
      <c r="A71" s="171" t="s">
        <v>491</v>
      </c>
      <c r="B71" s="29" t="s">
        <v>707</v>
      </c>
      <c r="C71" s="546" t="s">
        <v>707</v>
      </c>
      <c r="D71" s="546" t="s">
        <v>707</v>
      </c>
      <c r="E71" s="546" t="s">
        <v>707</v>
      </c>
      <c r="F71" s="546" t="s">
        <v>707</v>
      </c>
      <c r="G71" s="546" t="s">
        <v>707</v>
      </c>
      <c r="H71" s="546"/>
      <c r="I71" s="546" t="s">
        <v>707</v>
      </c>
      <c r="J71" s="546" t="s">
        <v>707</v>
      </c>
      <c r="K71" s="547" t="s">
        <v>707</v>
      </c>
    </row>
    <row r="72" spans="1:11" s="6" customFormat="1" ht="15" customHeight="1" x14ac:dyDescent="0.2">
      <c r="A72" s="171" t="s">
        <v>492</v>
      </c>
      <c r="B72" s="29" t="s">
        <v>707</v>
      </c>
      <c r="C72" s="546">
        <v>0.04</v>
      </c>
      <c r="D72" s="546" t="s">
        <v>707</v>
      </c>
      <c r="E72" s="546" t="s">
        <v>707</v>
      </c>
      <c r="F72" s="546" t="s">
        <v>707</v>
      </c>
      <c r="G72" s="546" t="s">
        <v>707</v>
      </c>
      <c r="H72" s="546"/>
      <c r="I72" s="546">
        <v>0.17</v>
      </c>
      <c r="J72" s="546" t="s">
        <v>707</v>
      </c>
      <c r="K72" s="547">
        <v>2.74</v>
      </c>
    </row>
    <row r="73" spans="1:11" s="6" customFormat="1" ht="15" customHeight="1" x14ac:dyDescent="0.2">
      <c r="A73" s="171" t="s">
        <v>493</v>
      </c>
      <c r="B73" s="29" t="s">
        <v>707</v>
      </c>
      <c r="C73" s="546" t="s">
        <v>707</v>
      </c>
      <c r="D73" s="546" t="s">
        <v>707</v>
      </c>
      <c r="E73" s="546" t="s">
        <v>707</v>
      </c>
      <c r="F73" s="546" t="s">
        <v>707</v>
      </c>
      <c r="G73" s="546" t="s">
        <v>707</v>
      </c>
      <c r="H73" s="546"/>
      <c r="I73" s="546">
        <v>0.55000000000000004</v>
      </c>
      <c r="J73" s="546" t="s">
        <v>707</v>
      </c>
      <c r="K73" s="547">
        <v>0.33</v>
      </c>
    </row>
    <row r="74" spans="1:11" s="6" customFormat="1" ht="15" customHeight="1" x14ac:dyDescent="0.2">
      <c r="A74" s="171" t="s">
        <v>496</v>
      </c>
      <c r="B74" s="243" t="s">
        <v>707</v>
      </c>
      <c r="C74" s="546" t="s">
        <v>707</v>
      </c>
      <c r="D74" s="546" t="s">
        <v>707</v>
      </c>
      <c r="E74" s="546" t="s">
        <v>707</v>
      </c>
      <c r="F74" s="546" t="s">
        <v>707</v>
      </c>
      <c r="G74" s="546" t="s">
        <v>707</v>
      </c>
      <c r="H74" s="546"/>
      <c r="I74" s="546">
        <v>0.62</v>
      </c>
      <c r="J74" s="546" t="s">
        <v>707</v>
      </c>
      <c r="K74" s="547">
        <v>0.55000000000000004</v>
      </c>
    </row>
    <row r="75" spans="1:11" s="6" customFormat="1" ht="15" customHeight="1" thickBot="1" x14ac:dyDescent="0.25">
      <c r="A75" s="171" t="s">
        <v>527</v>
      </c>
      <c r="B75" s="29" t="s">
        <v>707</v>
      </c>
      <c r="C75" s="546" t="s">
        <v>707</v>
      </c>
      <c r="D75" s="546" t="s">
        <v>707</v>
      </c>
      <c r="E75" s="546" t="s">
        <v>707</v>
      </c>
      <c r="F75" s="546" t="s">
        <v>707</v>
      </c>
      <c r="G75" s="546" t="s">
        <v>707</v>
      </c>
      <c r="H75" s="546"/>
      <c r="I75" s="546">
        <v>0.13</v>
      </c>
      <c r="J75" s="546" t="s">
        <v>707</v>
      </c>
      <c r="K75" s="547">
        <v>1.31</v>
      </c>
    </row>
    <row r="76" spans="1:11" x14ac:dyDescent="0.2">
      <c r="A76" s="248" t="s">
        <v>100</v>
      </c>
      <c r="B76" s="249">
        <f>SUM(B4,B12,B20,B28,B36,B44,B52,B60,B68)</f>
        <v>1.3</v>
      </c>
      <c r="C76" s="249">
        <f t="shared" ref="C76:K76" si="9">SUM(C4,C12,C20,C28,C36,C44,C52,C60,C68)</f>
        <v>5.21</v>
      </c>
      <c r="D76" s="249">
        <f t="shared" si="9"/>
        <v>13.07</v>
      </c>
      <c r="E76" s="249">
        <f t="shared" si="9"/>
        <v>0</v>
      </c>
      <c r="F76" s="249">
        <f t="shared" si="9"/>
        <v>1</v>
      </c>
      <c r="G76" s="249">
        <f t="shared" si="9"/>
        <v>0</v>
      </c>
      <c r="H76" s="249">
        <f t="shared" si="9"/>
        <v>0</v>
      </c>
      <c r="I76" s="249">
        <f t="shared" si="9"/>
        <v>5.58</v>
      </c>
      <c r="J76" s="249">
        <f t="shared" si="9"/>
        <v>0</v>
      </c>
      <c r="K76" s="554">
        <f t="shared" si="9"/>
        <v>7.94</v>
      </c>
    </row>
    <row r="77" spans="1:11" x14ac:dyDescent="0.2">
      <c r="A77" s="171" t="s">
        <v>494</v>
      </c>
      <c r="B77" s="29">
        <f t="shared" ref="B77:K83" si="10">SUM(B5,B13,B21,B29,B37,B45,B53,B61,B69)</f>
        <v>0.3</v>
      </c>
      <c r="C77" s="29">
        <f t="shared" si="10"/>
        <v>0</v>
      </c>
      <c r="D77" s="29">
        <f t="shared" si="10"/>
        <v>1</v>
      </c>
      <c r="E77" s="29">
        <f t="shared" si="10"/>
        <v>0</v>
      </c>
      <c r="F77" s="29">
        <f t="shared" si="10"/>
        <v>0</v>
      </c>
      <c r="G77" s="29">
        <f t="shared" si="10"/>
        <v>0</v>
      </c>
      <c r="H77" s="29">
        <f t="shared" si="10"/>
        <v>0</v>
      </c>
      <c r="I77" s="29">
        <f t="shared" si="10"/>
        <v>0.11</v>
      </c>
      <c r="J77" s="29">
        <f t="shared" si="10"/>
        <v>0</v>
      </c>
      <c r="K77" s="555">
        <f t="shared" si="10"/>
        <v>0</v>
      </c>
    </row>
    <row r="78" spans="1:11" x14ac:dyDescent="0.2">
      <c r="A78" s="171" t="s">
        <v>495</v>
      </c>
      <c r="B78" s="29">
        <f t="shared" si="10"/>
        <v>0</v>
      </c>
      <c r="C78" s="29">
        <f t="shared" si="10"/>
        <v>0</v>
      </c>
      <c r="D78" s="29">
        <f t="shared" si="10"/>
        <v>0.17</v>
      </c>
      <c r="E78" s="29">
        <f t="shared" si="10"/>
        <v>0</v>
      </c>
      <c r="F78" s="29">
        <f t="shared" si="10"/>
        <v>0</v>
      </c>
      <c r="G78" s="29">
        <f t="shared" si="10"/>
        <v>0</v>
      </c>
      <c r="H78" s="29">
        <f t="shared" si="10"/>
        <v>0</v>
      </c>
      <c r="I78" s="29">
        <f t="shared" si="10"/>
        <v>0.37</v>
      </c>
      <c r="J78" s="29">
        <f t="shared" si="10"/>
        <v>0</v>
      </c>
      <c r="K78" s="555">
        <f t="shared" si="10"/>
        <v>0</v>
      </c>
    </row>
    <row r="79" spans="1:11" x14ac:dyDescent="0.2">
      <c r="A79" s="171" t="s">
        <v>491</v>
      </c>
      <c r="B79" s="29">
        <f t="shared" si="10"/>
        <v>0</v>
      </c>
      <c r="C79" s="29">
        <f t="shared" si="10"/>
        <v>0</v>
      </c>
      <c r="D79" s="29">
        <f t="shared" si="10"/>
        <v>0</v>
      </c>
      <c r="E79" s="29">
        <f t="shared" si="10"/>
        <v>0</v>
      </c>
      <c r="F79" s="29">
        <f t="shared" si="10"/>
        <v>1</v>
      </c>
      <c r="G79" s="29">
        <f t="shared" si="10"/>
        <v>0</v>
      </c>
      <c r="H79" s="29">
        <f t="shared" si="10"/>
        <v>0</v>
      </c>
      <c r="I79" s="29">
        <f t="shared" si="10"/>
        <v>0</v>
      </c>
      <c r="J79" s="29">
        <f t="shared" si="10"/>
        <v>0</v>
      </c>
      <c r="K79" s="555">
        <f t="shared" si="10"/>
        <v>0</v>
      </c>
    </row>
    <row r="80" spans="1:11" x14ac:dyDescent="0.2">
      <c r="A80" s="171" t="s">
        <v>492</v>
      </c>
      <c r="B80" s="29">
        <f t="shared" si="10"/>
        <v>1</v>
      </c>
      <c r="C80" s="29">
        <f t="shared" si="10"/>
        <v>3.2100000000000004</v>
      </c>
      <c r="D80" s="29">
        <f t="shared" si="10"/>
        <v>8.7799999999999994</v>
      </c>
      <c r="E80" s="29">
        <f t="shared" si="10"/>
        <v>0</v>
      </c>
      <c r="F80" s="29">
        <f t="shared" si="10"/>
        <v>0</v>
      </c>
      <c r="G80" s="29">
        <f t="shared" si="10"/>
        <v>0</v>
      </c>
      <c r="H80" s="29">
        <f t="shared" si="10"/>
        <v>0</v>
      </c>
      <c r="I80" s="29">
        <f t="shared" si="10"/>
        <v>1.54</v>
      </c>
      <c r="J80" s="29">
        <f t="shared" si="10"/>
        <v>0</v>
      </c>
      <c r="K80" s="555">
        <f t="shared" si="10"/>
        <v>5.74</v>
      </c>
    </row>
    <row r="81" spans="1:23" x14ac:dyDescent="0.2">
      <c r="A81" s="171" t="s">
        <v>493</v>
      </c>
      <c r="B81" s="29">
        <f t="shared" si="10"/>
        <v>0</v>
      </c>
      <c r="C81" s="29">
        <f t="shared" si="10"/>
        <v>0</v>
      </c>
      <c r="D81" s="29">
        <f t="shared" si="10"/>
        <v>1.48</v>
      </c>
      <c r="E81" s="29">
        <f t="shared" si="10"/>
        <v>0</v>
      </c>
      <c r="F81" s="29">
        <f t="shared" si="10"/>
        <v>0</v>
      </c>
      <c r="G81" s="29">
        <f t="shared" si="10"/>
        <v>0</v>
      </c>
      <c r="H81" s="29">
        <f t="shared" si="10"/>
        <v>0</v>
      </c>
      <c r="I81" s="29">
        <f t="shared" si="10"/>
        <v>0.55000000000000004</v>
      </c>
      <c r="J81" s="29">
        <f t="shared" si="10"/>
        <v>0</v>
      </c>
      <c r="K81" s="555">
        <f t="shared" si="10"/>
        <v>0.5</v>
      </c>
    </row>
    <row r="82" spans="1:23" x14ac:dyDescent="0.2">
      <c r="A82" s="171" t="s">
        <v>496</v>
      </c>
      <c r="B82" s="243">
        <f t="shared" si="10"/>
        <v>0</v>
      </c>
      <c r="C82" s="243">
        <f t="shared" si="10"/>
        <v>2</v>
      </c>
      <c r="D82" s="243">
        <f t="shared" si="10"/>
        <v>1.6400000000000001</v>
      </c>
      <c r="E82" s="243">
        <f t="shared" si="10"/>
        <v>0</v>
      </c>
      <c r="F82" s="243">
        <f t="shared" si="10"/>
        <v>0</v>
      </c>
      <c r="G82" s="243">
        <f t="shared" si="10"/>
        <v>0</v>
      </c>
      <c r="H82" s="243">
        <f t="shared" si="10"/>
        <v>0</v>
      </c>
      <c r="I82" s="243">
        <f t="shared" si="10"/>
        <v>3.0100000000000002</v>
      </c>
      <c r="J82" s="243">
        <f t="shared" si="10"/>
        <v>0</v>
      </c>
      <c r="K82" s="555">
        <f t="shared" si="10"/>
        <v>1.7</v>
      </c>
    </row>
    <row r="83" spans="1:23" ht="14.25" customHeight="1" thickBot="1" x14ac:dyDescent="0.25">
      <c r="A83" s="250" t="s">
        <v>527</v>
      </c>
      <c r="B83" s="556">
        <f t="shared" si="10"/>
        <v>1</v>
      </c>
      <c r="C83" s="556">
        <f t="shared" si="10"/>
        <v>1.9</v>
      </c>
      <c r="D83" s="556">
        <f t="shared" si="10"/>
        <v>5.18</v>
      </c>
      <c r="E83" s="556">
        <f t="shared" si="10"/>
        <v>0</v>
      </c>
      <c r="F83" s="556">
        <f t="shared" si="10"/>
        <v>1</v>
      </c>
      <c r="G83" s="556">
        <f t="shared" si="10"/>
        <v>0</v>
      </c>
      <c r="H83" s="556">
        <f t="shared" si="10"/>
        <v>0</v>
      </c>
      <c r="I83" s="556">
        <f t="shared" si="10"/>
        <v>1.5</v>
      </c>
      <c r="J83" s="556">
        <f t="shared" si="10"/>
        <v>0</v>
      </c>
      <c r="K83" s="557">
        <f t="shared" si="10"/>
        <v>4.1099999999999994</v>
      </c>
    </row>
    <row r="84" spans="1:23" x14ac:dyDescent="0.2">
      <c r="B84" s="251"/>
    </row>
    <row r="85" spans="1:23" ht="12.75" customHeight="1" x14ac:dyDescent="0.2">
      <c r="A85" s="717" t="s">
        <v>152</v>
      </c>
      <c r="B85" s="717"/>
      <c r="C85" s="717"/>
      <c r="D85" s="717"/>
      <c r="E85" s="717"/>
      <c r="F85" s="717"/>
      <c r="G85" s="717"/>
      <c r="H85" s="717"/>
      <c r="I85" s="717"/>
      <c r="J85" s="717"/>
      <c r="K85" s="717"/>
    </row>
    <row r="86" spans="1:23" ht="15" customHeight="1" x14ac:dyDescent="0.2">
      <c r="A86" s="710" t="s">
        <v>521</v>
      </c>
      <c r="B86" s="710"/>
      <c r="C86" s="710"/>
      <c r="D86" s="710"/>
      <c r="E86" s="710"/>
      <c r="F86" s="710"/>
      <c r="G86" s="710"/>
      <c r="H86" s="710"/>
      <c r="I86" s="710"/>
      <c r="J86" s="710"/>
      <c r="K86" s="710"/>
    </row>
    <row r="87" spans="1:23" ht="45" customHeight="1" x14ac:dyDescent="0.2">
      <c r="A87" s="651" t="s">
        <v>522</v>
      </c>
      <c r="B87" s="651"/>
      <c r="C87" s="651"/>
      <c r="D87" s="651"/>
      <c r="E87" s="651"/>
      <c r="F87" s="651"/>
      <c r="G87" s="651"/>
      <c r="H87" s="651"/>
      <c r="I87" s="651"/>
      <c r="J87" s="651"/>
      <c r="K87" s="651"/>
      <c r="L87" s="101"/>
      <c r="M87" s="101"/>
      <c r="N87" s="101"/>
      <c r="O87" s="101"/>
      <c r="P87" s="101"/>
      <c r="Q87" s="101"/>
      <c r="R87" s="101"/>
      <c r="S87" s="101"/>
      <c r="T87" s="101"/>
      <c r="U87" s="101"/>
      <c r="V87" s="101"/>
    </row>
    <row r="88" spans="1:23" ht="30" customHeight="1" x14ac:dyDescent="0.2">
      <c r="A88" s="651" t="s">
        <v>523</v>
      </c>
      <c r="B88" s="651"/>
      <c r="C88" s="651"/>
      <c r="D88" s="651"/>
      <c r="E88" s="651"/>
      <c r="F88" s="651"/>
      <c r="G88" s="651"/>
      <c r="H88" s="651"/>
      <c r="I88" s="651"/>
      <c r="J88" s="651"/>
      <c r="K88" s="651"/>
      <c r="L88" s="101"/>
      <c r="M88" s="101"/>
      <c r="N88" s="101"/>
      <c r="O88" s="101"/>
      <c r="P88" s="101"/>
      <c r="Q88" s="101"/>
      <c r="R88" s="101"/>
      <c r="S88" s="101"/>
      <c r="T88" s="101"/>
      <c r="U88" s="101"/>
      <c r="V88" s="101"/>
      <c r="W88" s="101"/>
    </row>
    <row r="89" spans="1:23" x14ac:dyDescent="0.2">
      <c r="A89" s="651" t="s">
        <v>524</v>
      </c>
      <c r="B89" s="651"/>
      <c r="C89" s="651"/>
      <c r="D89" s="651"/>
      <c r="E89" s="651"/>
      <c r="F89" s="651"/>
      <c r="G89" s="651"/>
      <c r="H89" s="651"/>
      <c r="I89" s="651"/>
      <c r="J89" s="651"/>
      <c r="K89" s="651"/>
      <c r="L89" s="651"/>
      <c r="M89" s="651"/>
    </row>
    <row r="90" spans="1:23" ht="26.25" customHeight="1" x14ac:dyDescent="0.2">
      <c r="A90" s="710" t="s">
        <v>531</v>
      </c>
      <c r="B90" s="710"/>
      <c r="C90" s="710"/>
      <c r="D90" s="710"/>
      <c r="E90" s="710"/>
      <c r="F90" s="710"/>
      <c r="G90" s="710"/>
      <c r="H90" s="710"/>
      <c r="I90" s="710"/>
      <c r="J90" s="710"/>
      <c r="K90" s="710"/>
    </row>
    <row r="91" spans="1:23" x14ac:dyDescent="0.2">
      <c r="A91" s="679"/>
      <c r="B91" s="679"/>
      <c r="C91" s="679"/>
      <c r="D91" s="679"/>
      <c r="E91" s="679"/>
      <c r="F91" s="679"/>
      <c r="G91" s="679"/>
      <c r="H91" s="679"/>
      <c r="I91" s="679"/>
      <c r="J91" s="679"/>
      <c r="K91" s="679"/>
      <c r="L91" s="679"/>
    </row>
    <row r="92" spans="1:23" x14ac:dyDescent="0.2">
      <c r="B92" s="252"/>
    </row>
    <row r="93" spans="1:23" x14ac:dyDescent="0.2">
      <c r="B93" s="252"/>
    </row>
    <row r="94" spans="1:23" x14ac:dyDescent="0.2">
      <c r="B94" s="252"/>
    </row>
    <row r="95" spans="1:23" x14ac:dyDescent="0.2">
      <c r="B95" s="252"/>
    </row>
    <row r="96" spans="1:23" x14ac:dyDescent="0.2">
      <c r="B96" s="252"/>
    </row>
    <row r="97" spans="2:2" x14ac:dyDescent="0.2">
      <c r="B97" s="252"/>
    </row>
    <row r="98" spans="2:2" x14ac:dyDescent="0.2">
      <c r="B98" s="252"/>
    </row>
    <row r="99" spans="2:2" x14ac:dyDescent="0.2">
      <c r="B99" s="252"/>
    </row>
    <row r="100" spans="2:2" x14ac:dyDescent="0.2">
      <c r="B100" s="252"/>
    </row>
    <row r="101" spans="2:2" x14ac:dyDescent="0.2">
      <c r="B101" s="252"/>
    </row>
    <row r="102" spans="2:2" x14ac:dyDescent="0.2">
      <c r="B102" s="252"/>
    </row>
    <row r="103" spans="2:2" x14ac:dyDescent="0.2">
      <c r="B103" s="252"/>
    </row>
    <row r="104" spans="2:2" x14ac:dyDescent="0.2">
      <c r="B104" s="252"/>
    </row>
    <row r="105" spans="2:2" x14ac:dyDescent="0.2">
      <c r="B105" s="252"/>
    </row>
    <row r="106" spans="2:2" x14ac:dyDescent="0.2">
      <c r="B106" s="252"/>
    </row>
    <row r="107" spans="2:2" x14ac:dyDescent="0.2">
      <c r="B107" s="252"/>
    </row>
    <row r="108" spans="2:2" x14ac:dyDescent="0.2">
      <c r="B108" s="252"/>
    </row>
  </sheetData>
  <mergeCells count="12">
    <mergeCell ref="A85:K85"/>
    <mergeCell ref="A86:K86"/>
    <mergeCell ref="A2:A3"/>
    <mergeCell ref="A1:K1"/>
    <mergeCell ref="B2:G2"/>
    <mergeCell ref="K2:K3"/>
    <mergeCell ref="H2:J2"/>
    <mergeCell ref="A87:K87"/>
    <mergeCell ref="A88:K88"/>
    <mergeCell ref="A89:M89"/>
    <mergeCell ref="A90:K90"/>
    <mergeCell ref="A91:L91"/>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0"/>
  <sheetViews>
    <sheetView zoomScaleNormal="100" workbookViewId="0">
      <selection activeCell="J18" sqref="J18"/>
    </sheetView>
  </sheetViews>
  <sheetFormatPr defaultColWidth="9.140625" defaultRowHeight="12.75" x14ac:dyDescent="0.2"/>
  <cols>
    <col min="1" max="1" width="35.570312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720" t="s">
        <v>475</v>
      </c>
      <c r="B1" s="721"/>
      <c r="C1" s="722"/>
      <c r="D1" s="722"/>
      <c r="E1" s="723"/>
    </row>
    <row r="2" spans="1:5" s="5" customFormat="1" ht="38.25" customHeight="1" x14ac:dyDescent="0.2">
      <c r="A2" s="489" t="s">
        <v>645</v>
      </c>
      <c r="B2" s="724" t="s">
        <v>40</v>
      </c>
      <c r="C2" s="725"/>
      <c r="D2" s="726"/>
      <c r="E2" s="730" t="s">
        <v>451</v>
      </c>
    </row>
    <row r="3" spans="1:5" s="5" customFormat="1" ht="15" customHeight="1" x14ac:dyDescent="0.2">
      <c r="A3" s="728"/>
      <c r="B3" s="727" t="s">
        <v>113</v>
      </c>
      <c r="C3" s="727"/>
      <c r="D3" s="698" t="s">
        <v>484</v>
      </c>
      <c r="E3" s="731"/>
    </row>
    <row r="4" spans="1:5" s="5" customFormat="1" ht="51" x14ac:dyDescent="0.2">
      <c r="A4" s="729"/>
      <c r="B4" s="50" t="s">
        <v>77</v>
      </c>
      <c r="C4" s="50" t="s">
        <v>154</v>
      </c>
      <c r="D4" s="698"/>
      <c r="E4" s="732"/>
    </row>
    <row r="5" spans="1:5" s="6" customFormat="1" x14ac:dyDescent="0.2">
      <c r="A5" s="87" t="s">
        <v>717</v>
      </c>
      <c r="B5" s="27"/>
      <c r="C5" s="49"/>
      <c r="D5" s="49">
        <v>3</v>
      </c>
      <c r="E5" s="30"/>
    </row>
    <row r="6" spans="1:5" s="6" customFormat="1" x14ac:dyDescent="0.2">
      <c r="A6" s="26" t="s">
        <v>601</v>
      </c>
      <c r="B6" s="28"/>
      <c r="C6" s="117"/>
      <c r="D6" s="117">
        <v>1</v>
      </c>
      <c r="E6" s="31"/>
    </row>
    <row r="7" spans="1:5" s="6" customFormat="1" x14ac:dyDescent="0.2">
      <c r="A7" s="26" t="s">
        <v>103</v>
      </c>
      <c r="B7" s="28"/>
      <c r="C7" s="117"/>
      <c r="D7" s="117"/>
      <c r="E7" s="31"/>
    </row>
    <row r="8" spans="1:5" s="6" customFormat="1" x14ac:dyDescent="0.2">
      <c r="A8" s="26" t="s">
        <v>602</v>
      </c>
      <c r="B8" s="29"/>
      <c r="C8" s="118"/>
      <c r="D8" s="560">
        <v>2</v>
      </c>
      <c r="E8" s="24"/>
    </row>
    <row r="9" spans="1:5" s="6" customFormat="1" x14ac:dyDescent="0.2">
      <c r="A9" s="26" t="s">
        <v>103</v>
      </c>
      <c r="B9" s="29"/>
      <c r="C9" s="118"/>
      <c r="D9" s="118"/>
      <c r="E9" s="24"/>
    </row>
    <row r="10" spans="1:5" s="6" customFormat="1" x14ac:dyDescent="0.2">
      <c r="A10" s="87" t="s">
        <v>649</v>
      </c>
      <c r="B10" s="27"/>
      <c r="C10" s="49"/>
      <c r="D10" s="49">
        <v>1</v>
      </c>
      <c r="E10" s="30"/>
    </row>
    <row r="11" spans="1:5" s="6" customFormat="1" x14ac:dyDescent="0.2">
      <c r="A11" s="26" t="s">
        <v>601</v>
      </c>
      <c r="B11" s="28"/>
      <c r="C11" s="117"/>
      <c r="D11" s="117"/>
      <c r="E11" s="31"/>
    </row>
    <row r="12" spans="1:5" s="6" customFormat="1" x14ac:dyDescent="0.2">
      <c r="A12" s="26" t="s">
        <v>103</v>
      </c>
      <c r="B12" s="28"/>
      <c r="C12" s="117"/>
      <c r="D12" s="117"/>
      <c r="E12" s="31"/>
    </row>
    <row r="13" spans="1:5" s="6" customFormat="1" x14ac:dyDescent="0.2">
      <c r="A13" s="26" t="s">
        <v>602</v>
      </c>
      <c r="B13" s="29"/>
      <c r="C13" s="118"/>
      <c r="D13" s="560">
        <v>1</v>
      </c>
      <c r="E13" s="24"/>
    </row>
    <row r="14" spans="1:5" s="6" customFormat="1" x14ac:dyDescent="0.2">
      <c r="A14" s="26" t="s">
        <v>103</v>
      </c>
      <c r="B14" s="29"/>
      <c r="C14" s="118"/>
      <c r="D14" s="118"/>
      <c r="E14" s="24"/>
    </row>
    <row r="15" spans="1:5" s="6" customFormat="1" x14ac:dyDescent="0.2">
      <c r="A15" s="87" t="s">
        <v>718</v>
      </c>
      <c r="B15" s="27"/>
      <c r="C15" s="49"/>
      <c r="D15" s="49">
        <v>1</v>
      </c>
      <c r="E15" s="30"/>
    </row>
    <row r="16" spans="1:5" s="6" customFormat="1" x14ac:dyDescent="0.2">
      <c r="A16" s="26" t="s">
        <v>601</v>
      </c>
      <c r="B16" s="28"/>
      <c r="C16" s="117"/>
      <c r="D16" s="117"/>
      <c r="E16" s="31"/>
    </row>
    <row r="17" spans="1:5" s="6" customFormat="1" x14ac:dyDescent="0.2">
      <c r="A17" s="26" t="s">
        <v>103</v>
      </c>
      <c r="B17" s="28"/>
      <c r="C17" s="117"/>
      <c r="D17" s="117"/>
      <c r="E17" s="31"/>
    </row>
    <row r="18" spans="1:5" s="6" customFormat="1" x14ac:dyDescent="0.2">
      <c r="A18" s="26" t="s">
        <v>602</v>
      </c>
      <c r="B18" s="29"/>
      <c r="C18" s="118"/>
      <c r="D18" s="560">
        <v>1</v>
      </c>
      <c r="E18" s="24"/>
    </row>
    <row r="19" spans="1:5" s="6" customFormat="1" x14ac:dyDescent="0.2">
      <c r="A19" s="26" t="s">
        <v>103</v>
      </c>
      <c r="B19" s="29"/>
      <c r="C19" s="118"/>
      <c r="D19" s="118"/>
      <c r="E19" s="24"/>
    </row>
    <row r="20" spans="1:5" s="6" customFormat="1" x14ac:dyDescent="0.2">
      <c r="A20" s="87" t="s">
        <v>714</v>
      </c>
      <c r="B20" s="27"/>
      <c r="C20" s="49"/>
      <c r="D20" s="49">
        <v>1</v>
      </c>
      <c r="E20" s="30">
        <v>37</v>
      </c>
    </row>
    <row r="21" spans="1:5" s="6" customFormat="1" x14ac:dyDescent="0.2">
      <c r="A21" s="26" t="s">
        <v>601</v>
      </c>
      <c r="B21" s="28"/>
      <c r="C21" s="117"/>
      <c r="D21" s="117">
        <v>1</v>
      </c>
      <c r="E21" s="31"/>
    </row>
    <row r="22" spans="1:5" s="6" customFormat="1" x14ac:dyDescent="0.2">
      <c r="A22" s="26" t="s">
        <v>103</v>
      </c>
      <c r="B22" s="28"/>
      <c r="C22" s="117"/>
      <c r="D22" s="117"/>
      <c r="E22" s="31"/>
    </row>
    <row r="23" spans="1:5" s="6" customFormat="1" x14ac:dyDescent="0.2">
      <c r="A23" s="26" t="s">
        <v>602</v>
      </c>
      <c r="B23" s="29">
        <v>1</v>
      </c>
      <c r="C23" s="118"/>
      <c r="D23" s="560">
        <v>1</v>
      </c>
      <c r="E23" s="24"/>
    </row>
    <row r="24" spans="1:5" s="6" customFormat="1" x14ac:dyDescent="0.2">
      <c r="A24" s="26" t="s">
        <v>103</v>
      </c>
      <c r="B24" s="29"/>
      <c r="C24" s="118"/>
      <c r="D24" s="118"/>
      <c r="E24" s="24"/>
    </row>
    <row r="25" spans="1:5" s="6" customFormat="1" x14ac:dyDescent="0.2">
      <c r="A25" s="87" t="s">
        <v>715</v>
      </c>
      <c r="B25" s="27"/>
      <c r="C25" s="49"/>
      <c r="D25" s="49">
        <v>1</v>
      </c>
      <c r="E25" s="30"/>
    </row>
    <row r="26" spans="1:5" s="6" customFormat="1" x14ac:dyDescent="0.2">
      <c r="A26" s="26" t="s">
        <v>601</v>
      </c>
      <c r="B26" s="28"/>
      <c r="C26" s="117"/>
      <c r="D26" s="117"/>
      <c r="E26" s="31"/>
    </row>
    <row r="27" spans="1:5" s="6" customFormat="1" x14ac:dyDescent="0.2">
      <c r="A27" s="26" t="s">
        <v>103</v>
      </c>
      <c r="B27" s="28"/>
      <c r="C27" s="117"/>
      <c r="D27" s="117"/>
      <c r="E27" s="31"/>
    </row>
    <row r="28" spans="1:5" s="6" customFormat="1" x14ac:dyDescent="0.2">
      <c r="A28" s="26" t="s">
        <v>602</v>
      </c>
      <c r="B28" s="29"/>
      <c r="C28" s="118"/>
      <c r="D28" s="560">
        <v>1</v>
      </c>
      <c r="E28" s="24"/>
    </row>
    <row r="29" spans="1:5" s="6" customFormat="1" x14ac:dyDescent="0.2">
      <c r="A29" s="26" t="s">
        <v>103</v>
      </c>
      <c r="B29" s="29"/>
      <c r="C29" s="118"/>
      <c r="D29" s="118"/>
      <c r="E29" s="24"/>
    </row>
    <row r="30" spans="1:5" x14ac:dyDescent="0.2">
      <c r="A30" s="23" t="s">
        <v>73</v>
      </c>
      <c r="B30" s="46"/>
      <c r="C30" s="119"/>
      <c r="D30" s="119">
        <v>2</v>
      </c>
      <c r="E30" s="47"/>
    </row>
    <row r="31" spans="1:5" x14ac:dyDescent="0.2">
      <c r="A31" s="56" t="s">
        <v>103</v>
      </c>
      <c r="B31" s="88"/>
      <c r="C31" s="175"/>
      <c r="D31" s="175"/>
      <c r="E31" s="176"/>
    </row>
    <row r="32" spans="1:5" x14ac:dyDescent="0.2">
      <c r="A32" s="23" t="s">
        <v>74</v>
      </c>
      <c r="B32" s="46">
        <v>1</v>
      </c>
      <c r="C32" s="119"/>
      <c r="D32" s="119">
        <v>6</v>
      </c>
      <c r="E32" s="47">
        <v>37</v>
      </c>
    </row>
    <row r="33" spans="1:8" ht="13.5" thickBot="1" x14ac:dyDescent="0.25">
      <c r="A33" s="177" t="s">
        <v>103</v>
      </c>
      <c r="B33" s="89"/>
      <c r="C33" s="178"/>
      <c r="D33" s="178"/>
      <c r="E33" s="179"/>
    </row>
    <row r="35" spans="1:8" ht="38.25" customHeight="1" x14ac:dyDescent="0.2">
      <c r="A35" s="651" t="s">
        <v>450</v>
      </c>
      <c r="B35" s="651"/>
      <c r="C35" s="651"/>
      <c r="D35" s="651"/>
      <c r="E35" s="651"/>
      <c r="F35" s="101"/>
      <c r="G35" s="101"/>
      <c r="H35" s="101"/>
    </row>
    <row r="36" spans="1:8" ht="31.5" customHeight="1" x14ac:dyDescent="0.2">
      <c r="A36" s="651" t="s">
        <v>134</v>
      </c>
      <c r="B36" s="651"/>
      <c r="C36" s="651"/>
      <c r="D36" s="651"/>
      <c r="E36" s="651"/>
      <c r="F36" s="120"/>
      <c r="G36" s="120"/>
      <c r="H36" s="120"/>
    </row>
    <row r="37" spans="1:8" ht="31.5" customHeight="1" x14ac:dyDescent="0.2">
      <c r="A37" s="651" t="s">
        <v>453</v>
      </c>
      <c r="B37" s="651"/>
      <c r="C37" s="651"/>
      <c r="D37" s="651"/>
      <c r="E37" s="651"/>
      <c r="F37" s="203"/>
      <c r="G37" s="203"/>
      <c r="H37" s="203"/>
    </row>
    <row r="38" spans="1:8" x14ac:dyDescent="0.2">
      <c r="A38" s="632" t="s">
        <v>452</v>
      </c>
      <c r="B38" s="632"/>
      <c r="C38" s="632"/>
      <c r="D38" s="632"/>
      <c r="E38" s="632"/>
    </row>
    <row r="40" spans="1:8" x14ac:dyDescent="0.2">
      <c r="A40" s="51"/>
    </row>
  </sheetData>
  <mergeCells count="10">
    <mergeCell ref="A36:E36"/>
    <mergeCell ref="A38:E38"/>
    <mergeCell ref="A1:E1"/>
    <mergeCell ref="B2:D2"/>
    <mergeCell ref="B3:C3"/>
    <mergeCell ref="D3:D4"/>
    <mergeCell ref="A35:E35"/>
    <mergeCell ref="A3:A4"/>
    <mergeCell ref="E2:E4"/>
    <mergeCell ref="A37:E37"/>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H1" sqref="H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733" t="s">
        <v>430</v>
      </c>
      <c r="B1" s="721"/>
      <c r="C1" s="721"/>
      <c r="D1" s="721"/>
      <c r="E1" s="723"/>
    </row>
    <row r="2" spans="1:16" s="5" customFormat="1" ht="38.25" customHeight="1" x14ac:dyDescent="0.2">
      <c r="A2" s="489" t="s">
        <v>701</v>
      </c>
      <c r="B2" s="734" t="s">
        <v>122</v>
      </c>
      <c r="C2" s="734"/>
      <c r="D2" s="202"/>
      <c r="E2" s="735" t="s">
        <v>4</v>
      </c>
    </row>
    <row r="3" spans="1:16" s="5" customFormat="1" ht="41.25" customHeight="1" x14ac:dyDescent="0.2">
      <c r="A3" s="14"/>
      <c r="B3" s="202" t="s">
        <v>4</v>
      </c>
      <c r="C3" s="7" t="s">
        <v>57</v>
      </c>
      <c r="D3" s="202" t="s">
        <v>56</v>
      </c>
      <c r="E3" s="735"/>
    </row>
    <row r="4" spans="1:16" ht="12.75" customHeight="1" x14ac:dyDescent="0.2">
      <c r="A4" s="16" t="s">
        <v>104</v>
      </c>
      <c r="B4" s="9" t="s">
        <v>646</v>
      </c>
      <c r="C4" s="10"/>
      <c r="D4" s="10">
        <f>1+1+1+1</f>
        <v>4</v>
      </c>
      <c r="E4" s="205">
        <f>B4+D4</f>
        <v>5</v>
      </c>
    </row>
    <row r="5" spans="1:16" ht="12.75" customHeight="1" x14ac:dyDescent="0.2">
      <c r="A5" s="16" t="s">
        <v>105</v>
      </c>
      <c r="B5" s="11"/>
      <c r="C5" s="10"/>
      <c r="D5" s="10">
        <f>6+15</f>
        <v>21</v>
      </c>
      <c r="E5" s="205">
        <f t="shared" ref="E5:E9" si="0">SUM(B5,D5)</f>
        <v>21</v>
      </c>
    </row>
    <row r="6" spans="1:16" ht="25.5" x14ac:dyDescent="0.2">
      <c r="A6" s="16" t="s">
        <v>106</v>
      </c>
      <c r="B6" s="11"/>
      <c r="C6" s="10"/>
      <c r="D6" s="10">
        <f>12+5</f>
        <v>17</v>
      </c>
      <c r="E6" s="205">
        <f t="shared" si="0"/>
        <v>17</v>
      </c>
    </row>
    <row r="7" spans="1:16" ht="38.25" x14ac:dyDescent="0.2">
      <c r="A7" s="16" t="s">
        <v>107</v>
      </c>
      <c r="B7" s="11"/>
      <c r="C7" s="10"/>
      <c r="D7" s="10">
        <f>2</f>
        <v>2</v>
      </c>
      <c r="E7" s="205">
        <f t="shared" si="0"/>
        <v>2</v>
      </c>
    </row>
    <row r="8" spans="1:16" ht="38.25" x14ac:dyDescent="0.2">
      <c r="A8" s="16" t="s">
        <v>108</v>
      </c>
      <c r="B8" s="11"/>
      <c r="C8" s="10"/>
      <c r="D8" s="10">
        <v>8</v>
      </c>
      <c r="E8" s="205">
        <f t="shared" si="0"/>
        <v>8</v>
      </c>
    </row>
    <row r="9" spans="1:16" ht="13.5" thickBot="1" x14ac:dyDescent="0.25">
      <c r="A9" s="163" t="s">
        <v>121</v>
      </c>
      <c r="B9" s="206">
        <f>1000+512</f>
        <v>1512</v>
      </c>
      <c r="C9" s="164"/>
      <c r="D9" s="164"/>
      <c r="E9" s="207">
        <f t="shared" si="0"/>
        <v>1512</v>
      </c>
    </row>
    <row r="10" spans="1:16" x14ac:dyDescent="0.2">
      <c r="A10" s="124"/>
      <c r="B10" s="125"/>
      <c r="C10" s="116"/>
      <c r="D10" s="116"/>
      <c r="E10" s="116"/>
    </row>
    <row r="11" spans="1:16" x14ac:dyDescent="0.2">
      <c r="A11" s="651" t="s">
        <v>630</v>
      </c>
      <c r="B11" s="651"/>
      <c r="C11" s="651"/>
      <c r="D11" s="651"/>
      <c r="E11" s="651"/>
    </row>
    <row r="12" spans="1:16" ht="39.950000000000003" customHeight="1" x14ac:dyDescent="0.2">
      <c r="A12" s="710" t="s">
        <v>612</v>
      </c>
      <c r="B12" s="710"/>
      <c r="C12" s="710"/>
      <c r="D12" s="710"/>
      <c r="E12" s="710"/>
    </row>
    <row r="13" spans="1:16" ht="38.25" customHeight="1" x14ac:dyDescent="0.2">
      <c r="A13" s="710" t="s">
        <v>613</v>
      </c>
      <c r="B13" s="710"/>
      <c r="C13" s="710"/>
      <c r="D13" s="710"/>
      <c r="E13" s="710"/>
    </row>
    <row r="14" spans="1:16" ht="30.75" customHeight="1" x14ac:dyDescent="0.2">
      <c r="A14" s="651" t="s">
        <v>614</v>
      </c>
      <c r="B14" s="651"/>
      <c r="C14" s="651"/>
      <c r="D14" s="651"/>
      <c r="E14" s="651"/>
      <c r="F14" s="101"/>
      <c r="G14" s="101"/>
      <c r="H14" s="101"/>
      <c r="I14" s="101"/>
      <c r="J14" s="101"/>
      <c r="K14" s="101"/>
      <c r="L14" s="101"/>
      <c r="M14" s="101"/>
      <c r="N14" s="101"/>
      <c r="O14" s="101"/>
      <c r="P14" s="43"/>
    </row>
    <row r="15" spans="1:16" ht="30" customHeight="1" x14ac:dyDescent="0.2">
      <c r="A15" s="651" t="s">
        <v>615</v>
      </c>
      <c r="B15" s="651"/>
      <c r="C15" s="651"/>
      <c r="D15" s="651"/>
      <c r="E15" s="651"/>
      <c r="F15" s="101"/>
      <c r="G15" s="101"/>
      <c r="H15" s="101"/>
      <c r="I15" s="101"/>
      <c r="J15" s="101"/>
      <c r="K15" s="101"/>
      <c r="L15" s="101"/>
      <c r="M15" s="101"/>
      <c r="N15" s="101"/>
      <c r="O15" s="101"/>
      <c r="P15" s="43"/>
    </row>
    <row r="16" spans="1:16" ht="30" customHeight="1" x14ac:dyDescent="0.2">
      <c r="A16" s="701" t="s">
        <v>120</v>
      </c>
      <c r="B16" s="701"/>
      <c r="C16" s="701"/>
      <c r="D16" s="701"/>
      <c r="E16" s="701"/>
      <c r="F16" s="5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09"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737" t="s">
        <v>429</v>
      </c>
      <c r="B1" s="738"/>
      <c r="C1" s="738"/>
      <c r="D1" s="738"/>
      <c r="E1" s="738"/>
      <c r="F1" s="738"/>
      <c r="G1" s="738"/>
      <c r="H1" s="738"/>
      <c r="I1" s="738"/>
      <c r="J1" s="738"/>
      <c r="K1" s="739"/>
      <c r="L1" s="59"/>
    </row>
    <row r="2" spans="1:12" s="6" customFormat="1" ht="15" customHeight="1" thickBot="1" x14ac:dyDescent="0.25">
      <c r="A2" s="76" t="s">
        <v>645</v>
      </c>
      <c r="B2" s="748" t="s">
        <v>52</v>
      </c>
      <c r="C2" s="749"/>
      <c r="D2" s="750"/>
      <c r="E2" s="751" t="s">
        <v>53</v>
      </c>
      <c r="F2" s="752"/>
      <c r="G2" s="740" t="s">
        <v>54</v>
      </c>
      <c r="H2" s="742" t="s">
        <v>55</v>
      </c>
      <c r="I2" s="740" t="s">
        <v>123</v>
      </c>
      <c r="J2" s="742" t="s">
        <v>124</v>
      </c>
      <c r="K2" s="744" t="s">
        <v>102</v>
      </c>
    </row>
    <row r="3" spans="1:12" s="6" customFormat="1" ht="38.25" customHeight="1" x14ac:dyDescent="0.2">
      <c r="A3" s="99" t="s">
        <v>75</v>
      </c>
      <c r="B3" s="134" t="s">
        <v>77</v>
      </c>
      <c r="C3" s="133" t="s">
        <v>625</v>
      </c>
      <c r="D3" s="309" t="s">
        <v>635</v>
      </c>
      <c r="E3" s="309" t="s">
        <v>635</v>
      </c>
      <c r="F3" s="310" t="s">
        <v>77</v>
      </c>
      <c r="G3" s="741"/>
      <c r="H3" s="743"/>
      <c r="I3" s="741"/>
      <c r="J3" s="743"/>
      <c r="K3" s="745"/>
    </row>
    <row r="4" spans="1:12" s="6" customFormat="1" x14ac:dyDescent="0.2">
      <c r="A4" s="193" t="s">
        <v>162</v>
      </c>
      <c r="B4" s="126"/>
      <c r="C4" s="127"/>
      <c r="D4" s="127"/>
      <c r="E4" s="191"/>
      <c r="F4" s="128"/>
      <c r="G4" s="129"/>
      <c r="H4" s="130"/>
      <c r="I4" s="129"/>
      <c r="J4" s="130"/>
      <c r="K4" s="131">
        <f>SUM(B4,F4:J4)</f>
        <v>0</v>
      </c>
    </row>
    <row r="5" spans="1:12" s="6" customFormat="1" x14ac:dyDescent="0.2">
      <c r="A5" s="193" t="s">
        <v>164</v>
      </c>
      <c r="B5" s="126"/>
      <c r="C5" s="127"/>
      <c r="D5" s="127"/>
      <c r="E5" s="191"/>
      <c r="F5" s="128"/>
      <c r="G5" s="129"/>
      <c r="H5" s="130"/>
      <c r="I5" s="192"/>
      <c r="J5" s="130"/>
      <c r="K5" s="131">
        <f>SUM(B5,F5:J5)</f>
        <v>0</v>
      </c>
    </row>
    <row r="6" spans="1:12" s="6" customFormat="1" x14ac:dyDescent="0.2">
      <c r="A6" s="193" t="s">
        <v>165</v>
      </c>
      <c r="B6" s="126"/>
      <c r="C6" s="127"/>
      <c r="D6" s="127"/>
      <c r="E6" s="191"/>
      <c r="F6" s="128"/>
      <c r="G6" s="129"/>
      <c r="H6" s="130"/>
      <c r="I6" s="192"/>
      <c r="J6" s="130"/>
      <c r="K6" s="131">
        <f>SUM(B6,F6:J6)</f>
        <v>0</v>
      </c>
    </row>
    <row r="7" spans="1:12" s="6" customFormat="1" x14ac:dyDescent="0.2">
      <c r="A7" s="193" t="s">
        <v>70</v>
      </c>
      <c r="B7" s="126"/>
      <c r="C7" s="127"/>
      <c r="D7" s="127"/>
      <c r="E7" s="191"/>
      <c r="F7" s="128"/>
      <c r="G7" s="129"/>
      <c r="H7" s="130"/>
      <c r="I7" s="192"/>
      <c r="J7" s="130"/>
      <c r="K7" s="131">
        <f>SUM(B7,F7:J7)</f>
        <v>0</v>
      </c>
    </row>
    <row r="8" spans="1:12" s="6" customFormat="1" x14ac:dyDescent="0.2">
      <c r="A8" s="193" t="s">
        <v>167</v>
      </c>
      <c r="B8" s="126"/>
      <c r="C8" s="127"/>
      <c r="D8" s="127"/>
      <c r="E8" s="191"/>
      <c r="F8" s="128"/>
      <c r="G8" s="129"/>
      <c r="H8" s="130"/>
      <c r="I8" s="192"/>
      <c r="J8" s="130"/>
      <c r="K8" s="131">
        <f>SUM(B8,F8:J8)</f>
        <v>0</v>
      </c>
    </row>
    <row r="9" spans="1:12" s="6" customFormat="1" x14ac:dyDescent="0.2">
      <c r="A9" s="193" t="s">
        <v>168</v>
      </c>
      <c r="B9" s="126"/>
      <c r="C9" s="127"/>
      <c r="D9" s="127"/>
      <c r="E9" s="191"/>
      <c r="F9" s="128"/>
      <c r="G9" s="129"/>
      <c r="H9" s="130"/>
      <c r="I9" s="192"/>
      <c r="J9" s="130"/>
      <c r="K9" s="131">
        <f>SUM(B9,F9:J9)</f>
        <v>0</v>
      </c>
    </row>
    <row r="10" spans="1:12" s="6" customFormat="1" x14ac:dyDescent="0.2">
      <c r="A10" s="193" t="s">
        <v>169</v>
      </c>
      <c r="B10" s="126"/>
      <c r="C10" s="127"/>
      <c r="D10" s="127"/>
      <c r="E10" s="191"/>
      <c r="F10" s="128"/>
      <c r="G10" s="129"/>
      <c r="H10" s="130"/>
      <c r="I10" s="192"/>
      <c r="J10" s="130"/>
      <c r="K10" s="131">
        <f>SUM(B10,F10:J10)</f>
        <v>0</v>
      </c>
    </row>
    <row r="11" spans="1:12" s="6" customFormat="1" x14ac:dyDescent="0.2">
      <c r="A11" s="193" t="s">
        <v>170</v>
      </c>
      <c r="B11" s="126"/>
      <c r="C11" s="127"/>
      <c r="D11" s="127"/>
      <c r="E11" s="191"/>
      <c r="F11" s="128"/>
      <c r="G11" s="129"/>
      <c r="H11" s="130"/>
      <c r="I11" s="192"/>
      <c r="J11" s="130"/>
      <c r="K11" s="131">
        <f>SUM(B11,F11:J11)</f>
        <v>0</v>
      </c>
    </row>
    <row r="12" spans="1:12" s="6" customFormat="1" x14ac:dyDescent="0.2">
      <c r="A12" s="193" t="s">
        <v>171</v>
      </c>
      <c r="B12" s="126"/>
      <c r="C12" s="127"/>
      <c r="D12" s="127"/>
      <c r="E12" s="191"/>
      <c r="F12" s="128"/>
      <c r="G12" s="129"/>
      <c r="H12" s="130"/>
      <c r="I12" s="192"/>
      <c r="J12" s="130"/>
      <c r="K12" s="131">
        <f>SUM(B12,F12:J12)</f>
        <v>0</v>
      </c>
    </row>
    <row r="13" spans="1:12" s="6" customFormat="1" x14ac:dyDescent="0.2">
      <c r="A13" s="193" t="s">
        <v>172</v>
      </c>
      <c r="B13" s="126"/>
      <c r="C13" s="127"/>
      <c r="D13" s="127"/>
      <c r="E13" s="191"/>
      <c r="F13" s="128"/>
      <c r="G13" s="129"/>
      <c r="H13" s="130"/>
      <c r="I13" s="192"/>
      <c r="J13" s="130"/>
      <c r="K13" s="131">
        <f>SUM(B13,F13:J13)</f>
        <v>0</v>
      </c>
    </row>
    <row r="14" spans="1:12" s="6" customFormat="1" x14ac:dyDescent="0.2">
      <c r="A14" s="193" t="s">
        <v>173</v>
      </c>
      <c r="B14" s="126"/>
      <c r="C14" s="127"/>
      <c r="D14" s="127"/>
      <c r="E14" s="191"/>
      <c r="F14" s="128"/>
      <c r="G14" s="129"/>
      <c r="H14" s="130"/>
      <c r="I14" s="192"/>
      <c r="J14" s="130"/>
      <c r="K14" s="131">
        <f>SUM(B14,F14:J14)</f>
        <v>0</v>
      </c>
    </row>
    <row r="15" spans="1:12" s="6" customFormat="1" x14ac:dyDescent="0.2">
      <c r="A15" s="193" t="s">
        <v>174</v>
      </c>
      <c r="B15" s="126"/>
      <c r="C15" s="127"/>
      <c r="D15" s="127"/>
      <c r="E15" s="191"/>
      <c r="F15" s="128"/>
      <c r="G15" s="129"/>
      <c r="H15" s="130"/>
      <c r="I15" s="192"/>
      <c r="J15" s="130"/>
      <c r="K15" s="131">
        <f>SUM(B15,F15:J15)</f>
        <v>0</v>
      </c>
    </row>
    <row r="16" spans="1:12" s="6" customFormat="1" x14ac:dyDescent="0.2">
      <c r="A16" s="193" t="s">
        <v>175</v>
      </c>
      <c r="B16" s="126"/>
      <c r="C16" s="127"/>
      <c r="D16" s="127"/>
      <c r="E16" s="191"/>
      <c r="F16" s="128"/>
      <c r="G16" s="129"/>
      <c r="H16" s="130"/>
      <c r="I16" s="192"/>
      <c r="J16" s="130"/>
      <c r="K16" s="131">
        <f>SUM(B16,F16:J16)</f>
        <v>0</v>
      </c>
    </row>
    <row r="17" spans="1:11" s="6" customFormat="1" x14ac:dyDescent="0.2">
      <c r="A17" s="193" t="s">
        <v>176</v>
      </c>
      <c r="B17" s="126"/>
      <c r="C17" s="127"/>
      <c r="D17" s="127"/>
      <c r="E17" s="191"/>
      <c r="F17" s="128"/>
      <c r="G17" s="129"/>
      <c r="H17" s="130"/>
      <c r="I17" s="192"/>
      <c r="J17" s="130"/>
      <c r="K17" s="131">
        <f>SUM(B17,F17:J17)</f>
        <v>0</v>
      </c>
    </row>
    <row r="18" spans="1:11" s="6" customFormat="1" x14ac:dyDescent="0.2">
      <c r="A18" s="193" t="s">
        <v>177</v>
      </c>
      <c r="B18" s="126"/>
      <c r="C18" s="127"/>
      <c r="D18" s="127"/>
      <c r="E18" s="191"/>
      <c r="F18" s="128"/>
      <c r="G18" s="129"/>
      <c r="H18" s="130"/>
      <c r="I18" s="192"/>
      <c r="J18" s="130"/>
      <c r="K18" s="131">
        <f>SUM(B18,F18:J18)</f>
        <v>0</v>
      </c>
    </row>
    <row r="19" spans="1:11" s="6" customFormat="1" x14ac:dyDescent="0.2">
      <c r="A19" s="193" t="s">
        <v>227</v>
      </c>
      <c r="B19" s="126"/>
      <c r="C19" s="127"/>
      <c r="D19" s="127"/>
      <c r="E19" s="191"/>
      <c r="F19" s="128"/>
      <c r="G19" s="129"/>
      <c r="H19" s="130"/>
      <c r="I19" s="192"/>
      <c r="J19" s="130"/>
      <c r="K19" s="131">
        <f>SUM(B19,F19:J19)</f>
        <v>0</v>
      </c>
    </row>
    <row r="20" spans="1:11" s="6" customFormat="1" x14ac:dyDescent="0.2">
      <c r="A20" s="193" t="s">
        <v>248</v>
      </c>
      <c r="B20" s="126"/>
      <c r="C20" s="127"/>
      <c r="D20" s="127"/>
      <c r="E20" s="191"/>
      <c r="F20" s="128"/>
      <c r="G20" s="129"/>
      <c r="H20" s="130"/>
      <c r="I20" s="192"/>
      <c r="J20" s="130"/>
      <c r="K20" s="131">
        <f>SUM(B20,F20:J20)</f>
        <v>0</v>
      </c>
    </row>
    <row r="21" spans="1:11" s="6" customFormat="1" x14ac:dyDescent="0.2">
      <c r="A21" s="193" t="s">
        <v>179</v>
      </c>
      <c r="B21" s="126"/>
      <c r="C21" s="127"/>
      <c r="D21" s="127"/>
      <c r="E21" s="191"/>
      <c r="F21" s="128"/>
      <c r="G21" s="129"/>
      <c r="H21" s="130"/>
      <c r="I21" s="192"/>
      <c r="J21" s="130"/>
      <c r="K21" s="131">
        <f>SUM(B21,F21:J21)</f>
        <v>0</v>
      </c>
    </row>
    <row r="22" spans="1:11" s="6" customFormat="1" x14ac:dyDescent="0.2">
      <c r="A22" s="193" t="s">
        <v>180</v>
      </c>
      <c r="B22" s="126"/>
      <c r="C22" s="127"/>
      <c r="D22" s="127"/>
      <c r="E22" s="191"/>
      <c r="F22" s="128"/>
      <c r="G22" s="129"/>
      <c r="H22" s="130"/>
      <c r="I22" s="192"/>
      <c r="J22" s="130"/>
      <c r="K22" s="131">
        <f>SUM(B22,F22:J22)</f>
        <v>0</v>
      </c>
    </row>
    <row r="23" spans="1:11" s="6" customFormat="1" x14ac:dyDescent="0.2">
      <c r="A23" s="193" t="s">
        <v>181</v>
      </c>
      <c r="B23" s="126">
        <v>2</v>
      </c>
      <c r="C23" s="127"/>
      <c r="D23" s="127"/>
      <c r="E23" s="191"/>
      <c r="F23" s="128"/>
      <c r="G23" s="129"/>
      <c r="H23" s="130"/>
      <c r="I23" s="192"/>
      <c r="J23" s="130"/>
      <c r="K23" s="131">
        <f>SUM(B23,F23:J23)</f>
        <v>2</v>
      </c>
    </row>
    <row r="24" spans="1:11" s="6" customFormat="1" x14ac:dyDescent="0.2">
      <c r="A24" s="193" t="s">
        <v>182</v>
      </c>
      <c r="B24" s="126"/>
      <c r="C24" s="127"/>
      <c r="D24" s="127"/>
      <c r="E24" s="191"/>
      <c r="F24" s="128"/>
      <c r="G24" s="129"/>
      <c r="H24" s="130"/>
      <c r="I24" s="192"/>
      <c r="J24" s="130"/>
      <c r="K24" s="131">
        <f>SUM(B24,F24:J24)</f>
        <v>0</v>
      </c>
    </row>
    <row r="25" spans="1:11" s="6" customFormat="1" x14ac:dyDescent="0.2">
      <c r="A25" s="193" t="s">
        <v>183</v>
      </c>
      <c r="B25" s="126"/>
      <c r="C25" s="127"/>
      <c r="D25" s="127"/>
      <c r="E25" s="191"/>
      <c r="F25" s="128"/>
      <c r="G25" s="129"/>
      <c r="H25" s="130"/>
      <c r="I25" s="192"/>
      <c r="J25" s="130"/>
      <c r="K25" s="131">
        <f>SUM(B25,F25:J25)</f>
        <v>0</v>
      </c>
    </row>
    <row r="26" spans="1:11" s="6" customFormat="1" x14ac:dyDescent="0.2">
      <c r="A26" s="193" t="s">
        <v>184</v>
      </c>
      <c r="B26" s="126"/>
      <c r="C26" s="127"/>
      <c r="D26" s="127"/>
      <c r="E26" s="191"/>
      <c r="F26" s="128"/>
      <c r="G26" s="129"/>
      <c r="H26" s="130"/>
      <c r="I26" s="192"/>
      <c r="J26" s="130"/>
      <c r="K26" s="131">
        <f>SUM(B26,F26:J26)</f>
        <v>0</v>
      </c>
    </row>
    <row r="27" spans="1:11" s="6" customFormat="1" x14ac:dyDescent="0.2">
      <c r="A27" s="193" t="s">
        <v>185</v>
      </c>
      <c r="B27" s="126"/>
      <c r="C27" s="127"/>
      <c r="D27" s="127"/>
      <c r="E27" s="191"/>
      <c r="F27" s="128"/>
      <c r="G27" s="129"/>
      <c r="H27" s="130"/>
      <c r="I27" s="192"/>
      <c r="J27" s="130"/>
      <c r="K27" s="131">
        <f>SUM(B27,F27:J27)</f>
        <v>0</v>
      </c>
    </row>
    <row r="28" spans="1:11" s="6" customFormat="1" x14ac:dyDescent="0.2">
      <c r="A28" s="193" t="s">
        <v>186</v>
      </c>
      <c r="B28" s="126"/>
      <c r="C28" s="127"/>
      <c r="D28" s="127"/>
      <c r="E28" s="191"/>
      <c r="F28" s="128"/>
      <c r="G28" s="129"/>
      <c r="H28" s="130"/>
      <c r="I28" s="192"/>
      <c r="J28" s="130"/>
      <c r="K28" s="131">
        <f>SUM(B28,F28:J28)</f>
        <v>0</v>
      </c>
    </row>
    <row r="29" spans="1:11" s="6" customFormat="1" x14ac:dyDescent="0.2">
      <c r="A29" s="193" t="s">
        <v>394</v>
      </c>
      <c r="B29" s="126"/>
      <c r="C29" s="127"/>
      <c r="D29" s="127"/>
      <c r="E29" s="191"/>
      <c r="F29" s="128"/>
      <c r="G29" s="129"/>
      <c r="H29" s="130"/>
      <c r="I29" s="192"/>
      <c r="J29" s="130"/>
      <c r="K29" s="131">
        <f>SUM(B29,F29:J29)</f>
        <v>0</v>
      </c>
    </row>
    <row r="30" spans="1:11" s="6" customFormat="1" x14ac:dyDescent="0.2">
      <c r="A30" s="193" t="s">
        <v>188</v>
      </c>
      <c r="B30" s="126"/>
      <c r="C30" s="127"/>
      <c r="D30" s="127"/>
      <c r="E30" s="191"/>
      <c r="F30" s="128"/>
      <c r="G30" s="129"/>
      <c r="H30" s="130"/>
      <c r="I30" s="192"/>
      <c r="J30" s="130"/>
      <c r="K30" s="131">
        <f>SUM(B30,F30:J30)</f>
        <v>0</v>
      </c>
    </row>
    <row r="31" spans="1:11" s="6" customFormat="1" x14ac:dyDescent="0.2">
      <c r="A31" s="193" t="s">
        <v>189</v>
      </c>
      <c r="B31" s="126"/>
      <c r="C31" s="127"/>
      <c r="D31" s="127"/>
      <c r="E31" s="191"/>
      <c r="F31" s="128"/>
      <c r="G31" s="129"/>
      <c r="H31" s="130"/>
      <c r="I31" s="192"/>
      <c r="J31" s="130"/>
      <c r="K31" s="131">
        <f>SUM(B31,F31:J31)</f>
        <v>0</v>
      </c>
    </row>
    <row r="32" spans="1:11" s="6" customFormat="1" x14ac:dyDescent="0.2">
      <c r="A32" s="193" t="s">
        <v>190</v>
      </c>
      <c r="B32" s="126"/>
      <c r="C32" s="127"/>
      <c r="D32" s="127"/>
      <c r="E32" s="191"/>
      <c r="F32" s="128"/>
      <c r="G32" s="129"/>
      <c r="H32" s="130"/>
      <c r="I32" s="192"/>
      <c r="J32" s="130"/>
      <c r="K32" s="131">
        <f>SUM(B32,F32:J32)</f>
        <v>0</v>
      </c>
    </row>
    <row r="33" spans="1:11" s="6" customFormat="1" x14ac:dyDescent="0.2">
      <c r="A33" s="193" t="s">
        <v>191</v>
      </c>
      <c r="B33" s="126"/>
      <c r="C33" s="127"/>
      <c r="D33" s="127"/>
      <c r="E33" s="191"/>
      <c r="F33" s="128"/>
      <c r="G33" s="129"/>
      <c r="H33" s="130"/>
      <c r="I33" s="192"/>
      <c r="J33" s="130"/>
      <c r="K33" s="131">
        <f>SUM(B33,F33:J33)</f>
        <v>0</v>
      </c>
    </row>
    <row r="34" spans="1:11" s="6" customFormat="1" x14ac:dyDescent="0.2">
      <c r="A34" s="193" t="s">
        <v>192</v>
      </c>
      <c r="B34" s="126"/>
      <c r="C34" s="127"/>
      <c r="D34" s="127"/>
      <c r="E34" s="191"/>
      <c r="F34" s="128"/>
      <c r="G34" s="129"/>
      <c r="H34" s="130"/>
      <c r="I34" s="192"/>
      <c r="J34" s="130"/>
      <c r="K34" s="131">
        <f>SUM(B34,F34:J34)</f>
        <v>0</v>
      </c>
    </row>
    <row r="35" spans="1:11" s="6" customFormat="1" x14ac:dyDescent="0.2">
      <c r="A35" s="193" t="s">
        <v>194</v>
      </c>
      <c r="B35" s="126"/>
      <c r="C35" s="127"/>
      <c r="D35" s="127"/>
      <c r="E35" s="191"/>
      <c r="F35" s="128"/>
      <c r="G35" s="129"/>
      <c r="H35" s="130"/>
      <c r="I35" s="192"/>
      <c r="J35" s="130"/>
      <c r="K35" s="131">
        <f>SUM(B35,F35:J35)</f>
        <v>0</v>
      </c>
    </row>
    <row r="36" spans="1:11" s="6" customFormat="1" x14ac:dyDescent="0.2">
      <c r="A36" s="193" t="s">
        <v>193</v>
      </c>
      <c r="B36" s="126"/>
      <c r="C36" s="127"/>
      <c r="D36" s="127"/>
      <c r="E36" s="191"/>
      <c r="F36" s="128"/>
      <c r="G36" s="129"/>
      <c r="H36" s="130"/>
      <c r="I36" s="192"/>
      <c r="J36" s="130"/>
      <c r="K36" s="131">
        <f>SUM(B36,F36:J36)</f>
        <v>0</v>
      </c>
    </row>
    <row r="37" spans="1:11" s="6" customFormat="1" x14ac:dyDescent="0.2">
      <c r="A37" s="193" t="s">
        <v>196</v>
      </c>
      <c r="B37" s="126">
        <v>1</v>
      </c>
      <c r="C37" s="127"/>
      <c r="D37" s="127"/>
      <c r="E37" s="191"/>
      <c r="F37" s="128">
        <v>4</v>
      </c>
      <c r="G37" s="129">
        <v>1</v>
      </c>
      <c r="H37" s="130"/>
      <c r="I37" s="192"/>
      <c r="J37" s="130"/>
      <c r="K37" s="131">
        <f>SUM(B37,F37:J37)</f>
        <v>6</v>
      </c>
    </row>
    <row r="38" spans="1:11" s="6" customFormat="1" x14ac:dyDescent="0.2">
      <c r="A38" s="193" t="s">
        <v>197</v>
      </c>
      <c r="B38" s="126"/>
      <c r="C38" s="127"/>
      <c r="D38" s="127"/>
      <c r="E38" s="191"/>
      <c r="F38" s="128"/>
      <c r="G38" s="129"/>
      <c r="H38" s="130"/>
      <c r="I38" s="192"/>
      <c r="J38" s="130"/>
      <c r="K38" s="131">
        <f>SUM(B38,F38:J38)</f>
        <v>0</v>
      </c>
    </row>
    <row r="39" spans="1:11" s="6" customFormat="1" x14ac:dyDescent="0.2">
      <c r="A39" s="193" t="s">
        <v>198</v>
      </c>
      <c r="B39" s="126"/>
      <c r="C39" s="127"/>
      <c r="D39" s="127"/>
      <c r="E39" s="191"/>
      <c r="F39" s="128"/>
      <c r="G39" s="129"/>
      <c r="H39" s="130"/>
      <c r="I39" s="192"/>
      <c r="J39" s="130"/>
      <c r="K39" s="131">
        <f>SUM(B39,F39:J39)</f>
        <v>0</v>
      </c>
    </row>
    <row r="40" spans="1:11" s="6" customFormat="1" x14ac:dyDescent="0.2">
      <c r="A40" s="193" t="s">
        <v>199</v>
      </c>
      <c r="B40" s="126"/>
      <c r="C40" s="127"/>
      <c r="D40" s="127"/>
      <c r="E40" s="191"/>
      <c r="F40" s="128"/>
      <c r="G40" s="129"/>
      <c r="H40" s="130"/>
      <c r="I40" s="192"/>
      <c r="J40" s="130"/>
      <c r="K40" s="131">
        <f>SUM(B40,F40:J40)</f>
        <v>0</v>
      </c>
    </row>
    <row r="41" spans="1:11" s="6" customFormat="1" x14ac:dyDescent="0.2">
      <c r="A41" s="193" t="s">
        <v>200</v>
      </c>
      <c r="B41" s="126"/>
      <c r="C41" s="127"/>
      <c r="D41" s="127"/>
      <c r="E41" s="191"/>
      <c r="F41" s="128"/>
      <c r="G41" s="129"/>
      <c r="H41" s="130"/>
      <c r="I41" s="192"/>
      <c r="J41" s="130"/>
      <c r="K41" s="131">
        <f>SUM(B41,F41:J41)</f>
        <v>0</v>
      </c>
    </row>
    <row r="42" spans="1:11" s="6" customFormat="1" x14ac:dyDescent="0.2">
      <c r="A42" s="193" t="s">
        <v>201</v>
      </c>
      <c r="B42" s="126"/>
      <c r="C42" s="127"/>
      <c r="D42" s="127"/>
      <c r="E42" s="191"/>
      <c r="F42" s="128"/>
      <c r="G42" s="129"/>
      <c r="H42" s="130"/>
      <c r="I42" s="192"/>
      <c r="J42" s="130"/>
      <c r="K42" s="131">
        <f>SUM(B42,F42:J42)</f>
        <v>0</v>
      </c>
    </row>
    <row r="43" spans="1:11" s="6" customFormat="1" x14ac:dyDescent="0.2">
      <c r="A43" s="193" t="s">
        <v>463</v>
      </c>
      <c r="B43" s="126"/>
      <c r="C43" s="127"/>
      <c r="D43" s="127"/>
      <c r="E43" s="191"/>
      <c r="F43" s="128"/>
      <c r="G43" s="129"/>
      <c r="H43" s="130"/>
      <c r="I43" s="192"/>
      <c r="J43" s="130"/>
      <c r="K43" s="131">
        <f>SUM(B43,F43:J43)</f>
        <v>0</v>
      </c>
    </row>
    <row r="44" spans="1:11" s="6" customFormat="1" x14ac:dyDescent="0.2">
      <c r="A44" s="193" t="s">
        <v>202</v>
      </c>
      <c r="B44" s="126"/>
      <c r="C44" s="127"/>
      <c r="D44" s="127"/>
      <c r="E44" s="191"/>
      <c r="F44" s="128"/>
      <c r="G44" s="129"/>
      <c r="H44" s="130"/>
      <c r="I44" s="192"/>
      <c r="J44" s="130"/>
      <c r="K44" s="131">
        <f>SUM(B44,F44:J44)</f>
        <v>0</v>
      </c>
    </row>
    <row r="45" spans="1:11" s="6" customFormat="1" x14ac:dyDescent="0.2">
      <c r="A45" s="193" t="s">
        <v>376</v>
      </c>
      <c r="B45" s="126"/>
      <c r="C45" s="127"/>
      <c r="D45" s="127"/>
      <c r="E45" s="191"/>
      <c r="F45" s="128"/>
      <c r="G45" s="129"/>
      <c r="H45" s="130"/>
      <c r="I45" s="192"/>
      <c r="J45" s="130"/>
      <c r="K45" s="131">
        <f>SUM(B45,F45:J45)</f>
        <v>0</v>
      </c>
    </row>
    <row r="46" spans="1:11" s="6" customFormat="1" x14ac:dyDescent="0.2">
      <c r="A46" s="193" t="s">
        <v>203</v>
      </c>
      <c r="B46" s="126">
        <v>1</v>
      </c>
      <c r="C46" s="127"/>
      <c r="D46" s="127"/>
      <c r="E46" s="191"/>
      <c r="F46" s="128"/>
      <c r="G46" s="129"/>
      <c r="H46" s="130"/>
      <c r="I46" s="192"/>
      <c r="J46" s="130"/>
      <c r="K46" s="131">
        <f>SUM(B46,F46:J46)</f>
        <v>1</v>
      </c>
    </row>
    <row r="47" spans="1:11" s="6" customFormat="1" x14ac:dyDescent="0.2">
      <c r="A47" s="193" t="s">
        <v>363</v>
      </c>
      <c r="B47" s="126"/>
      <c r="C47" s="127"/>
      <c r="D47" s="127"/>
      <c r="E47" s="191"/>
      <c r="F47" s="128"/>
      <c r="G47" s="129"/>
      <c r="H47" s="130"/>
      <c r="I47" s="192"/>
      <c r="J47" s="130"/>
      <c r="K47" s="131">
        <f>SUM(B47,F47:J47)</f>
        <v>0</v>
      </c>
    </row>
    <row r="48" spans="1:11" s="6" customFormat="1" x14ac:dyDescent="0.2">
      <c r="A48" s="193" t="s">
        <v>396</v>
      </c>
      <c r="B48" s="126"/>
      <c r="C48" s="127"/>
      <c r="D48" s="127"/>
      <c r="E48" s="191"/>
      <c r="F48" s="128"/>
      <c r="G48" s="129"/>
      <c r="H48" s="130"/>
      <c r="I48" s="192"/>
      <c r="J48" s="130"/>
      <c r="K48" s="131">
        <f>SUM(B48,F48:J48)</f>
        <v>0</v>
      </c>
    </row>
    <row r="49" spans="1:11" s="6" customFormat="1" x14ac:dyDescent="0.2">
      <c r="A49" s="193" t="s">
        <v>535</v>
      </c>
      <c r="B49" s="126"/>
      <c r="C49" s="127"/>
      <c r="D49" s="127"/>
      <c r="E49" s="191"/>
      <c r="F49" s="128"/>
      <c r="G49" s="129"/>
      <c r="H49" s="130"/>
      <c r="I49" s="192"/>
      <c r="J49" s="130"/>
      <c r="K49" s="131">
        <f>SUM(B49,F49:J49)</f>
        <v>0</v>
      </c>
    </row>
    <row r="50" spans="1:11" s="6" customFormat="1" x14ac:dyDescent="0.2">
      <c r="A50" s="193" t="s">
        <v>204</v>
      </c>
      <c r="B50" s="126"/>
      <c r="C50" s="127"/>
      <c r="D50" s="127"/>
      <c r="E50" s="191"/>
      <c r="F50" s="128"/>
      <c r="G50" s="129"/>
      <c r="H50" s="130"/>
      <c r="I50" s="192"/>
      <c r="J50" s="130"/>
      <c r="K50" s="131">
        <f>SUM(B50,F50:J50)</f>
        <v>0</v>
      </c>
    </row>
    <row r="51" spans="1:11" s="6" customFormat="1" x14ac:dyDescent="0.2">
      <c r="A51" s="193" t="s">
        <v>205</v>
      </c>
      <c r="B51" s="126"/>
      <c r="C51" s="127"/>
      <c r="D51" s="127"/>
      <c r="E51" s="191"/>
      <c r="F51" s="128"/>
      <c r="G51" s="129"/>
      <c r="H51" s="130"/>
      <c r="I51" s="192"/>
      <c r="J51" s="130"/>
      <c r="K51" s="131">
        <f>SUM(B51,F51:J51)</f>
        <v>0</v>
      </c>
    </row>
    <row r="52" spans="1:11" s="6" customFormat="1" x14ac:dyDescent="0.2">
      <c r="A52" s="193" t="s">
        <v>206</v>
      </c>
      <c r="B52" s="126"/>
      <c r="C52" s="127"/>
      <c r="D52" s="127"/>
      <c r="E52" s="191"/>
      <c r="F52" s="128"/>
      <c r="G52" s="129"/>
      <c r="H52" s="130"/>
      <c r="I52" s="192"/>
      <c r="J52" s="130"/>
      <c r="K52" s="131">
        <f>SUM(B52,F52:J52)</f>
        <v>0</v>
      </c>
    </row>
    <row r="53" spans="1:11" s="6" customFormat="1" x14ac:dyDescent="0.2">
      <c r="A53" s="193" t="s">
        <v>207</v>
      </c>
      <c r="B53" s="126"/>
      <c r="C53" s="127"/>
      <c r="D53" s="127"/>
      <c r="E53" s="191"/>
      <c r="F53" s="128"/>
      <c r="G53" s="129"/>
      <c r="H53" s="130"/>
      <c r="I53" s="192"/>
      <c r="J53" s="130"/>
      <c r="K53" s="131">
        <f>SUM(B53,F53:J53)</f>
        <v>0</v>
      </c>
    </row>
    <row r="54" spans="1:11" s="6" customFormat="1" x14ac:dyDescent="0.2">
      <c r="A54" s="193" t="s">
        <v>208</v>
      </c>
      <c r="B54" s="126"/>
      <c r="C54" s="127"/>
      <c r="D54" s="127"/>
      <c r="E54" s="191"/>
      <c r="F54" s="128"/>
      <c r="G54" s="129"/>
      <c r="H54" s="130"/>
      <c r="I54" s="192"/>
      <c r="J54" s="130"/>
      <c r="K54" s="131">
        <f>SUM(B54,F54:J54)</f>
        <v>0</v>
      </c>
    </row>
    <row r="55" spans="1:11" s="6" customFormat="1" x14ac:dyDescent="0.2">
      <c r="A55" s="193" t="s">
        <v>210</v>
      </c>
      <c r="B55" s="126">
        <v>5</v>
      </c>
      <c r="C55" s="127"/>
      <c r="D55" s="127"/>
      <c r="E55" s="191"/>
      <c r="F55" s="128"/>
      <c r="G55" s="129">
        <v>2</v>
      </c>
      <c r="H55" s="130"/>
      <c r="I55" s="192"/>
      <c r="J55" s="130"/>
      <c r="K55" s="131">
        <f>SUM(B55,F55:J55)</f>
        <v>7</v>
      </c>
    </row>
    <row r="56" spans="1:11" s="6" customFormat="1" x14ac:dyDescent="0.2">
      <c r="A56" s="193" t="s">
        <v>211</v>
      </c>
      <c r="B56" s="126"/>
      <c r="C56" s="127"/>
      <c r="D56" s="127"/>
      <c r="E56" s="191"/>
      <c r="F56" s="128"/>
      <c r="G56" s="129"/>
      <c r="H56" s="130"/>
      <c r="I56" s="192"/>
      <c r="J56" s="130"/>
      <c r="K56" s="131">
        <f>SUM(B56,F56:J56)</f>
        <v>0</v>
      </c>
    </row>
    <row r="57" spans="1:11" s="6" customFormat="1" x14ac:dyDescent="0.2">
      <c r="A57" s="193" t="s">
        <v>212</v>
      </c>
      <c r="B57" s="126"/>
      <c r="C57" s="127"/>
      <c r="D57" s="127"/>
      <c r="E57" s="191"/>
      <c r="F57" s="128"/>
      <c r="G57" s="129"/>
      <c r="H57" s="130"/>
      <c r="I57" s="192"/>
      <c r="J57" s="130"/>
      <c r="K57" s="131">
        <f>SUM(B57,F57:J57)</f>
        <v>0</v>
      </c>
    </row>
    <row r="58" spans="1:11" s="6" customFormat="1" x14ac:dyDescent="0.2">
      <c r="A58" s="193" t="s">
        <v>537</v>
      </c>
      <c r="B58" s="126"/>
      <c r="C58" s="127"/>
      <c r="D58" s="127"/>
      <c r="E58" s="191"/>
      <c r="F58" s="128"/>
      <c r="G58" s="129"/>
      <c r="H58" s="130"/>
      <c r="I58" s="192"/>
      <c r="J58" s="130"/>
      <c r="K58" s="131">
        <f>SUM(B58,F58:J58)</f>
        <v>0</v>
      </c>
    </row>
    <row r="59" spans="1:11" s="6" customFormat="1" x14ac:dyDescent="0.2">
      <c r="A59" s="193" t="s">
        <v>360</v>
      </c>
      <c r="B59" s="126"/>
      <c r="C59" s="127"/>
      <c r="D59" s="127"/>
      <c r="E59" s="191"/>
      <c r="F59" s="128"/>
      <c r="G59" s="129"/>
      <c r="H59" s="130"/>
      <c r="I59" s="192"/>
      <c r="J59" s="130"/>
      <c r="K59" s="131">
        <f>SUM(B59,F59:J59)</f>
        <v>0</v>
      </c>
    </row>
    <row r="60" spans="1:11" s="6" customFormat="1" x14ac:dyDescent="0.2">
      <c r="A60" s="193" t="s">
        <v>298</v>
      </c>
      <c r="B60" s="126"/>
      <c r="C60" s="127"/>
      <c r="D60" s="127"/>
      <c r="E60" s="191"/>
      <c r="F60" s="128"/>
      <c r="G60" s="129"/>
      <c r="H60" s="130"/>
      <c r="I60" s="192"/>
      <c r="J60" s="130"/>
      <c r="K60" s="131">
        <f>SUM(B60,F60:J60)</f>
        <v>0</v>
      </c>
    </row>
    <row r="61" spans="1:11" s="6" customFormat="1" x14ac:dyDescent="0.2">
      <c r="A61" s="193" t="s">
        <v>213</v>
      </c>
      <c r="B61" s="126"/>
      <c r="C61" s="127"/>
      <c r="D61" s="127"/>
      <c r="E61" s="191"/>
      <c r="F61" s="128"/>
      <c r="G61" s="129"/>
      <c r="H61" s="130"/>
      <c r="I61" s="192"/>
      <c r="J61" s="130"/>
      <c r="K61" s="131">
        <f>SUM(B61,F61:J61)</f>
        <v>0</v>
      </c>
    </row>
    <row r="62" spans="1:11" s="6" customFormat="1" x14ac:dyDescent="0.2">
      <c r="A62" s="193" t="s">
        <v>214</v>
      </c>
      <c r="B62" s="126"/>
      <c r="C62" s="127"/>
      <c r="D62" s="127"/>
      <c r="E62" s="191"/>
      <c r="F62" s="128"/>
      <c r="G62" s="129"/>
      <c r="H62" s="130"/>
      <c r="I62" s="192"/>
      <c r="J62" s="130"/>
      <c r="K62" s="131">
        <f>SUM(B62,F62:J62)</f>
        <v>0</v>
      </c>
    </row>
    <row r="63" spans="1:11" s="6" customFormat="1" x14ac:dyDescent="0.2">
      <c r="A63" s="193" t="s">
        <v>215</v>
      </c>
      <c r="B63" s="126">
        <v>4</v>
      </c>
      <c r="C63" s="127"/>
      <c r="D63" s="127"/>
      <c r="E63" s="191"/>
      <c r="F63" s="128"/>
      <c r="G63" s="129"/>
      <c r="H63" s="130"/>
      <c r="I63" s="192"/>
      <c r="J63" s="130"/>
      <c r="K63" s="131">
        <f>SUM(B63,F63:J63)</f>
        <v>4</v>
      </c>
    </row>
    <row r="64" spans="1:11" s="6" customFormat="1" x14ac:dyDescent="0.2">
      <c r="A64" s="193" t="s">
        <v>538</v>
      </c>
      <c r="B64" s="126"/>
      <c r="C64" s="127"/>
      <c r="D64" s="127"/>
      <c r="E64" s="191"/>
      <c r="F64" s="128"/>
      <c r="G64" s="129"/>
      <c r="H64" s="130"/>
      <c r="I64" s="192"/>
      <c r="J64" s="130"/>
      <c r="K64" s="131">
        <f>SUM(B64,F64:J64)</f>
        <v>0</v>
      </c>
    </row>
    <row r="65" spans="1:11" s="6" customFormat="1" x14ac:dyDescent="0.2">
      <c r="A65" s="193" t="s">
        <v>539</v>
      </c>
      <c r="B65" s="126"/>
      <c r="C65" s="127"/>
      <c r="D65" s="127"/>
      <c r="E65" s="191"/>
      <c r="F65" s="128"/>
      <c r="G65" s="129"/>
      <c r="H65" s="130"/>
      <c r="I65" s="192"/>
      <c r="J65" s="130"/>
      <c r="K65" s="131">
        <f>SUM(B65,F65:J65)</f>
        <v>0</v>
      </c>
    </row>
    <row r="66" spans="1:11" s="6" customFormat="1" x14ac:dyDescent="0.2">
      <c r="A66" s="193" t="s">
        <v>217</v>
      </c>
      <c r="B66" s="126"/>
      <c r="C66" s="127"/>
      <c r="D66" s="127"/>
      <c r="E66" s="191"/>
      <c r="F66" s="128"/>
      <c r="G66" s="129"/>
      <c r="H66" s="130"/>
      <c r="I66" s="192"/>
      <c r="J66" s="130"/>
      <c r="K66" s="131">
        <f>SUM(B66,F66:J66)</f>
        <v>0</v>
      </c>
    </row>
    <row r="67" spans="1:11" s="6" customFormat="1" x14ac:dyDescent="0.2">
      <c r="A67" s="193" t="s">
        <v>216</v>
      </c>
      <c r="B67" s="126">
        <v>2</v>
      </c>
      <c r="C67" s="127"/>
      <c r="D67" s="127"/>
      <c r="E67" s="191"/>
      <c r="F67" s="128">
        <v>3</v>
      </c>
      <c r="G67" s="129"/>
      <c r="H67" s="130"/>
      <c r="I67" s="192"/>
      <c r="J67" s="130"/>
      <c r="K67" s="131">
        <f>SUM(B67,F67:J67)</f>
        <v>5</v>
      </c>
    </row>
    <row r="68" spans="1:11" s="6" customFormat="1" x14ac:dyDescent="0.2">
      <c r="A68" s="193" t="s">
        <v>218</v>
      </c>
      <c r="B68" s="126"/>
      <c r="C68" s="127"/>
      <c r="D68" s="127"/>
      <c r="E68" s="191"/>
      <c r="F68" s="128"/>
      <c r="G68" s="129"/>
      <c r="H68" s="130"/>
      <c r="I68" s="192"/>
      <c r="J68" s="130"/>
      <c r="K68" s="131">
        <f>SUM(B68,F68:J68)</f>
        <v>0</v>
      </c>
    </row>
    <row r="69" spans="1:11" s="6" customFormat="1" x14ac:dyDescent="0.2">
      <c r="A69" s="193" t="s">
        <v>219</v>
      </c>
      <c r="B69" s="126"/>
      <c r="C69" s="127"/>
      <c r="D69" s="127"/>
      <c r="E69" s="191"/>
      <c r="F69" s="128"/>
      <c r="G69" s="129"/>
      <c r="H69" s="130"/>
      <c r="I69" s="192"/>
      <c r="J69" s="130"/>
      <c r="K69" s="131">
        <f>SUM(B69,F69:J69)</f>
        <v>0</v>
      </c>
    </row>
    <row r="70" spans="1:11" s="6" customFormat="1" x14ac:dyDescent="0.2">
      <c r="A70" s="193" t="s">
        <v>220</v>
      </c>
      <c r="B70" s="126"/>
      <c r="C70" s="127"/>
      <c r="D70" s="127"/>
      <c r="E70" s="191"/>
      <c r="F70" s="128"/>
      <c r="G70" s="129"/>
      <c r="H70" s="130"/>
      <c r="I70" s="192"/>
      <c r="J70" s="130"/>
      <c r="K70" s="131">
        <f>SUM(B70,F70:J70)</f>
        <v>0</v>
      </c>
    </row>
    <row r="71" spans="1:11" s="6" customFormat="1" x14ac:dyDescent="0.2">
      <c r="A71" s="193" t="s">
        <v>221</v>
      </c>
      <c r="B71" s="126"/>
      <c r="C71" s="127"/>
      <c r="D71" s="127"/>
      <c r="E71" s="191"/>
      <c r="F71" s="128"/>
      <c r="G71" s="129"/>
      <c r="H71" s="130"/>
      <c r="I71" s="192"/>
      <c r="J71" s="130"/>
      <c r="K71" s="131">
        <f>SUM(B71,F71:J71)</f>
        <v>0</v>
      </c>
    </row>
    <row r="72" spans="1:11" s="6" customFormat="1" x14ac:dyDescent="0.2">
      <c r="A72" s="193" t="s">
        <v>540</v>
      </c>
      <c r="B72" s="126"/>
      <c r="C72" s="127"/>
      <c r="D72" s="127"/>
      <c r="E72" s="191"/>
      <c r="F72" s="128"/>
      <c r="G72" s="129"/>
      <c r="H72" s="130"/>
      <c r="I72" s="192"/>
      <c r="J72" s="130"/>
      <c r="K72" s="131">
        <f>SUM(B72,F72:J72)</f>
        <v>0</v>
      </c>
    </row>
    <row r="73" spans="1:11" s="6" customFormat="1" x14ac:dyDescent="0.2">
      <c r="A73" s="193" t="s">
        <v>222</v>
      </c>
      <c r="B73" s="126"/>
      <c r="C73" s="127"/>
      <c r="D73" s="127"/>
      <c r="E73" s="191"/>
      <c r="F73" s="128"/>
      <c r="G73" s="129"/>
      <c r="H73" s="130"/>
      <c r="I73" s="192"/>
      <c r="J73" s="130"/>
      <c r="K73" s="131">
        <f>SUM(B73,F73:J73)</f>
        <v>0</v>
      </c>
    </row>
    <row r="74" spans="1:11" s="6" customFormat="1" x14ac:dyDescent="0.2">
      <c r="A74" s="193" t="s">
        <v>223</v>
      </c>
      <c r="B74" s="126"/>
      <c r="C74" s="127"/>
      <c r="D74" s="127"/>
      <c r="E74" s="191"/>
      <c r="F74" s="128"/>
      <c r="G74" s="129"/>
      <c r="H74" s="130"/>
      <c r="I74" s="192"/>
      <c r="J74" s="130"/>
      <c r="K74" s="131">
        <f>SUM(B74,F74:J74)</f>
        <v>0</v>
      </c>
    </row>
    <row r="75" spans="1:11" s="6" customFormat="1" x14ac:dyDescent="0.2">
      <c r="A75" s="193" t="s">
        <v>226</v>
      </c>
      <c r="B75" s="126"/>
      <c r="C75" s="127"/>
      <c r="D75" s="127"/>
      <c r="E75" s="191"/>
      <c r="F75" s="128"/>
      <c r="G75" s="129"/>
      <c r="H75" s="130"/>
      <c r="I75" s="192"/>
      <c r="J75" s="130"/>
      <c r="K75" s="131">
        <f>SUM(B75,F75:J75)</f>
        <v>0</v>
      </c>
    </row>
    <row r="76" spans="1:11" s="6" customFormat="1" x14ac:dyDescent="0.2">
      <c r="A76" s="193" t="s">
        <v>228</v>
      </c>
      <c r="B76" s="126"/>
      <c r="C76" s="127"/>
      <c r="D76" s="127"/>
      <c r="E76" s="191"/>
      <c r="F76" s="128"/>
      <c r="G76" s="129"/>
      <c r="H76" s="130"/>
      <c r="I76" s="192"/>
      <c r="J76" s="130"/>
      <c r="K76" s="131">
        <f>SUM(B76,F76:J76)</f>
        <v>0</v>
      </c>
    </row>
    <row r="77" spans="1:11" s="6" customFormat="1" x14ac:dyDescent="0.2">
      <c r="A77" s="193" t="s">
        <v>230</v>
      </c>
      <c r="B77" s="126"/>
      <c r="C77" s="127"/>
      <c r="D77" s="127"/>
      <c r="E77" s="191"/>
      <c r="F77" s="128"/>
      <c r="G77" s="129"/>
      <c r="H77" s="130"/>
      <c r="I77" s="192"/>
      <c r="J77" s="130"/>
      <c r="K77" s="131">
        <f>SUM(B77,F77:J77)</f>
        <v>0</v>
      </c>
    </row>
    <row r="78" spans="1:11" s="6" customFormat="1" x14ac:dyDescent="0.2">
      <c r="A78" s="193" t="s">
        <v>232</v>
      </c>
      <c r="B78" s="126"/>
      <c r="C78" s="127"/>
      <c r="D78" s="127"/>
      <c r="E78" s="191"/>
      <c r="F78" s="128"/>
      <c r="G78" s="129"/>
      <c r="H78" s="130"/>
      <c r="I78" s="192"/>
      <c r="J78" s="130"/>
      <c r="K78" s="131">
        <f>SUM(B78,F78:J78)</f>
        <v>0</v>
      </c>
    </row>
    <row r="79" spans="1:11" s="6" customFormat="1" x14ac:dyDescent="0.2">
      <c r="A79" s="193" t="s">
        <v>233</v>
      </c>
      <c r="B79" s="126"/>
      <c r="C79" s="127"/>
      <c r="D79" s="127"/>
      <c r="E79" s="191"/>
      <c r="F79" s="128"/>
      <c r="G79" s="129"/>
      <c r="H79" s="130"/>
      <c r="I79" s="192"/>
      <c r="J79" s="130"/>
      <c r="K79" s="131">
        <f>SUM(B79,F79:J79)</f>
        <v>0</v>
      </c>
    </row>
    <row r="80" spans="1:11" s="6" customFormat="1" x14ac:dyDescent="0.2">
      <c r="A80" s="193" t="s">
        <v>235</v>
      </c>
      <c r="B80" s="126"/>
      <c r="C80" s="127"/>
      <c r="D80" s="127"/>
      <c r="E80" s="191"/>
      <c r="F80" s="128"/>
      <c r="G80" s="129"/>
      <c r="H80" s="130"/>
      <c r="I80" s="192"/>
      <c r="J80" s="130"/>
      <c r="K80" s="131">
        <f>SUM(B80,F80:J80)</f>
        <v>0</v>
      </c>
    </row>
    <row r="81" spans="1:13" s="6" customFormat="1" x14ac:dyDescent="0.2">
      <c r="A81" s="193" t="s">
        <v>236</v>
      </c>
      <c r="B81" s="126">
        <v>3</v>
      </c>
      <c r="C81" s="127"/>
      <c r="D81" s="127"/>
      <c r="E81" s="191"/>
      <c r="F81" s="128"/>
      <c r="G81" s="129">
        <v>2</v>
      </c>
      <c r="H81" s="130"/>
      <c r="I81" s="192"/>
      <c r="J81" s="130"/>
      <c r="K81" s="131">
        <f>SUM(B81,F81:J81)</f>
        <v>5</v>
      </c>
    </row>
    <row r="82" spans="1:13" s="6" customFormat="1" x14ac:dyDescent="0.2">
      <c r="A82" s="193" t="s">
        <v>237</v>
      </c>
      <c r="B82" s="126"/>
      <c r="C82" s="127"/>
      <c r="D82" s="127"/>
      <c r="E82" s="191"/>
      <c r="F82" s="128"/>
      <c r="G82" s="129"/>
      <c r="H82" s="130"/>
      <c r="I82" s="192"/>
      <c r="J82" s="130"/>
      <c r="K82" s="131">
        <f>SUM(B82,F82:J82)</f>
        <v>0</v>
      </c>
    </row>
    <row r="83" spans="1:13" s="6" customFormat="1" x14ac:dyDescent="0.2">
      <c r="A83" s="193" t="s">
        <v>238</v>
      </c>
      <c r="B83" s="126"/>
      <c r="C83" s="127"/>
      <c r="D83" s="127"/>
      <c r="E83" s="191"/>
      <c r="F83" s="128"/>
      <c r="G83" s="129"/>
      <c r="H83" s="130"/>
      <c r="I83" s="192"/>
      <c r="J83" s="130"/>
      <c r="K83" s="131">
        <f>SUM(B83,F83:J83)</f>
        <v>0</v>
      </c>
    </row>
    <row r="84" spans="1:13" s="6" customFormat="1" x14ac:dyDescent="0.2">
      <c r="A84" s="193" t="s">
        <v>239</v>
      </c>
      <c r="B84" s="126"/>
      <c r="C84" s="127"/>
      <c r="D84" s="127"/>
      <c r="E84" s="191"/>
      <c r="F84" s="128"/>
      <c r="G84" s="129"/>
      <c r="H84" s="130"/>
      <c r="I84" s="192"/>
      <c r="J84" s="130"/>
      <c r="K84" s="131">
        <f>SUM(B84,F84:J84)</f>
        <v>0</v>
      </c>
    </row>
    <row r="85" spans="1:13" s="6" customFormat="1" x14ac:dyDescent="0.2">
      <c r="A85" s="193" t="s">
        <v>240</v>
      </c>
      <c r="B85" s="126"/>
      <c r="C85" s="127"/>
      <c r="D85" s="127"/>
      <c r="E85" s="191"/>
      <c r="F85" s="128"/>
      <c r="G85" s="129"/>
      <c r="H85" s="130"/>
      <c r="I85" s="192"/>
      <c r="J85" s="130"/>
      <c r="K85" s="131">
        <f>SUM(B85,F85:J85)</f>
        <v>0</v>
      </c>
    </row>
    <row r="86" spans="1:13" s="6" customFormat="1" x14ac:dyDescent="0.2">
      <c r="A86" s="193" t="s">
        <v>241</v>
      </c>
      <c r="B86" s="126"/>
      <c r="C86" s="127"/>
      <c r="D86" s="127"/>
      <c r="E86" s="191"/>
      <c r="F86" s="128"/>
      <c r="G86" s="129"/>
      <c r="H86" s="130"/>
      <c r="I86" s="192"/>
      <c r="J86" s="130"/>
      <c r="K86" s="131">
        <f>SUM(B86,F86:J86)</f>
        <v>0</v>
      </c>
    </row>
    <row r="87" spans="1:13" s="6" customFormat="1" x14ac:dyDescent="0.2">
      <c r="A87" s="193" t="s">
        <v>242</v>
      </c>
      <c r="B87" s="126"/>
      <c r="C87" s="127"/>
      <c r="D87" s="127"/>
      <c r="E87" s="191"/>
      <c r="F87" s="128"/>
      <c r="G87" s="129"/>
      <c r="H87" s="130"/>
      <c r="I87" s="192"/>
      <c r="J87" s="130"/>
      <c r="K87" s="131">
        <f>SUM(B87,F87:J87)</f>
        <v>0</v>
      </c>
    </row>
    <row r="88" spans="1:13" s="6" customFormat="1" x14ac:dyDescent="0.2">
      <c r="A88" s="193" t="s">
        <v>243</v>
      </c>
      <c r="B88" s="126">
        <v>6</v>
      </c>
      <c r="C88" s="127"/>
      <c r="D88" s="127"/>
      <c r="E88" s="191"/>
      <c r="F88" s="128">
        <v>3</v>
      </c>
      <c r="G88" s="129">
        <v>2</v>
      </c>
      <c r="H88" s="130"/>
      <c r="I88" s="192"/>
      <c r="J88" s="130"/>
      <c r="K88" s="131">
        <f>SUM(B88,F88:J88)</f>
        <v>11</v>
      </c>
    </row>
    <row r="89" spans="1:13" s="6" customFormat="1" x14ac:dyDescent="0.2">
      <c r="A89" s="193" t="s">
        <v>245</v>
      </c>
      <c r="B89" s="126"/>
      <c r="C89" s="127"/>
      <c r="D89" s="127"/>
      <c r="E89" s="191"/>
      <c r="F89" s="128"/>
      <c r="G89" s="129"/>
      <c r="H89" s="130"/>
      <c r="I89" s="192"/>
      <c r="J89" s="130"/>
      <c r="K89" s="131">
        <f>SUM(B89,F89:J89)</f>
        <v>0</v>
      </c>
    </row>
    <row r="90" spans="1:13" s="6" customFormat="1" x14ac:dyDescent="0.2">
      <c r="A90" s="193" t="s">
        <v>246</v>
      </c>
      <c r="B90" s="126"/>
      <c r="C90" s="127"/>
      <c r="D90" s="127"/>
      <c r="E90" s="191"/>
      <c r="F90" s="128"/>
      <c r="G90" s="129"/>
      <c r="H90" s="130"/>
      <c r="I90" s="192"/>
      <c r="J90" s="130"/>
      <c r="K90" s="131">
        <f>SUM(B90,F90:J90)</f>
        <v>0</v>
      </c>
    </row>
    <row r="91" spans="1:13" s="6" customFormat="1" x14ac:dyDescent="0.2">
      <c r="A91" s="193" t="s">
        <v>247</v>
      </c>
      <c r="B91" s="126"/>
      <c r="C91" s="127"/>
      <c r="D91" s="127"/>
      <c r="E91" s="191"/>
      <c r="F91" s="128"/>
      <c r="G91" s="129"/>
      <c r="H91" s="130"/>
      <c r="I91" s="192"/>
      <c r="J91" s="130"/>
      <c r="K91" s="131">
        <f>SUM(B91,F91:J91)</f>
        <v>0</v>
      </c>
    </row>
    <row r="92" spans="1:13" s="6" customFormat="1" x14ac:dyDescent="0.2">
      <c r="A92" s="193" t="s">
        <v>249</v>
      </c>
      <c r="B92" s="126"/>
      <c r="C92" s="127"/>
      <c r="D92" s="127"/>
      <c r="E92" s="191"/>
      <c r="F92" s="128"/>
      <c r="G92" s="129"/>
      <c r="H92" s="130"/>
      <c r="I92" s="192"/>
      <c r="J92" s="130"/>
      <c r="K92" s="131">
        <f>SUM(B92,F92:J92)</f>
        <v>0</v>
      </c>
      <c r="M92" s="1"/>
    </row>
    <row r="93" spans="1:13" s="6" customFormat="1" x14ac:dyDescent="0.2">
      <c r="A93" s="193" t="s">
        <v>251</v>
      </c>
      <c r="B93" s="126"/>
      <c r="C93" s="127"/>
      <c r="D93" s="127"/>
      <c r="E93" s="191"/>
      <c r="F93" s="128"/>
      <c r="G93" s="129"/>
      <c r="H93" s="130"/>
      <c r="I93" s="192"/>
      <c r="J93" s="130"/>
      <c r="K93" s="131">
        <f>SUM(B93,F93:J93)</f>
        <v>0</v>
      </c>
    </row>
    <row r="94" spans="1:13" s="6" customFormat="1" x14ac:dyDescent="0.2">
      <c r="A94" s="193" t="s">
        <v>250</v>
      </c>
      <c r="B94" s="126"/>
      <c r="C94" s="127"/>
      <c r="D94" s="127"/>
      <c r="E94" s="191"/>
      <c r="F94" s="128"/>
      <c r="G94" s="129"/>
      <c r="H94" s="130"/>
      <c r="I94" s="192"/>
      <c r="J94" s="130"/>
      <c r="K94" s="131">
        <f>SUM(B94,F94:J94)</f>
        <v>0</v>
      </c>
    </row>
    <row r="95" spans="1:13" s="6" customFormat="1" x14ac:dyDescent="0.2">
      <c r="A95" s="193" t="s">
        <v>252</v>
      </c>
      <c r="B95" s="126"/>
      <c r="C95" s="127"/>
      <c r="D95" s="127"/>
      <c r="E95" s="191"/>
      <c r="F95" s="128"/>
      <c r="G95" s="129"/>
      <c r="H95" s="130"/>
      <c r="I95" s="192"/>
      <c r="J95" s="130"/>
      <c r="K95" s="131">
        <f>SUM(B95,F95:J95)</f>
        <v>0</v>
      </c>
    </row>
    <row r="96" spans="1:13" s="6" customFormat="1" x14ac:dyDescent="0.2">
      <c r="A96" s="193" t="s">
        <v>253</v>
      </c>
      <c r="B96" s="126"/>
      <c r="C96" s="127"/>
      <c r="D96" s="127"/>
      <c r="E96" s="191"/>
      <c r="F96" s="128"/>
      <c r="G96" s="129"/>
      <c r="H96" s="130"/>
      <c r="I96" s="192"/>
      <c r="J96" s="130"/>
      <c r="K96" s="131">
        <f>SUM(B96,F96:J96)</f>
        <v>0</v>
      </c>
    </row>
    <row r="97" spans="1:11" s="6" customFormat="1" x14ac:dyDescent="0.2">
      <c r="A97" s="193" t="s">
        <v>254</v>
      </c>
      <c r="B97" s="126"/>
      <c r="C97" s="127"/>
      <c r="D97" s="127"/>
      <c r="E97" s="191"/>
      <c r="F97" s="128"/>
      <c r="G97" s="129"/>
      <c r="H97" s="130"/>
      <c r="I97" s="192"/>
      <c r="J97" s="130"/>
      <c r="K97" s="131">
        <f>SUM(B97,F97:J97)</f>
        <v>0</v>
      </c>
    </row>
    <row r="98" spans="1:11" s="6" customFormat="1" x14ac:dyDescent="0.2">
      <c r="A98" s="193" t="s">
        <v>255</v>
      </c>
      <c r="B98" s="126"/>
      <c r="C98" s="127"/>
      <c r="D98" s="127"/>
      <c r="E98" s="191"/>
      <c r="F98" s="128"/>
      <c r="G98" s="129"/>
      <c r="H98" s="130"/>
      <c r="I98" s="192"/>
      <c r="J98" s="130"/>
      <c r="K98" s="131">
        <f>SUM(B98,F98:J98)</f>
        <v>0</v>
      </c>
    </row>
    <row r="99" spans="1:11" s="6" customFormat="1" x14ac:dyDescent="0.2">
      <c r="A99" s="193" t="s">
        <v>256</v>
      </c>
      <c r="B99" s="126"/>
      <c r="C99" s="127"/>
      <c r="D99" s="127"/>
      <c r="E99" s="191"/>
      <c r="F99" s="128"/>
      <c r="G99" s="129"/>
      <c r="H99" s="130"/>
      <c r="I99" s="192"/>
      <c r="J99" s="130"/>
      <c r="K99" s="131">
        <f>SUM(B99,F99:J99)</f>
        <v>0</v>
      </c>
    </row>
    <row r="100" spans="1:11" s="6" customFormat="1" x14ac:dyDescent="0.2">
      <c r="A100" s="193" t="s">
        <v>257</v>
      </c>
      <c r="B100" s="126"/>
      <c r="C100" s="127"/>
      <c r="D100" s="127"/>
      <c r="E100" s="191"/>
      <c r="F100" s="128"/>
      <c r="G100" s="129"/>
      <c r="H100" s="130"/>
      <c r="I100" s="192"/>
      <c r="J100" s="130"/>
      <c r="K100" s="131">
        <f>SUM(B100,F100:J100)</f>
        <v>0</v>
      </c>
    </row>
    <row r="101" spans="1:11" s="6" customFormat="1" x14ac:dyDescent="0.2">
      <c r="A101" s="193" t="s">
        <v>260</v>
      </c>
      <c r="B101" s="126"/>
      <c r="C101" s="127"/>
      <c r="D101" s="127"/>
      <c r="E101" s="191"/>
      <c r="F101" s="128"/>
      <c r="G101" s="129"/>
      <c r="H101" s="130"/>
      <c r="I101" s="192"/>
      <c r="J101" s="130"/>
      <c r="K101" s="131">
        <f>SUM(B101,F101:J101)</f>
        <v>0</v>
      </c>
    </row>
    <row r="102" spans="1:11" s="6" customFormat="1" x14ac:dyDescent="0.2">
      <c r="A102" s="193" t="s">
        <v>263</v>
      </c>
      <c r="B102" s="126"/>
      <c r="C102" s="127"/>
      <c r="D102" s="127"/>
      <c r="E102" s="191"/>
      <c r="F102" s="128"/>
      <c r="G102" s="129"/>
      <c r="H102" s="130"/>
      <c r="I102" s="192"/>
      <c r="J102" s="130"/>
      <c r="K102" s="131">
        <f>SUM(B102,F102:J102)</f>
        <v>0</v>
      </c>
    </row>
    <row r="103" spans="1:11" s="6" customFormat="1" x14ac:dyDescent="0.2">
      <c r="A103" s="193" t="s">
        <v>264</v>
      </c>
      <c r="B103" s="126"/>
      <c r="C103" s="127"/>
      <c r="D103" s="127"/>
      <c r="E103" s="191"/>
      <c r="F103" s="128"/>
      <c r="G103" s="129"/>
      <c r="H103" s="130"/>
      <c r="I103" s="192"/>
      <c r="J103" s="130"/>
      <c r="K103" s="131">
        <f>SUM(B103,F103:J103)</f>
        <v>0</v>
      </c>
    </row>
    <row r="104" spans="1:11" s="6" customFormat="1" x14ac:dyDescent="0.2">
      <c r="A104" s="193" t="s">
        <v>536</v>
      </c>
      <c r="B104" s="126"/>
      <c r="C104" s="127"/>
      <c r="D104" s="127"/>
      <c r="E104" s="191"/>
      <c r="F104" s="128"/>
      <c r="G104" s="129"/>
      <c r="H104" s="130"/>
      <c r="I104" s="192"/>
      <c r="J104" s="130"/>
      <c r="K104" s="131">
        <f>SUM(B104,F104:J104)</f>
        <v>0</v>
      </c>
    </row>
    <row r="105" spans="1:11" s="6" customFormat="1" x14ac:dyDescent="0.2">
      <c r="A105" s="193" t="s">
        <v>265</v>
      </c>
      <c r="B105" s="126"/>
      <c r="C105" s="127"/>
      <c r="D105" s="127"/>
      <c r="E105" s="191"/>
      <c r="F105" s="128"/>
      <c r="G105" s="129"/>
      <c r="H105" s="130"/>
      <c r="I105" s="192"/>
      <c r="J105" s="130"/>
      <c r="K105" s="131">
        <f>SUM(B105,F105:J105)</f>
        <v>0</v>
      </c>
    </row>
    <row r="106" spans="1:11" s="6" customFormat="1" x14ac:dyDescent="0.2">
      <c r="A106" s="193" t="s">
        <v>266</v>
      </c>
      <c r="B106" s="126"/>
      <c r="C106" s="127"/>
      <c r="D106" s="127"/>
      <c r="E106" s="191"/>
      <c r="F106" s="128"/>
      <c r="G106" s="129"/>
      <c r="H106" s="130"/>
      <c r="I106" s="192"/>
      <c r="J106" s="130"/>
      <c r="K106" s="131">
        <f>SUM(B106,F106:J106)</f>
        <v>0</v>
      </c>
    </row>
    <row r="107" spans="1:11" s="6" customFormat="1" x14ac:dyDescent="0.2">
      <c r="A107" s="193" t="s">
        <v>267</v>
      </c>
      <c r="B107" s="126"/>
      <c r="C107" s="127"/>
      <c r="D107" s="127"/>
      <c r="E107" s="191"/>
      <c r="F107" s="128"/>
      <c r="G107" s="129"/>
      <c r="H107" s="130"/>
      <c r="I107" s="192"/>
      <c r="J107" s="130"/>
      <c r="K107" s="131">
        <f>SUM(B107,F107:J107)</f>
        <v>0</v>
      </c>
    </row>
    <row r="108" spans="1:11" s="6" customFormat="1" x14ac:dyDescent="0.2">
      <c r="A108" s="193" t="s">
        <v>268</v>
      </c>
      <c r="B108" s="126"/>
      <c r="C108" s="127"/>
      <c r="D108" s="127"/>
      <c r="E108" s="191"/>
      <c r="F108" s="128"/>
      <c r="G108" s="129"/>
      <c r="H108" s="130"/>
      <c r="I108" s="192"/>
      <c r="J108" s="130"/>
      <c r="K108" s="131">
        <f>SUM(B108,F108:J108)</f>
        <v>0</v>
      </c>
    </row>
    <row r="109" spans="1:11" s="6" customFormat="1" x14ac:dyDescent="0.2">
      <c r="A109" s="193" t="s">
        <v>269</v>
      </c>
      <c r="B109" s="126"/>
      <c r="C109" s="127"/>
      <c r="D109" s="127"/>
      <c r="E109" s="191"/>
      <c r="F109" s="128"/>
      <c r="G109" s="129"/>
      <c r="H109" s="130"/>
      <c r="I109" s="192"/>
      <c r="J109" s="130"/>
      <c r="K109" s="131">
        <f>SUM(B109,F109:J109)</f>
        <v>0</v>
      </c>
    </row>
    <row r="110" spans="1:11" s="6" customFormat="1" x14ac:dyDescent="0.2">
      <c r="A110" s="193" t="s">
        <v>178</v>
      </c>
      <c r="B110" s="126"/>
      <c r="C110" s="127"/>
      <c r="D110" s="127"/>
      <c r="E110" s="191"/>
      <c r="F110" s="128"/>
      <c r="G110" s="129"/>
      <c r="H110" s="130"/>
      <c r="I110" s="192"/>
      <c r="J110" s="130"/>
      <c r="K110" s="131">
        <f>SUM(B110,F110:J110)</f>
        <v>0</v>
      </c>
    </row>
    <row r="111" spans="1:11" s="6" customFormat="1" x14ac:dyDescent="0.2">
      <c r="A111" s="193" t="s">
        <v>342</v>
      </c>
      <c r="B111" s="126"/>
      <c r="C111" s="127"/>
      <c r="D111" s="127"/>
      <c r="E111" s="191"/>
      <c r="F111" s="128"/>
      <c r="G111" s="129"/>
      <c r="H111" s="130"/>
      <c r="I111" s="192"/>
      <c r="J111" s="130"/>
      <c r="K111" s="131">
        <f>SUM(B111,F111:J111)</f>
        <v>0</v>
      </c>
    </row>
    <row r="112" spans="1:11" s="6" customFormat="1" x14ac:dyDescent="0.2">
      <c r="A112" s="193" t="s">
        <v>379</v>
      </c>
      <c r="B112" s="126"/>
      <c r="C112" s="127"/>
      <c r="D112" s="127"/>
      <c r="E112" s="191"/>
      <c r="F112" s="128"/>
      <c r="G112" s="129"/>
      <c r="H112" s="130"/>
      <c r="I112" s="192"/>
      <c r="J112" s="130"/>
      <c r="K112" s="131">
        <f>SUM(B112,F112:J112)</f>
        <v>0</v>
      </c>
    </row>
    <row r="113" spans="1:11" s="6" customFormat="1" x14ac:dyDescent="0.2">
      <c r="A113" s="193" t="s">
        <v>270</v>
      </c>
      <c r="B113" s="126"/>
      <c r="C113" s="127"/>
      <c r="D113" s="127"/>
      <c r="E113" s="191"/>
      <c r="F113" s="128"/>
      <c r="G113" s="129"/>
      <c r="H113" s="130"/>
      <c r="I113" s="192"/>
      <c r="J113" s="130"/>
      <c r="K113" s="131">
        <f>SUM(B113,F113:J113)</f>
        <v>0</v>
      </c>
    </row>
    <row r="114" spans="1:11" s="6" customFormat="1" x14ac:dyDescent="0.2">
      <c r="A114" s="193" t="s">
        <v>271</v>
      </c>
      <c r="B114" s="126"/>
      <c r="C114" s="127"/>
      <c r="D114" s="127"/>
      <c r="E114" s="191"/>
      <c r="F114" s="128"/>
      <c r="G114" s="129"/>
      <c r="H114" s="130"/>
      <c r="I114" s="192"/>
      <c r="J114" s="130"/>
      <c r="K114" s="131">
        <f>SUM(B114,F114:J114)</f>
        <v>0</v>
      </c>
    </row>
    <row r="115" spans="1:11" s="6" customFormat="1" x14ac:dyDescent="0.2">
      <c r="A115" s="193" t="s">
        <v>272</v>
      </c>
      <c r="B115" s="126">
        <v>1</v>
      </c>
      <c r="C115" s="127"/>
      <c r="D115" s="127"/>
      <c r="E115" s="191"/>
      <c r="F115" s="128"/>
      <c r="G115" s="129"/>
      <c r="H115" s="130"/>
      <c r="I115" s="192"/>
      <c r="J115" s="130"/>
      <c r="K115" s="131">
        <f>SUM(B115,F115:J115)</f>
        <v>1</v>
      </c>
    </row>
    <row r="116" spans="1:11" s="6" customFormat="1" x14ac:dyDescent="0.2">
      <c r="A116" s="193" t="s">
        <v>273</v>
      </c>
      <c r="B116" s="126"/>
      <c r="C116" s="127"/>
      <c r="D116" s="127"/>
      <c r="E116" s="191"/>
      <c r="F116" s="128"/>
      <c r="G116" s="129"/>
      <c r="H116" s="130"/>
      <c r="I116" s="192"/>
      <c r="J116" s="130"/>
      <c r="K116" s="131">
        <f>SUM(B116,F116:J116)</f>
        <v>0</v>
      </c>
    </row>
    <row r="117" spans="1:11" s="6" customFormat="1" x14ac:dyDescent="0.2">
      <c r="A117" s="193" t="s">
        <v>274</v>
      </c>
      <c r="B117" s="126"/>
      <c r="C117" s="127"/>
      <c r="D117" s="127"/>
      <c r="E117" s="191"/>
      <c r="F117" s="128"/>
      <c r="G117" s="129"/>
      <c r="H117" s="130"/>
      <c r="I117" s="192"/>
      <c r="J117" s="130"/>
      <c r="K117" s="131">
        <f>SUM(B117,F117:J117)</f>
        <v>0</v>
      </c>
    </row>
    <row r="118" spans="1:11" s="6" customFormat="1" x14ac:dyDescent="0.2">
      <c r="A118" s="193" t="s">
        <v>275</v>
      </c>
      <c r="B118" s="126"/>
      <c r="C118" s="127"/>
      <c r="D118" s="127"/>
      <c r="E118" s="191"/>
      <c r="F118" s="128"/>
      <c r="G118" s="129"/>
      <c r="H118" s="130"/>
      <c r="I118" s="192"/>
      <c r="J118" s="130"/>
      <c r="K118" s="131">
        <f>SUM(B118,F118:J118)</f>
        <v>0</v>
      </c>
    </row>
    <row r="119" spans="1:11" s="6" customFormat="1" x14ac:dyDescent="0.2">
      <c r="A119" s="193" t="s">
        <v>276</v>
      </c>
      <c r="B119" s="126"/>
      <c r="C119" s="127"/>
      <c r="D119" s="127"/>
      <c r="E119" s="191"/>
      <c r="F119" s="128"/>
      <c r="G119" s="129">
        <v>2</v>
      </c>
      <c r="H119" s="130"/>
      <c r="I119" s="192"/>
      <c r="J119" s="130"/>
      <c r="K119" s="131">
        <f>SUM(B119,F119:J119)</f>
        <v>2</v>
      </c>
    </row>
    <row r="120" spans="1:11" s="6" customFormat="1" x14ac:dyDescent="0.2">
      <c r="A120" s="193" t="s">
        <v>277</v>
      </c>
      <c r="B120" s="126"/>
      <c r="C120" s="127"/>
      <c r="D120" s="127"/>
      <c r="E120" s="191"/>
      <c r="F120" s="128"/>
      <c r="G120" s="129"/>
      <c r="H120" s="130"/>
      <c r="I120" s="192"/>
      <c r="J120" s="130"/>
      <c r="K120" s="131">
        <f>SUM(B120,F120:J120)</f>
        <v>0</v>
      </c>
    </row>
    <row r="121" spans="1:11" s="6" customFormat="1" x14ac:dyDescent="0.2">
      <c r="A121" s="193" t="s">
        <v>278</v>
      </c>
      <c r="B121" s="126"/>
      <c r="C121" s="127"/>
      <c r="D121" s="127"/>
      <c r="E121" s="191"/>
      <c r="F121" s="128"/>
      <c r="G121" s="129"/>
      <c r="H121" s="130"/>
      <c r="I121" s="192"/>
      <c r="J121" s="130"/>
      <c r="K121" s="131">
        <f>SUM(B121,F121:J121)</f>
        <v>0</v>
      </c>
    </row>
    <row r="122" spans="1:11" s="6" customFormat="1" x14ac:dyDescent="0.2">
      <c r="A122" s="193" t="s">
        <v>279</v>
      </c>
      <c r="B122" s="126"/>
      <c r="C122" s="127"/>
      <c r="D122" s="127"/>
      <c r="E122" s="191"/>
      <c r="F122" s="128"/>
      <c r="G122" s="129"/>
      <c r="H122" s="130"/>
      <c r="I122" s="192"/>
      <c r="J122" s="130"/>
      <c r="K122" s="131">
        <f>SUM(B122,F122:J122)</f>
        <v>0</v>
      </c>
    </row>
    <row r="123" spans="1:11" s="6" customFormat="1" x14ac:dyDescent="0.2">
      <c r="A123" s="193" t="s">
        <v>280</v>
      </c>
      <c r="B123" s="126">
        <v>6</v>
      </c>
      <c r="C123" s="127"/>
      <c r="D123" s="127">
        <v>1</v>
      </c>
      <c r="E123" s="191"/>
      <c r="F123" s="128">
        <v>1</v>
      </c>
      <c r="G123" s="129"/>
      <c r="H123" s="130">
        <v>3</v>
      </c>
      <c r="I123" s="192"/>
      <c r="J123" s="130"/>
      <c r="K123" s="131">
        <f>SUM(B123,F123:J123)</f>
        <v>10</v>
      </c>
    </row>
    <row r="124" spans="1:11" s="6" customFormat="1" x14ac:dyDescent="0.2">
      <c r="A124" s="193" t="s">
        <v>281</v>
      </c>
      <c r="B124" s="126"/>
      <c r="C124" s="127"/>
      <c r="D124" s="127"/>
      <c r="E124" s="191"/>
      <c r="F124" s="128"/>
      <c r="G124" s="129"/>
      <c r="H124" s="130"/>
      <c r="I124" s="192"/>
      <c r="J124" s="130"/>
      <c r="K124" s="131">
        <f>SUM(B124,F124:J124)</f>
        <v>0</v>
      </c>
    </row>
    <row r="125" spans="1:11" s="6" customFormat="1" x14ac:dyDescent="0.2">
      <c r="A125" s="193" t="s">
        <v>282</v>
      </c>
      <c r="B125" s="126"/>
      <c r="C125" s="127"/>
      <c r="D125" s="127"/>
      <c r="E125" s="191"/>
      <c r="F125" s="128"/>
      <c r="G125" s="129"/>
      <c r="H125" s="130"/>
      <c r="I125" s="192"/>
      <c r="J125" s="130"/>
      <c r="K125" s="131">
        <f>SUM(B125,F125:J125)</f>
        <v>0</v>
      </c>
    </row>
    <row r="126" spans="1:11" s="6" customFormat="1" x14ac:dyDescent="0.2">
      <c r="A126" s="193" t="s">
        <v>284</v>
      </c>
      <c r="B126" s="126"/>
      <c r="C126" s="127"/>
      <c r="D126" s="127"/>
      <c r="E126" s="191"/>
      <c r="F126" s="128"/>
      <c r="G126" s="129"/>
      <c r="H126" s="130"/>
      <c r="I126" s="192"/>
      <c r="J126" s="130"/>
      <c r="K126" s="131">
        <f>SUM(B126,F126:J126)</f>
        <v>0</v>
      </c>
    </row>
    <row r="127" spans="1:11" s="6" customFormat="1" x14ac:dyDescent="0.2">
      <c r="A127" s="193" t="s">
        <v>285</v>
      </c>
      <c r="B127" s="126">
        <v>4</v>
      </c>
      <c r="C127" s="127"/>
      <c r="D127" s="127"/>
      <c r="E127" s="191"/>
      <c r="F127" s="128">
        <v>1</v>
      </c>
      <c r="G127" s="129">
        <v>1</v>
      </c>
      <c r="H127" s="130"/>
      <c r="I127" s="192"/>
      <c r="J127" s="130"/>
      <c r="K127" s="131">
        <f>SUM(B127,F127:J127)</f>
        <v>6</v>
      </c>
    </row>
    <row r="128" spans="1:11" s="6" customFormat="1" x14ac:dyDescent="0.2">
      <c r="A128" s="193" t="s">
        <v>286</v>
      </c>
      <c r="B128" s="126"/>
      <c r="C128" s="127"/>
      <c r="D128" s="127"/>
      <c r="E128" s="191"/>
      <c r="F128" s="128"/>
      <c r="G128" s="129"/>
      <c r="H128" s="130"/>
      <c r="I128" s="192"/>
      <c r="J128" s="130"/>
      <c r="K128" s="131">
        <f>SUM(B128,F128:J128)</f>
        <v>0</v>
      </c>
    </row>
    <row r="129" spans="1:11" s="6" customFormat="1" x14ac:dyDescent="0.2">
      <c r="A129" s="193" t="s">
        <v>287</v>
      </c>
      <c r="B129" s="126"/>
      <c r="C129" s="127"/>
      <c r="D129" s="127"/>
      <c r="E129" s="191"/>
      <c r="F129" s="128"/>
      <c r="G129" s="129"/>
      <c r="H129" s="130"/>
      <c r="I129" s="192"/>
      <c r="J129" s="130"/>
      <c r="K129" s="131">
        <f>SUM(B129,F129:J129)</f>
        <v>0</v>
      </c>
    </row>
    <row r="130" spans="1:11" s="6" customFormat="1" x14ac:dyDescent="0.2">
      <c r="A130" s="193" t="s">
        <v>288</v>
      </c>
      <c r="B130" s="126"/>
      <c r="C130" s="127"/>
      <c r="D130" s="127"/>
      <c r="E130" s="191"/>
      <c r="F130" s="128"/>
      <c r="G130" s="129"/>
      <c r="H130" s="130"/>
      <c r="I130" s="192"/>
      <c r="J130" s="130"/>
      <c r="K130" s="131">
        <f>SUM(B130,F130:J130)</f>
        <v>0</v>
      </c>
    </row>
    <row r="131" spans="1:11" s="6" customFormat="1" x14ac:dyDescent="0.2">
      <c r="A131" s="193" t="s">
        <v>290</v>
      </c>
      <c r="B131" s="126"/>
      <c r="C131" s="127"/>
      <c r="D131" s="127"/>
      <c r="E131" s="191"/>
      <c r="F131" s="128"/>
      <c r="G131" s="129"/>
      <c r="H131" s="130"/>
      <c r="I131" s="192"/>
      <c r="J131" s="130"/>
      <c r="K131" s="131">
        <f>SUM(B131,F131:J131)</f>
        <v>0</v>
      </c>
    </row>
    <row r="132" spans="1:11" s="6" customFormat="1" x14ac:dyDescent="0.2">
      <c r="A132" s="193" t="s">
        <v>292</v>
      </c>
      <c r="B132" s="126"/>
      <c r="C132" s="127"/>
      <c r="D132" s="127"/>
      <c r="E132" s="191"/>
      <c r="F132" s="128"/>
      <c r="G132" s="129"/>
      <c r="H132" s="130"/>
      <c r="I132" s="192"/>
      <c r="J132" s="130"/>
      <c r="K132" s="131">
        <f>SUM(B132,F132:J132)</f>
        <v>0</v>
      </c>
    </row>
    <row r="133" spans="1:11" s="6" customFormat="1" x14ac:dyDescent="0.2">
      <c r="A133" s="193" t="s">
        <v>541</v>
      </c>
      <c r="B133" s="126"/>
      <c r="C133" s="127"/>
      <c r="D133" s="127"/>
      <c r="E133" s="191"/>
      <c r="F133" s="128"/>
      <c r="G133" s="129"/>
      <c r="H133" s="130"/>
      <c r="I133" s="192"/>
      <c r="J133" s="130"/>
      <c r="K133" s="131">
        <f>SUM(B133,F133:J133)</f>
        <v>0</v>
      </c>
    </row>
    <row r="134" spans="1:11" s="6" customFormat="1" x14ac:dyDescent="0.2">
      <c r="A134" s="193" t="s">
        <v>294</v>
      </c>
      <c r="B134" s="126"/>
      <c r="C134" s="127"/>
      <c r="D134" s="127"/>
      <c r="E134" s="191"/>
      <c r="F134" s="128"/>
      <c r="G134" s="129"/>
      <c r="H134" s="130"/>
      <c r="I134" s="192"/>
      <c r="J134" s="130"/>
      <c r="K134" s="131">
        <f>SUM(B134,F134:J134)</f>
        <v>0</v>
      </c>
    </row>
    <row r="135" spans="1:11" s="6" customFormat="1" x14ac:dyDescent="0.2">
      <c r="A135" s="193" t="s">
        <v>295</v>
      </c>
      <c r="B135" s="126"/>
      <c r="C135" s="127"/>
      <c r="D135" s="127"/>
      <c r="E135" s="191"/>
      <c r="F135" s="128"/>
      <c r="G135" s="129"/>
      <c r="H135" s="130"/>
      <c r="I135" s="192"/>
      <c r="J135" s="130"/>
      <c r="K135" s="131">
        <f>SUM(B135,F135:J135)</f>
        <v>0</v>
      </c>
    </row>
    <row r="136" spans="1:11" s="6" customFormat="1" x14ac:dyDescent="0.2">
      <c r="A136" s="193" t="s">
        <v>296</v>
      </c>
      <c r="B136" s="126"/>
      <c r="C136" s="127"/>
      <c r="D136" s="127"/>
      <c r="E136" s="191"/>
      <c r="F136" s="128"/>
      <c r="G136" s="129"/>
      <c r="H136" s="130"/>
      <c r="I136" s="192"/>
      <c r="J136" s="130"/>
      <c r="K136" s="131">
        <f>SUM(B136,F136:J136)</f>
        <v>0</v>
      </c>
    </row>
    <row r="137" spans="1:11" s="6" customFormat="1" x14ac:dyDescent="0.2">
      <c r="A137" s="193" t="s">
        <v>187</v>
      </c>
      <c r="B137" s="126"/>
      <c r="C137" s="127"/>
      <c r="D137" s="127"/>
      <c r="E137" s="191"/>
      <c r="F137" s="128"/>
      <c r="G137" s="129"/>
      <c r="H137" s="130"/>
      <c r="I137" s="192"/>
      <c r="J137" s="130"/>
      <c r="K137" s="131">
        <f>SUM(B137,F137:J137)</f>
        <v>0</v>
      </c>
    </row>
    <row r="138" spans="1:11" s="6" customFormat="1" x14ac:dyDescent="0.2">
      <c r="A138" s="193" t="s">
        <v>299</v>
      </c>
      <c r="B138" s="126"/>
      <c r="C138" s="127"/>
      <c r="D138" s="127"/>
      <c r="E138" s="191"/>
      <c r="F138" s="128"/>
      <c r="G138" s="129"/>
      <c r="H138" s="130"/>
      <c r="I138" s="192"/>
      <c r="J138" s="130"/>
      <c r="K138" s="131">
        <f>SUM(B138,F138:J138)</f>
        <v>0</v>
      </c>
    </row>
    <row r="139" spans="1:11" s="6" customFormat="1" x14ac:dyDescent="0.2">
      <c r="A139" s="193" t="s">
        <v>300</v>
      </c>
      <c r="B139" s="126"/>
      <c r="C139" s="127"/>
      <c r="D139" s="127"/>
      <c r="E139" s="191"/>
      <c r="F139" s="128"/>
      <c r="G139" s="129"/>
      <c r="H139" s="130"/>
      <c r="I139" s="192"/>
      <c r="J139" s="130"/>
      <c r="K139" s="131">
        <f>SUM(B139,F139:J139)</f>
        <v>0</v>
      </c>
    </row>
    <row r="140" spans="1:11" s="6" customFormat="1" x14ac:dyDescent="0.2">
      <c r="A140" s="193" t="s">
        <v>301</v>
      </c>
      <c r="B140" s="126"/>
      <c r="C140" s="127"/>
      <c r="D140" s="127"/>
      <c r="E140" s="191"/>
      <c r="F140" s="128"/>
      <c r="G140" s="129"/>
      <c r="H140" s="130"/>
      <c r="I140" s="192"/>
      <c r="J140" s="130"/>
      <c r="K140" s="131">
        <f>SUM(B140,F140:J140)</f>
        <v>0</v>
      </c>
    </row>
    <row r="141" spans="1:11" s="6" customFormat="1" x14ac:dyDescent="0.2">
      <c r="A141" s="193" t="s">
        <v>302</v>
      </c>
      <c r="B141" s="126"/>
      <c r="C141" s="127"/>
      <c r="D141" s="127"/>
      <c r="E141" s="191"/>
      <c r="F141" s="128"/>
      <c r="G141" s="129"/>
      <c r="H141" s="130"/>
      <c r="I141" s="192"/>
      <c r="J141" s="130"/>
      <c r="K141" s="131">
        <f>SUM(B141,F141:J141)</f>
        <v>0</v>
      </c>
    </row>
    <row r="142" spans="1:11" s="6" customFormat="1" x14ac:dyDescent="0.2">
      <c r="A142" s="193" t="s">
        <v>303</v>
      </c>
      <c r="B142" s="126"/>
      <c r="C142" s="127"/>
      <c r="D142" s="127"/>
      <c r="E142" s="191"/>
      <c r="F142" s="128"/>
      <c r="G142" s="129"/>
      <c r="H142" s="130"/>
      <c r="I142" s="192"/>
      <c r="J142" s="130"/>
      <c r="K142" s="131">
        <f>SUM(B142,F142:J142)</f>
        <v>0</v>
      </c>
    </row>
    <row r="143" spans="1:11" s="6" customFormat="1" x14ac:dyDescent="0.2">
      <c r="A143" s="193" t="s">
        <v>305</v>
      </c>
      <c r="B143" s="126"/>
      <c r="C143" s="127"/>
      <c r="D143" s="127"/>
      <c r="E143" s="191"/>
      <c r="F143" s="128"/>
      <c r="G143" s="129"/>
      <c r="H143" s="130"/>
      <c r="I143" s="192"/>
      <c r="J143" s="130"/>
      <c r="K143" s="131">
        <f>SUM(B143,F143:J143)</f>
        <v>0</v>
      </c>
    </row>
    <row r="144" spans="1:11" s="6" customFormat="1" x14ac:dyDescent="0.2">
      <c r="A144" s="193" t="s">
        <v>308</v>
      </c>
      <c r="B144" s="126"/>
      <c r="C144" s="127"/>
      <c r="D144" s="127"/>
      <c r="E144" s="191"/>
      <c r="F144" s="128"/>
      <c r="G144" s="129"/>
      <c r="H144" s="130"/>
      <c r="I144" s="192"/>
      <c r="J144" s="130"/>
      <c r="K144" s="131">
        <f>SUM(B144,F144:J144)</f>
        <v>0</v>
      </c>
    </row>
    <row r="145" spans="1:13" s="6" customFormat="1" x14ac:dyDescent="0.2">
      <c r="A145" s="193" t="s">
        <v>323</v>
      </c>
      <c r="B145" s="126"/>
      <c r="C145" s="127"/>
      <c r="D145" s="127"/>
      <c r="E145" s="191"/>
      <c r="F145" s="128"/>
      <c r="G145" s="129"/>
      <c r="H145" s="130"/>
      <c r="I145" s="192"/>
      <c r="J145" s="130"/>
      <c r="K145" s="131">
        <f>SUM(B145,F145:J145)</f>
        <v>0</v>
      </c>
    </row>
    <row r="146" spans="1:13" s="6" customFormat="1" x14ac:dyDescent="0.2">
      <c r="A146" s="193" t="s">
        <v>340</v>
      </c>
      <c r="B146" s="126"/>
      <c r="C146" s="127"/>
      <c r="D146" s="127"/>
      <c r="E146" s="191"/>
      <c r="F146" s="128"/>
      <c r="G146" s="129"/>
      <c r="H146" s="130"/>
      <c r="I146" s="192"/>
      <c r="J146" s="130"/>
      <c r="K146" s="131">
        <f>SUM(B146,F146:J146)</f>
        <v>0</v>
      </c>
    </row>
    <row r="147" spans="1:13" s="6" customFormat="1" x14ac:dyDescent="0.2">
      <c r="A147" s="193" t="s">
        <v>310</v>
      </c>
      <c r="B147" s="126"/>
      <c r="C147" s="127"/>
      <c r="D147" s="127"/>
      <c r="E147" s="191"/>
      <c r="F147" s="128"/>
      <c r="G147" s="129"/>
      <c r="H147" s="130"/>
      <c r="I147" s="192"/>
      <c r="J147" s="130"/>
      <c r="K147" s="131">
        <f>SUM(B147,F147:J147)</f>
        <v>0</v>
      </c>
    </row>
    <row r="148" spans="1:13" s="6" customFormat="1" x14ac:dyDescent="0.2">
      <c r="A148" s="193" t="s">
        <v>309</v>
      </c>
      <c r="B148" s="126"/>
      <c r="C148" s="127"/>
      <c r="D148" s="127"/>
      <c r="E148" s="191"/>
      <c r="F148" s="128"/>
      <c r="G148" s="129"/>
      <c r="H148" s="130"/>
      <c r="I148" s="192"/>
      <c r="J148" s="130"/>
      <c r="K148" s="131">
        <f>SUM(B148,F148:J148)</f>
        <v>0</v>
      </c>
    </row>
    <row r="149" spans="1:13" s="6" customFormat="1" x14ac:dyDescent="0.2">
      <c r="A149" s="193" t="s">
        <v>311</v>
      </c>
      <c r="B149" s="126"/>
      <c r="C149" s="127"/>
      <c r="D149" s="127"/>
      <c r="E149" s="191"/>
      <c r="F149" s="128"/>
      <c r="G149" s="129"/>
      <c r="H149" s="130"/>
      <c r="I149" s="192"/>
      <c r="J149" s="130"/>
      <c r="K149" s="131">
        <f>SUM(B149,F149:J149)</f>
        <v>0</v>
      </c>
    </row>
    <row r="150" spans="1:13" s="6" customFormat="1" x14ac:dyDescent="0.2">
      <c r="A150" s="193" t="s">
        <v>312</v>
      </c>
      <c r="B150" s="126"/>
      <c r="C150" s="127"/>
      <c r="D150" s="127"/>
      <c r="E150" s="191"/>
      <c r="F150" s="128"/>
      <c r="G150" s="129"/>
      <c r="H150" s="130"/>
      <c r="I150" s="192"/>
      <c r="J150" s="130"/>
      <c r="K150" s="131">
        <f>SUM(B150,F150:J150)</f>
        <v>0</v>
      </c>
    </row>
    <row r="151" spans="1:13" s="6" customFormat="1" x14ac:dyDescent="0.2">
      <c r="A151" s="193" t="s">
        <v>313</v>
      </c>
      <c r="B151" s="126"/>
      <c r="C151" s="127"/>
      <c r="D151" s="127"/>
      <c r="E151" s="191"/>
      <c r="F151" s="128"/>
      <c r="G151" s="129"/>
      <c r="H151" s="130"/>
      <c r="I151" s="192"/>
      <c r="J151" s="130"/>
      <c r="K151" s="131">
        <f>SUM(B151,F151:J151)</f>
        <v>0</v>
      </c>
    </row>
    <row r="152" spans="1:13" s="6" customFormat="1" x14ac:dyDescent="0.2">
      <c r="A152" s="193" t="s">
        <v>315</v>
      </c>
      <c r="B152" s="126">
        <v>1</v>
      </c>
      <c r="C152" s="127"/>
      <c r="D152" s="127"/>
      <c r="E152" s="191"/>
      <c r="F152" s="128"/>
      <c r="G152" s="129"/>
      <c r="H152" s="130"/>
      <c r="I152" s="192"/>
      <c r="J152" s="130"/>
      <c r="K152" s="131">
        <f>SUM(B152,F152:J152)</f>
        <v>1</v>
      </c>
    </row>
    <row r="153" spans="1:13" s="6" customFormat="1" x14ac:dyDescent="0.2">
      <c r="A153" s="193" t="s">
        <v>316</v>
      </c>
      <c r="B153" s="126"/>
      <c r="C153" s="127"/>
      <c r="D153" s="127"/>
      <c r="E153" s="191"/>
      <c r="F153" s="128"/>
      <c r="G153" s="129"/>
      <c r="H153" s="130"/>
      <c r="I153" s="192"/>
      <c r="J153" s="130"/>
      <c r="K153" s="131">
        <f>SUM(B153,F153:J153)</f>
        <v>0</v>
      </c>
    </row>
    <row r="154" spans="1:13" s="6" customFormat="1" x14ac:dyDescent="0.2">
      <c r="A154" s="193" t="s">
        <v>317</v>
      </c>
      <c r="B154" s="126"/>
      <c r="C154" s="127"/>
      <c r="D154" s="127"/>
      <c r="E154" s="191"/>
      <c r="F154" s="128"/>
      <c r="G154" s="129"/>
      <c r="H154" s="130"/>
      <c r="I154" s="192"/>
      <c r="J154" s="130"/>
      <c r="K154" s="131">
        <f>SUM(B154,F154:J154)</f>
        <v>0</v>
      </c>
    </row>
    <row r="155" spans="1:13" s="6" customFormat="1" x14ac:dyDescent="0.2">
      <c r="A155" s="193" t="s">
        <v>291</v>
      </c>
      <c r="B155" s="126"/>
      <c r="C155" s="127"/>
      <c r="D155" s="127"/>
      <c r="E155" s="191"/>
      <c r="F155" s="128"/>
      <c r="G155" s="129"/>
      <c r="H155" s="130"/>
      <c r="I155" s="192"/>
      <c r="J155" s="130"/>
      <c r="K155" s="131">
        <f>SUM(B155,F155:J155)</f>
        <v>0</v>
      </c>
      <c r="M155" s="1"/>
    </row>
    <row r="156" spans="1:13" s="6" customFormat="1" x14ac:dyDescent="0.2">
      <c r="A156" s="193" t="s">
        <v>384</v>
      </c>
      <c r="B156" s="126"/>
      <c r="C156" s="127"/>
      <c r="D156" s="127"/>
      <c r="E156" s="191"/>
      <c r="F156" s="128"/>
      <c r="G156" s="129"/>
      <c r="H156" s="130"/>
      <c r="I156" s="192"/>
      <c r="J156" s="130"/>
      <c r="K156" s="131">
        <f>SUM(B156,F156:J156)</f>
        <v>0</v>
      </c>
    </row>
    <row r="157" spans="1:13" s="6" customFormat="1" x14ac:dyDescent="0.2">
      <c r="A157" s="193" t="s">
        <v>319</v>
      </c>
      <c r="B157" s="126"/>
      <c r="C157" s="127"/>
      <c r="D157" s="127"/>
      <c r="E157" s="191"/>
      <c r="F157" s="128"/>
      <c r="G157" s="129"/>
      <c r="H157" s="130"/>
      <c r="I157" s="192"/>
      <c r="J157" s="130"/>
      <c r="K157" s="131">
        <f>SUM(B157,F157:J157)</f>
        <v>0</v>
      </c>
    </row>
    <row r="158" spans="1:13" s="6" customFormat="1" x14ac:dyDescent="0.2">
      <c r="A158" s="193" t="s">
        <v>321</v>
      </c>
      <c r="B158" s="126"/>
      <c r="C158" s="127"/>
      <c r="D158" s="127"/>
      <c r="E158" s="191"/>
      <c r="F158" s="128"/>
      <c r="G158" s="129"/>
      <c r="H158" s="130"/>
      <c r="I158" s="192"/>
      <c r="J158" s="130"/>
      <c r="K158" s="131">
        <f>SUM(B158,F158:J158)</f>
        <v>0</v>
      </c>
    </row>
    <row r="159" spans="1:13" s="6" customFormat="1" x14ac:dyDescent="0.2">
      <c r="A159" s="193" t="s">
        <v>322</v>
      </c>
      <c r="B159" s="126"/>
      <c r="C159" s="127"/>
      <c r="D159" s="127"/>
      <c r="E159" s="191"/>
      <c r="F159" s="128"/>
      <c r="G159" s="129"/>
      <c r="H159" s="130"/>
      <c r="I159" s="192"/>
      <c r="J159" s="130"/>
      <c r="K159" s="131">
        <f>SUM(B159,F159:J159)</f>
        <v>0</v>
      </c>
      <c r="M159" s="1"/>
    </row>
    <row r="160" spans="1:13" s="6" customFormat="1" x14ac:dyDescent="0.2">
      <c r="A160" s="193" t="s">
        <v>324</v>
      </c>
      <c r="B160" s="126"/>
      <c r="C160" s="127"/>
      <c r="D160" s="127"/>
      <c r="E160" s="191"/>
      <c r="F160" s="128"/>
      <c r="G160" s="129"/>
      <c r="H160" s="130"/>
      <c r="I160" s="192"/>
      <c r="J160" s="130"/>
      <c r="K160" s="131">
        <f>SUM(B160,F160:J160)</f>
        <v>0</v>
      </c>
    </row>
    <row r="161" spans="1:11" s="6" customFormat="1" x14ac:dyDescent="0.2">
      <c r="A161" s="193" t="s">
        <v>325</v>
      </c>
      <c r="B161" s="126"/>
      <c r="C161" s="127"/>
      <c r="D161" s="127"/>
      <c r="E161" s="191"/>
      <c r="F161" s="128"/>
      <c r="G161" s="129"/>
      <c r="H161" s="130"/>
      <c r="I161" s="192"/>
      <c r="J161" s="130"/>
      <c r="K161" s="131">
        <f>SUM(B161,F161:J161)</f>
        <v>0</v>
      </c>
    </row>
    <row r="162" spans="1:11" s="6" customFormat="1" x14ac:dyDescent="0.2">
      <c r="A162" s="193" t="s">
        <v>326</v>
      </c>
      <c r="B162" s="126"/>
      <c r="C162" s="127"/>
      <c r="D162" s="127"/>
      <c r="E162" s="191"/>
      <c r="F162" s="128"/>
      <c r="G162" s="129"/>
      <c r="H162" s="130"/>
      <c r="I162" s="192"/>
      <c r="J162" s="130"/>
      <c r="K162" s="131">
        <f>SUM(B162,F162:J162)</f>
        <v>0</v>
      </c>
    </row>
    <row r="163" spans="1:11" s="6" customFormat="1" x14ac:dyDescent="0.2">
      <c r="A163" s="193" t="s">
        <v>328</v>
      </c>
      <c r="B163" s="126">
        <v>11</v>
      </c>
      <c r="C163" s="127">
        <v>1</v>
      </c>
      <c r="D163" s="127"/>
      <c r="E163" s="191"/>
      <c r="F163" s="128">
        <v>4</v>
      </c>
      <c r="G163" s="129">
        <v>1</v>
      </c>
      <c r="H163" s="130">
        <v>6</v>
      </c>
      <c r="I163" s="192"/>
      <c r="J163" s="130"/>
      <c r="K163" s="131">
        <f>SUM(B163,F163:J163)</f>
        <v>22</v>
      </c>
    </row>
    <row r="164" spans="1:11" s="6" customFormat="1" x14ac:dyDescent="0.2">
      <c r="A164" s="193" t="s">
        <v>329</v>
      </c>
      <c r="B164" s="126"/>
      <c r="C164" s="127"/>
      <c r="D164" s="127"/>
      <c r="E164" s="191"/>
      <c r="F164" s="128"/>
      <c r="G164" s="129"/>
      <c r="H164" s="130"/>
      <c r="I164" s="192"/>
      <c r="J164" s="130"/>
      <c r="K164" s="131">
        <f>SUM(B164,F164:J164)</f>
        <v>0</v>
      </c>
    </row>
    <row r="165" spans="1:11" s="6" customFormat="1" x14ac:dyDescent="0.2">
      <c r="A165" s="193" t="s">
        <v>330</v>
      </c>
      <c r="B165" s="126">
        <v>16</v>
      </c>
      <c r="C165" s="127"/>
      <c r="D165" s="127"/>
      <c r="E165" s="191"/>
      <c r="F165" s="128">
        <v>3</v>
      </c>
      <c r="G165" s="129">
        <v>2</v>
      </c>
      <c r="H165" s="130"/>
      <c r="I165" s="192"/>
      <c r="J165" s="130">
        <v>1</v>
      </c>
      <c r="K165" s="131">
        <f>SUM(B165,F165:J165)</f>
        <v>22</v>
      </c>
    </row>
    <row r="166" spans="1:11" s="6" customFormat="1" x14ac:dyDescent="0.2">
      <c r="A166" s="193" t="s">
        <v>163</v>
      </c>
      <c r="B166" s="126"/>
      <c r="C166" s="127"/>
      <c r="D166" s="127"/>
      <c r="E166" s="191"/>
      <c r="F166" s="128"/>
      <c r="G166" s="129"/>
      <c r="H166" s="130"/>
      <c r="I166" s="192"/>
      <c r="J166" s="130"/>
      <c r="K166" s="131">
        <f>SUM(B166,F166:J166)</f>
        <v>0</v>
      </c>
    </row>
    <row r="167" spans="1:11" s="6" customFormat="1" x14ac:dyDescent="0.2">
      <c r="A167" s="193" t="s">
        <v>331</v>
      </c>
      <c r="B167" s="126">
        <v>5</v>
      </c>
      <c r="C167" s="127"/>
      <c r="D167" s="127"/>
      <c r="E167" s="191"/>
      <c r="F167" s="128"/>
      <c r="G167" s="129"/>
      <c r="H167" s="130">
        <v>1</v>
      </c>
      <c r="I167" s="192"/>
      <c r="J167" s="130"/>
      <c r="K167" s="131">
        <f>SUM(B167,F167:J167)</f>
        <v>6</v>
      </c>
    </row>
    <row r="168" spans="1:11" s="6" customFormat="1" x14ac:dyDescent="0.2">
      <c r="A168" s="193" t="s">
        <v>224</v>
      </c>
      <c r="B168" s="126"/>
      <c r="C168" s="127"/>
      <c r="D168" s="127"/>
      <c r="E168" s="191"/>
      <c r="F168" s="128"/>
      <c r="G168" s="129"/>
      <c r="H168" s="130"/>
      <c r="I168" s="192"/>
      <c r="J168" s="130"/>
      <c r="K168" s="131">
        <f>SUM(B168,F168:J168)</f>
        <v>0</v>
      </c>
    </row>
    <row r="169" spans="1:11" s="6" customFormat="1" x14ac:dyDescent="0.2">
      <c r="A169" s="193" t="s">
        <v>332</v>
      </c>
      <c r="B169" s="126"/>
      <c r="C169" s="127"/>
      <c r="D169" s="127"/>
      <c r="E169" s="191"/>
      <c r="F169" s="128"/>
      <c r="G169" s="129"/>
      <c r="H169" s="130"/>
      <c r="I169" s="192"/>
      <c r="J169" s="130"/>
      <c r="K169" s="131">
        <f>SUM(B169,F169:J169)</f>
        <v>0</v>
      </c>
    </row>
    <row r="170" spans="1:11" s="6" customFormat="1" x14ac:dyDescent="0.2">
      <c r="A170" s="193" t="s">
        <v>229</v>
      </c>
      <c r="B170" s="126"/>
      <c r="C170" s="127"/>
      <c r="D170" s="127"/>
      <c r="E170" s="191"/>
      <c r="F170" s="128"/>
      <c r="G170" s="129"/>
      <c r="H170" s="130"/>
      <c r="I170" s="192"/>
      <c r="J170" s="130"/>
      <c r="K170" s="131">
        <f>SUM(B170,F170:J170)</f>
        <v>0</v>
      </c>
    </row>
    <row r="171" spans="1:11" s="6" customFormat="1" x14ac:dyDescent="0.2">
      <c r="A171" s="193" t="s">
        <v>231</v>
      </c>
      <c r="B171" s="126"/>
      <c r="C171" s="127"/>
      <c r="D171" s="127"/>
      <c r="E171" s="191"/>
      <c r="F171" s="128"/>
      <c r="G171" s="129"/>
      <c r="H171" s="130"/>
      <c r="I171" s="192"/>
      <c r="J171" s="130"/>
      <c r="K171" s="131">
        <f>SUM(B171,F171:J171)</f>
        <v>0</v>
      </c>
    </row>
    <row r="172" spans="1:11" s="6" customFormat="1" x14ac:dyDescent="0.2">
      <c r="A172" s="193" t="s">
        <v>259</v>
      </c>
      <c r="B172" s="126"/>
      <c r="C172" s="127"/>
      <c r="D172" s="127"/>
      <c r="E172" s="191"/>
      <c r="F172" s="128"/>
      <c r="G172" s="129"/>
      <c r="H172" s="130"/>
      <c r="I172" s="192"/>
      <c r="J172" s="130"/>
      <c r="K172" s="131">
        <f>SUM(B172,F172:J172)</f>
        <v>0</v>
      </c>
    </row>
    <row r="173" spans="1:11" s="6" customFormat="1" x14ac:dyDescent="0.2">
      <c r="A173" s="193" t="s">
        <v>261</v>
      </c>
      <c r="B173" s="126"/>
      <c r="C173" s="127"/>
      <c r="D173" s="127"/>
      <c r="E173" s="191"/>
      <c r="F173" s="128"/>
      <c r="G173" s="129"/>
      <c r="H173" s="130"/>
      <c r="I173" s="192"/>
      <c r="J173" s="130"/>
      <c r="K173" s="131">
        <f>SUM(B173,F173:J173)</f>
        <v>0</v>
      </c>
    </row>
    <row r="174" spans="1:11" s="6" customFormat="1" x14ac:dyDescent="0.2">
      <c r="A174" s="193" t="s">
        <v>289</v>
      </c>
      <c r="B174" s="126"/>
      <c r="C174" s="127"/>
      <c r="D174" s="127"/>
      <c r="E174" s="191"/>
      <c r="F174" s="128"/>
      <c r="G174" s="129"/>
      <c r="H174" s="130"/>
      <c r="I174" s="192"/>
      <c r="J174" s="130"/>
      <c r="K174" s="131">
        <f>SUM(B174,F174:J174)</f>
        <v>0</v>
      </c>
    </row>
    <row r="175" spans="1:11" s="6" customFormat="1" x14ac:dyDescent="0.2">
      <c r="A175" s="193" t="s">
        <v>293</v>
      </c>
      <c r="B175" s="126"/>
      <c r="C175" s="127"/>
      <c r="D175" s="127"/>
      <c r="E175" s="191"/>
      <c r="F175" s="128"/>
      <c r="G175" s="129"/>
      <c r="H175" s="130"/>
      <c r="I175" s="192"/>
      <c r="J175" s="130"/>
      <c r="K175" s="131">
        <f>SUM(B175,F175:J175)</f>
        <v>0</v>
      </c>
    </row>
    <row r="176" spans="1:11" s="6" customFormat="1" x14ac:dyDescent="0.2">
      <c r="A176" s="193" t="s">
        <v>304</v>
      </c>
      <c r="B176" s="126"/>
      <c r="C176" s="127"/>
      <c r="D176" s="127"/>
      <c r="E176" s="191"/>
      <c r="F176" s="128"/>
      <c r="G176" s="129"/>
      <c r="H176" s="130"/>
      <c r="I176" s="192"/>
      <c r="J176" s="130"/>
      <c r="K176" s="131">
        <f>SUM(B176,F176:J176)</f>
        <v>0</v>
      </c>
    </row>
    <row r="177" spans="1:11" s="6" customFormat="1" x14ac:dyDescent="0.2">
      <c r="A177" s="193" t="s">
        <v>306</v>
      </c>
      <c r="B177" s="126"/>
      <c r="C177" s="127"/>
      <c r="D177" s="127"/>
      <c r="E177" s="191"/>
      <c r="F177" s="128"/>
      <c r="G177" s="129"/>
      <c r="H177" s="130"/>
      <c r="I177" s="192"/>
      <c r="J177" s="130"/>
      <c r="K177" s="131">
        <f>SUM(B177,F177:J177)</f>
        <v>0</v>
      </c>
    </row>
    <row r="178" spans="1:11" s="6" customFormat="1" x14ac:dyDescent="0.2">
      <c r="A178" s="193" t="s">
        <v>320</v>
      </c>
      <c r="B178" s="126"/>
      <c r="C178" s="127"/>
      <c r="D178" s="127"/>
      <c r="E178" s="191"/>
      <c r="F178" s="128"/>
      <c r="G178" s="129"/>
      <c r="H178" s="130"/>
      <c r="I178" s="192"/>
      <c r="J178" s="130"/>
      <c r="K178" s="131">
        <f>SUM(B178,F178:J178)</f>
        <v>0</v>
      </c>
    </row>
    <row r="179" spans="1:11" s="6" customFormat="1" x14ac:dyDescent="0.2">
      <c r="A179" s="193" t="s">
        <v>327</v>
      </c>
      <c r="B179" s="126"/>
      <c r="C179" s="127"/>
      <c r="D179" s="127"/>
      <c r="E179" s="191"/>
      <c r="F179" s="128"/>
      <c r="G179" s="129"/>
      <c r="H179" s="130"/>
      <c r="I179" s="192"/>
      <c r="J179" s="130"/>
      <c r="K179" s="131">
        <f>SUM(B179,F179:J179)</f>
        <v>0</v>
      </c>
    </row>
    <row r="180" spans="1:11" s="6" customFormat="1" x14ac:dyDescent="0.2">
      <c r="A180" s="193" t="s">
        <v>333</v>
      </c>
      <c r="B180" s="126"/>
      <c r="C180" s="127"/>
      <c r="D180" s="127"/>
      <c r="E180" s="191"/>
      <c r="F180" s="128"/>
      <c r="G180" s="129"/>
      <c r="H180" s="130"/>
      <c r="I180" s="192"/>
      <c r="J180" s="130"/>
      <c r="K180" s="131">
        <f>SUM(B180,F180:J180)</f>
        <v>0</v>
      </c>
    </row>
    <row r="181" spans="1:11" s="6" customFormat="1" x14ac:dyDescent="0.2">
      <c r="A181" s="193" t="s">
        <v>341</v>
      </c>
      <c r="B181" s="126"/>
      <c r="C181" s="127"/>
      <c r="D181" s="127"/>
      <c r="E181" s="191"/>
      <c r="F181" s="128"/>
      <c r="G181" s="129"/>
      <c r="H181" s="130"/>
      <c r="I181" s="192"/>
      <c r="J181" s="130"/>
      <c r="K181" s="131">
        <f>SUM(B181,F181:J181)</f>
        <v>0</v>
      </c>
    </row>
    <row r="182" spans="1:11" s="6" customFormat="1" x14ac:dyDescent="0.2">
      <c r="A182" s="193" t="s">
        <v>542</v>
      </c>
      <c r="B182" s="126"/>
      <c r="C182" s="127"/>
      <c r="D182" s="127"/>
      <c r="E182" s="191"/>
      <c r="F182" s="128"/>
      <c r="G182" s="129"/>
      <c r="H182" s="130"/>
      <c r="I182" s="192"/>
      <c r="J182" s="130"/>
      <c r="K182" s="131">
        <f>SUM(B182,F182:J182)</f>
        <v>0</v>
      </c>
    </row>
    <row r="183" spans="1:11" s="6" customFormat="1" x14ac:dyDescent="0.2">
      <c r="A183" s="193" t="s">
        <v>346</v>
      </c>
      <c r="B183" s="126"/>
      <c r="C183" s="127"/>
      <c r="D183" s="127"/>
      <c r="E183" s="191"/>
      <c r="F183" s="128"/>
      <c r="G183" s="129"/>
      <c r="H183" s="130"/>
      <c r="I183" s="192"/>
      <c r="J183" s="130"/>
      <c r="K183" s="131">
        <f>SUM(B183,F183:J183)</f>
        <v>0</v>
      </c>
    </row>
    <row r="184" spans="1:11" s="6" customFormat="1" x14ac:dyDescent="0.2">
      <c r="A184" s="193" t="s">
        <v>373</v>
      </c>
      <c r="B184" s="126"/>
      <c r="C184" s="127"/>
      <c r="D184" s="127"/>
      <c r="E184" s="191"/>
      <c r="F184" s="128"/>
      <c r="G184" s="129"/>
      <c r="H184" s="130"/>
      <c r="I184" s="192"/>
      <c r="J184" s="130"/>
      <c r="K184" s="131">
        <f>SUM(B184,F184:J184)</f>
        <v>0</v>
      </c>
    </row>
    <row r="185" spans="1:11" s="6" customFormat="1" x14ac:dyDescent="0.2">
      <c r="A185" s="193" t="s">
        <v>380</v>
      </c>
      <c r="B185" s="126"/>
      <c r="C185" s="127"/>
      <c r="D185" s="127"/>
      <c r="E185" s="191"/>
      <c r="F185" s="128"/>
      <c r="G185" s="129"/>
      <c r="H185" s="130"/>
      <c r="I185" s="192"/>
      <c r="J185" s="130"/>
      <c r="K185" s="131">
        <f>SUM(B185,F185:J185)</f>
        <v>0</v>
      </c>
    </row>
    <row r="186" spans="1:11" s="6" customFormat="1" x14ac:dyDescent="0.2">
      <c r="A186" s="193" t="s">
        <v>389</v>
      </c>
      <c r="B186" s="126"/>
      <c r="C186" s="127"/>
      <c r="D186" s="127"/>
      <c r="E186" s="191"/>
      <c r="F186" s="128"/>
      <c r="G186" s="129"/>
      <c r="H186" s="130"/>
      <c r="I186" s="192"/>
      <c r="J186" s="130"/>
      <c r="K186" s="131">
        <f>SUM(B186,F186:J186)</f>
        <v>0</v>
      </c>
    </row>
    <row r="187" spans="1:11" s="6" customFormat="1" x14ac:dyDescent="0.2">
      <c r="A187" s="193" t="s">
        <v>391</v>
      </c>
      <c r="B187" s="126"/>
      <c r="C187" s="127"/>
      <c r="D187" s="127"/>
      <c r="E187" s="191"/>
      <c r="F187" s="128"/>
      <c r="G187" s="129"/>
      <c r="H187" s="130"/>
      <c r="I187" s="192"/>
      <c r="J187" s="130"/>
      <c r="K187" s="131">
        <f>SUM(B187,F187:J187)</f>
        <v>0</v>
      </c>
    </row>
    <row r="188" spans="1:11" s="6" customFormat="1" x14ac:dyDescent="0.2">
      <c r="A188" s="193" t="s">
        <v>334</v>
      </c>
      <c r="B188" s="126">
        <v>1</v>
      </c>
      <c r="C188" s="127"/>
      <c r="D188" s="127"/>
      <c r="E188" s="191"/>
      <c r="F188" s="128">
        <v>3</v>
      </c>
      <c r="G188" s="129">
        <v>1</v>
      </c>
      <c r="H188" s="130"/>
      <c r="I188" s="192"/>
      <c r="J188" s="130"/>
      <c r="K188" s="131">
        <f>SUM(B188,F188:J188)</f>
        <v>5</v>
      </c>
    </row>
    <row r="189" spans="1:11" s="6" customFormat="1" x14ac:dyDescent="0.2">
      <c r="A189" s="193" t="s">
        <v>335</v>
      </c>
      <c r="B189" s="126">
        <v>2</v>
      </c>
      <c r="C189" s="127"/>
      <c r="D189" s="127">
        <v>2</v>
      </c>
      <c r="E189" s="191"/>
      <c r="F189" s="128">
        <v>2</v>
      </c>
      <c r="G189" s="129">
        <v>3</v>
      </c>
      <c r="H189" s="130"/>
      <c r="I189" s="192"/>
      <c r="J189" s="130"/>
      <c r="K189" s="131">
        <f>SUM(B189,F189:J189)</f>
        <v>7</v>
      </c>
    </row>
    <row r="190" spans="1:11" s="6" customFormat="1" x14ac:dyDescent="0.2">
      <c r="A190" s="193" t="s">
        <v>336</v>
      </c>
      <c r="B190" s="126"/>
      <c r="C190" s="127"/>
      <c r="D190" s="127"/>
      <c r="E190" s="191"/>
      <c r="F190" s="128"/>
      <c r="G190" s="129"/>
      <c r="H190" s="130"/>
      <c r="I190" s="192"/>
      <c r="J190" s="130"/>
      <c r="K190" s="131">
        <f>SUM(B190,F190:J190)</f>
        <v>0</v>
      </c>
    </row>
    <row r="191" spans="1:11" s="6" customFormat="1" x14ac:dyDescent="0.2">
      <c r="A191" s="193" t="s">
        <v>337</v>
      </c>
      <c r="B191" s="126"/>
      <c r="C191" s="127"/>
      <c r="D191" s="127"/>
      <c r="E191" s="191"/>
      <c r="F191" s="128">
        <v>2</v>
      </c>
      <c r="G191" s="129"/>
      <c r="H191" s="130"/>
      <c r="I191" s="192"/>
      <c r="J191" s="130"/>
      <c r="K191" s="131">
        <f>SUM(B191,F191:J191)</f>
        <v>2</v>
      </c>
    </row>
    <row r="192" spans="1:11" s="6" customFormat="1" x14ac:dyDescent="0.2">
      <c r="A192" s="193" t="s">
        <v>399</v>
      </c>
      <c r="B192" s="126"/>
      <c r="C192" s="127"/>
      <c r="D192" s="127"/>
      <c r="E192" s="191"/>
      <c r="F192" s="128"/>
      <c r="G192" s="129"/>
      <c r="H192" s="130"/>
      <c r="I192" s="192"/>
      <c r="J192" s="130"/>
      <c r="K192" s="131">
        <f>SUM(B192,F192:J192)</f>
        <v>0</v>
      </c>
    </row>
    <row r="193" spans="1:11" s="6" customFormat="1" x14ac:dyDescent="0.2">
      <c r="A193" s="193" t="s">
        <v>339</v>
      </c>
      <c r="B193" s="126"/>
      <c r="C193" s="127"/>
      <c r="D193" s="127"/>
      <c r="E193" s="191"/>
      <c r="F193" s="128"/>
      <c r="G193" s="129"/>
      <c r="H193" s="130"/>
      <c r="I193" s="192"/>
      <c r="J193" s="130"/>
      <c r="K193" s="131">
        <f>SUM(B193,F193:J193)</f>
        <v>0</v>
      </c>
    </row>
    <row r="194" spans="1:11" s="6" customFormat="1" x14ac:dyDescent="0.2">
      <c r="A194" s="193" t="s">
        <v>343</v>
      </c>
      <c r="B194" s="126"/>
      <c r="C194" s="127"/>
      <c r="D194" s="127"/>
      <c r="E194" s="191"/>
      <c r="F194" s="128"/>
      <c r="G194" s="129"/>
      <c r="H194" s="130"/>
      <c r="I194" s="192"/>
      <c r="J194" s="130"/>
      <c r="K194" s="131">
        <f>SUM(B194,F194:J194)</f>
        <v>0</v>
      </c>
    </row>
    <row r="195" spans="1:11" s="6" customFormat="1" x14ac:dyDescent="0.2">
      <c r="A195" s="193" t="s">
        <v>345</v>
      </c>
      <c r="B195" s="126"/>
      <c r="C195" s="127"/>
      <c r="D195" s="127"/>
      <c r="E195" s="191"/>
      <c r="F195" s="128"/>
      <c r="G195" s="129"/>
      <c r="H195" s="130"/>
      <c r="I195" s="192"/>
      <c r="J195" s="130"/>
      <c r="K195" s="131">
        <f>SUM(B195,F195:J195)</f>
        <v>0</v>
      </c>
    </row>
    <row r="196" spans="1:11" s="6" customFormat="1" x14ac:dyDescent="0.2">
      <c r="A196" s="193" t="s">
        <v>347</v>
      </c>
      <c r="B196" s="126"/>
      <c r="C196" s="127"/>
      <c r="D196" s="127"/>
      <c r="E196" s="191"/>
      <c r="F196" s="128"/>
      <c r="G196" s="129"/>
      <c r="H196" s="130"/>
      <c r="I196" s="192"/>
      <c r="J196" s="130"/>
      <c r="K196" s="131">
        <f>SUM(B196,F196:J196)</f>
        <v>0</v>
      </c>
    </row>
    <row r="197" spans="1:11" s="6" customFormat="1" x14ac:dyDescent="0.2">
      <c r="A197" s="193" t="s">
        <v>348</v>
      </c>
      <c r="B197" s="126">
        <v>7</v>
      </c>
      <c r="C197" s="127"/>
      <c r="D197" s="127"/>
      <c r="E197" s="191"/>
      <c r="F197" s="128">
        <v>7</v>
      </c>
      <c r="G197" s="129">
        <v>6</v>
      </c>
      <c r="H197" s="130"/>
      <c r="I197" s="192">
        <v>1</v>
      </c>
      <c r="J197" s="130">
        <v>1</v>
      </c>
      <c r="K197" s="131">
        <f>SUM(B197,F197:J197)</f>
        <v>22</v>
      </c>
    </row>
    <row r="198" spans="1:11" s="6" customFormat="1" x14ac:dyDescent="0.2">
      <c r="A198" s="193" t="s">
        <v>349</v>
      </c>
      <c r="B198" s="126">
        <v>6</v>
      </c>
      <c r="C198" s="127"/>
      <c r="D198" s="127"/>
      <c r="E198" s="191"/>
      <c r="F198" s="128"/>
      <c r="G198" s="129"/>
      <c r="H198" s="130"/>
      <c r="I198" s="192"/>
      <c r="J198" s="130"/>
      <c r="K198" s="131">
        <f>SUM(B198,F198:J198)</f>
        <v>6</v>
      </c>
    </row>
    <row r="199" spans="1:11" s="6" customFormat="1" x14ac:dyDescent="0.2">
      <c r="A199" s="193" t="s">
        <v>350</v>
      </c>
      <c r="B199" s="126"/>
      <c r="C199" s="127"/>
      <c r="D199" s="127"/>
      <c r="E199" s="191"/>
      <c r="F199" s="128"/>
      <c r="G199" s="129"/>
      <c r="H199" s="130"/>
      <c r="I199" s="192"/>
      <c r="J199" s="130"/>
      <c r="K199" s="131">
        <f>SUM(B199,F199:J199)</f>
        <v>0</v>
      </c>
    </row>
    <row r="200" spans="1:11" s="6" customFormat="1" x14ac:dyDescent="0.2">
      <c r="A200" s="193" t="s">
        <v>393</v>
      </c>
      <c r="B200" s="126">
        <v>4</v>
      </c>
      <c r="C200" s="127"/>
      <c r="D200" s="127">
        <v>2</v>
      </c>
      <c r="E200" s="191"/>
      <c r="F200" s="128"/>
      <c r="G200" s="129">
        <v>3</v>
      </c>
      <c r="H200" s="130"/>
      <c r="I200" s="192"/>
      <c r="J200" s="130"/>
      <c r="K200" s="131">
        <f>SUM(B200,F200:J200)</f>
        <v>7</v>
      </c>
    </row>
    <row r="201" spans="1:11" s="6" customFormat="1" x14ac:dyDescent="0.2">
      <c r="A201" s="193" t="s">
        <v>352</v>
      </c>
      <c r="B201" s="126"/>
      <c r="C201" s="127"/>
      <c r="D201" s="127"/>
      <c r="E201" s="191"/>
      <c r="F201" s="128"/>
      <c r="G201" s="129">
        <v>2</v>
      </c>
      <c r="H201" s="130"/>
      <c r="I201" s="192"/>
      <c r="J201" s="130"/>
      <c r="K201" s="131">
        <f>SUM(B201,F201:J201)</f>
        <v>2</v>
      </c>
    </row>
    <row r="202" spans="1:11" s="6" customFormat="1" x14ac:dyDescent="0.2">
      <c r="A202" s="193" t="s">
        <v>297</v>
      </c>
      <c r="B202" s="126">
        <v>1</v>
      </c>
      <c r="C202" s="127"/>
      <c r="D202" s="127"/>
      <c r="E202" s="191"/>
      <c r="F202" s="128"/>
      <c r="G202" s="129"/>
      <c r="H202" s="130"/>
      <c r="I202" s="192"/>
      <c r="J202" s="130"/>
      <c r="K202" s="131">
        <f>SUM(B202,F202:J202)</f>
        <v>1</v>
      </c>
    </row>
    <row r="203" spans="1:11" s="6" customFormat="1" x14ac:dyDescent="0.2">
      <c r="A203" s="193" t="s">
        <v>344</v>
      </c>
      <c r="B203" s="126"/>
      <c r="C203" s="127"/>
      <c r="D203" s="127"/>
      <c r="E203" s="191"/>
      <c r="F203" s="128"/>
      <c r="G203" s="129"/>
      <c r="H203" s="130"/>
      <c r="I203" s="192"/>
      <c r="J203" s="130"/>
      <c r="K203" s="131">
        <f>SUM(B203,F203:J203)</f>
        <v>0</v>
      </c>
    </row>
    <row r="204" spans="1:11" s="6" customFormat="1" x14ac:dyDescent="0.2">
      <c r="A204" s="193" t="s">
        <v>359</v>
      </c>
      <c r="B204" s="126"/>
      <c r="C204" s="127"/>
      <c r="D204" s="127"/>
      <c r="E204" s="191"/>
      <c r="F204" s="128"/>
      <c r="G204" s="129"/>
      <c r="H204" s="130"/>
      <c r="I204" s="192"/>
      <c r="J204" s="130"/>
      <c r="K204" s="131">
        <f>SUM(B204,F204:J204)</f>
        <v>0</v>
      </c>
    </row>
    <row r="205" spans="1:11" s="6" customFormat="1" x14ac:dyDescent="0.2">
      <c r="A205" s="193" t="s">
        <v>361</v>
      </c>
      <c r="B205" s="126"/>
      <c r="C205" s="127"/>
      <c r="D205" s="127"/>
      <c r="E205" s="191"/>
      <c r="F205" s="128"/>
      <c r="G205" s="129"/>
      <c r="H205" s="130"/>
      <c r="I205" s="192"/>
      <c r="J205" s="130"/>
      <c r="K205" s="131">
        <f>SUM(B205,F205:J205)</f>
        <v>0</v>
      </c>
    </row>
    <row r="206" spans="1:11" s="6" customFormat="1" x14ac:dyDescent="0.2">
      <c r="A206" s="193" t="s">
        <v>307</v>
      </c>
      <c r="B206" s="126">
        <v>16</v>
      </c>
      <c r="C206" s="127">
        <v>2</v>
      </c>
      <c r="D206" s="127"/>
      <c r="E206" s="191"/>
      <c r="F206" s="128">
        <v>3</v>
      </c>
      <c r="G206" s="129">
        <v>17</v>
      </c>
      <c r="H206" s="130">
        <v>3</v>
      </c>
      <c r="I206" s="192">
        <v>1</v>
      </c>
      <c r="J206" s="130"/>
      <c r="K206" s="131">
        <f>SUM(B206,F206:J206)</f>
        <v>40</v>
      </c>
    </row>
    <row r="207" spans="1:11" s="6" customFormat="1" x14ac:dyDescent="0.2">
      <c r="A207" s="193" t="s">
        <v>353</v>
      </c>
      <c r="B207" s="126">
        <v>1</v>
      </c>
      <c r="C207" s="127"/>
      <c r="D207" s="127"/>
      <c r="E207" s="191"/>
      <c r="F207" s="128"/>
      <c r="G207" s="129"/>
      <c r="H207" s="130"/>
      <c r="I207" s="192"/>
      <c r="J207" s="130"/>
      <c r="K207" s="131">
        <f>SUM(B207,F207:J207)</f>
        <v>1</v>
      </c>
    </row>
    <row r="208" spans="1:11" s="6" customFormat="1" x14ac:dyDescent="0.2">
      <c r="A208" s="193" t="s">
        <v>195</v>
      </c>
      <c r="B208" s="126"/>
      <c r="C208" s="127"/>
      <c r="D208" s="127"/>
      <c r="E208" s="191"/>
      <c r="F208" s="128"/>
      <c r="G208" s="129"/>
      <c r="H208" s="130"/>
      <c r="I208" s="192"/>
      <c r="J208" s="130"/>
      <c r="K208" s="131">
        <f>SUM(B208,F208:J208)</f>
        <v>0</v>
      </c>
    </row>
    <row r="209" spans="1:13" s="6" customFormat="1" x14ac:dyDescent="0.2">
      <c r="A209" s="193" t="s">
        <v>209</v>
      </c>
      <c r="B209" s="126"/>
      <c r="C209" s="127"/>
      <c r="D209" s="127"/>
      <c r="E209" s="191"/>
      <c r="F209" s="128"/>
      <c r="G209" s="129"/>
      <c r="H209" s="130"/>
      <c r="I209" s="192"/>
      <c r="J209" s="130"/>
      <c r="K209" s="131">
        <f>SUM(B209,F209:J209)</f>
        <v>0</v>
      </c>
    </row>
    <row r="210" spans="1:13" s="6" customFormat="1" x14ac:dyDescent="0.2">
      <c r="A210" s="193" t="s">
        <v>244</v>
      </c>
      <c r="B210" s="126">
        <v>1</v>
      </c>
      <c r="C210" s="127"/>
      <c r="D210" s="127"/>
      <c r="E210" s="191"/>
      <c r="F210" s="128"/>
      <c r="G210" s="129"/>
      <c r="H210" s="130"/>
      <c r="I210" s="192"/>
      <c r="J210" s="130"/>
      <c r="K210" s="131">
        <f>SUM(B210,F210:J210)</f>
        <v>1</v>
      </c>
    </row>
    <row r="211" spans="1:13" s="6" customFormat="1" x14ac:dyDescent="0.2">
      <c r="A211" s="193" t="s">
        <v>258</v>
      </c>
      <c r="B211" s="126"/>
      <c r="C211" s="127"/>
      <c r="D211" s="127"/>
      <c r="E211" s="191"/>
      <c r="F211" s="128"/>
      <c r="G211" s="129"/>
      <c r="H211" s="130"/>
      <c r="I211" s="192"/>
      <c r="J211" s="130"/>
      <c r="K211" s="131">
        <f>SUM(B211,F211:J211)</f>
        <v>0</v>
      </c>
    </row>
    <row r="212" spans="1:13" s="6" customFormat="1" x14ac:dyDescent="0.2">
      <c r="A212" s="193" t="s">
        <v>351</v>
      </c>
      <c r="B212" s="126"/>
      <c r="C212" s="127"/>
      <c r="D212" s="127"/>
      <c r="E212" s="191"/>
      <c r="F212" s="128"/>
      <c r="G212" s="129"/>
      <c r="H212" s="130"/>
      <c r="I212" s="192"/>
      <c r="J212" s="130"/>
      <c r="K212" s="131">
        <f>SUM(B212,F212:J212)</f>
        <v>0</v>
      </c>
      <c r="M212" s="1"/>
    </row>
    <row r="213" spans="1:13" s="6" customFormat="1" x14ac:dyDescent="0.2">
      <c r="A213" s="193" t="s">
        <v>354</v>
      </c>
      <c r="B213" s="126"/>
      <c r="C213" s="127"/>
      <c r="D213" s="127"/>
      <c r="E213" s="191"/>
      <c r="F213" s="128"/>
      <c r="G213" s="129"/>
      <c r="H213" s="130"/>
      <c r="I213" s="192"/>
      <c r="J213" s="130"/>
      <c r="K213" s="131">
        <f>SUM(B213,F213:J213)</f>
        <v>0</v>
      </c>
      <c r="M213" s="1"/>
    </row>
    <row r="214" spans="1:13" s="6" customFormat="1" x14ac:dyDescent="0.2">
      <c r="A214" s="193" t="s">
        <v>355</v>
      </c>
      <c r="B214" s="126"/>
      <c r="C214" s="127"/>
      <c r="D214" s="127"/>
      <c r="E214" s="191"/>
      <c r="F214" s="128"/>
      <c r="G214" s="129"/>
      <c r="H214" s="130"/>
      <c r="I214" s="192"/>
      <c r="J214" s="130"/>
      <c r="K214" s="131">
        <f>SUM(B214,F214:J214)</f>
        <v>0</v>
      </c>
    </row>
    <row r="215" spans="1:13" s="6" customFormat="1" x14ac:dyDescent="0.2">
      <c r="A215" s="193" t="s">
        <v>318</v>
      </c>
      <c r="B215" s="126"/>
      <c r="C215" s="127"/>
      <c r="D215" s="127"/>
      <c r="E215" s="191"/>
      <c r="F215" s="128"/>
      <c r="G215" s="129"/>
      <c r="H215" s="130"/>
      <c r="I215" s="192"/>
      <c r="J215" s="130"/>
      <c r="K215" s="131">
        <f>SUM(B215,F215:J215)</f>
        <v>0</v>
      </c>
    </row>
    <row r="216" spans="1:13" s="6" customFormat="1" x14ac:dyDescent="0.2">
      <c r="A216" s="193" t="s">
        <v>356</v>
      </c>
      <c r="B216" s="126"/>
      <c r="C216" s="127"/>
      <c r="D216" s="127"/>
      <c r="E216" s="191"/>
      <c r="F216" s="128"/>
      <c r="G216" s="129"/>
      <c r="H216" s="130"/>
      <c r="I216" s="192"/>
      <c r="J216" s="130"/>
      <c r="K216" s="131">
        <f>SUM(B216,F216:J216)</f>
        <v>0</v>
      </c>
    </row>
    <row r="217" spans="1:13" s="6" customFormat="1" x14ac:dyDescent="0.2">
      <c r="A217" s="193" t="s">
        <v>357</v>
      </c>
      <c r="B217" s="126"/>
      <c r="C217" s="127"/>
      <c r="D217" s="127"/>
      <c r="E217" s="191"/>
      <c r="F217" s="128"/>
      <c r="G217" s="129"/>
      <c r="H217" s="130"/>
      <c r="I217" s="192"/>
      <c r="J217" s="130"/>
      <c r="K217" s="131">
        <f>SUM(B217,F217:J217)</f>
        <v>0</v>
      </c>
    </row>
    <row r="218" spans="1:13" s="6" customFormat="1" x14ac:dyDescent="0.2">
      <c r="A218" s="193" t="s">
        <v>358</v>
      </c>
      <c r="B218" s="126"/>
      <c r="C218" s="127"/>
      <c r="D218" s="127"/>
      <c r="E218" s="191"/>
      <c r="F218" s="128"/>
      <c r="G218" s="129"/>
      <c r="H218" s="130"/>
      <c r="I218" s="192"/>
      <c r="J218" s="130"/>
      <c r="K218" s="131">
        <f>SUM(B218,F218:J218)</f>
        <v>0</v>
      </c>
    </row>
    <row r="219" spans="1:13" s="6" customFormat="1" x14ac:dyDescent="0.2">
      <c r="A219" s="193" t="s">
        <v>362</v>
      </c>
      <c r="B219" s="126"/>
      <c r="C219" s="127"/>
      <c r="D219" s="127"/>
      <c r="E219" s="191"/>
      <c r="F219" s="128"/>
      <c r="G219" s="129"/>
      <c r="H219" s="130"/>
      <c r="I219" s="192"/>
      <c r="J219" s="130"/>
      <c r="K219" s="131">
        <f>SUM(B219,F219:J219)</f>
        <v>0</v>
      </c>
    </row>
    <row r="220" spans="1:13" s="6" customFormat="1" x14ac:dyDescent="0.2">
      <c r="A220" s="193" t="s">
        <v>364</v>
      </c>
      <c r="B220" s="126"/>
      <c r="C220" s="127"/>
      <c r="D220" s="127"/>
      <c r="E220" s="191"/>
      <c r="F220" s="128"/>
      <c r="G220" s="129"/>
      <c r="H220" s="130"/>
      <c r="I220" s="192"/>
      <c r="J220" s="130"/>
      <c r="K220" s="131">
        <f>SUM(B220,F220:J220)</f>
        <v>0</v>
      </c>
    </row>
    <row r="221" spans="1:13" s="6" customFormat="1" x14ac:dyDescent="0.2">
      <c r="A221" s="193" t="s">
        <v>365</v>
      </c>
      <c r="B221" s="126"/>
      <c r="C221" s="127"/>
      <c r="D221" s="127"/>
      <c r="E221" s="191"/>
      <c r="F221" s="128"/>
      <c r="G221" s="129"/>
      <c r="H221" s="130"/>
      <c r="I221" s="192"/>
      <c r="J221" s="130"/>
      <c r="K221" s="131">
        <f>SUM(B221,F221:J221)</f>
        <v>0</v>
      </c>
    </row>
    <row r="222" spans="1:13" s="6" customFormat="1" x14ac:dyDescent="0.2">
      <c r="A222" s="193" t="s">
        <v>366</v>
      </c>
      <c r="B222" s="126"/>
      <c r="C222" s="127"/>
      <c r="D222" s="127"/>
      <c r="E222" s="191"/>
      <c r="F222" s="128"/>
      <c r="G222" s="129"/>
      <c r="H222" s="130"/>
      <c r="I222" s="192"/>
      <c r="J222" s="130"/>
      <c r="K222" s="131">
        <f>SUM(B222,F222:J222)</f>
        <v>0</v>
      </c>
    </row>
    <row r="223" spans="1:13" s="6" customFormat="1" x14ac:dyDescent="0.2">
      <c r="A223" s="193" t="s">
        <v>367</v>
      </c>
      <c r="B223" s="126"/>
      <c r="C223" s="127"/>
      <c r="D223" s="127"/>
      <c r="E223" s="191"/>
      <c r="F223" s="128"/>
      <c r="G223" s="129"/>
      <c r="H223" s="130"/>
      <c r="I223" s="192"/>
      <c r="J223" s="130"/>
      <c r="K223" s="131">
        <f>SUM(B223,F223:J223)</f>
        <v>0</v>
      </c>
    </row>
    <row r="224" spans="1:13" s="6" customFormat="1" x14ac:dyDescent="0.2">
      <c r="A224" s="193" t="s">
        <v>368</v>
      </c>
      <c r="B224" s="126">
        <v>15</v>
      </c>
      <c r="C224" s="127">
        <v>1</v>
      </c>
      <c r="D224" s="127"/>
      <c r="E224" s="191"/>
      <c r="F224" s="128">
        <v>30</v>
      </c>
      <c r="G224" s="129">
        <v>1</v>
      </c>
      <c r="H224" s="130"/>
      <c r="I224" s="192"/>
      <c r="J224" s="130"/>
      <c r="K224" s="131">
        <f>SUM(B224,F224:J224)</f>
        <v>46</v>
      </c>
    </row>
    <row r="225" spans="1:11" s="6" customFormat="1" x14ac:dyDescent="0.2">
      <c r="A225" s="193" t="s">
        <v>369</v>
      </c>
      <c r="B225" s="126"/>
      <c r="C225" s="127"/>
      <c r="D225" s="127"/>
      <c r="E225" s="191"/>
      <c r="F225" s="128"/>
      <c r="G225" s="129"/>
      <c r="H225" s="130"/>
      <c r="I225" s="192"/>
      <c r="J225" s="130"/>
      <c r="K225" s="131">
        <f>SUM(B225,F225:J225)</f>
        <v>0</v>
      </c>
    </row>
    <row r="226" spans="1:11" s="6" customFormat="1" x14ac:dyDescent="0.2">
      <c r="A226" s="193" t="s">
        <v>370</v>
      </c>
      <c r="B226" s="126"/>
      <c r="C226" s="127"/>
      <c r="D226" s="127"/>
      <c r="E226" s="191"/>
      <c r="F226" s="128"/>
      <c r="G226" s="129"/>
      <c r="H226" s="130"/>
      <c r="I226" s="192"/>
      <c r="J226" s="130"/>
      <c r="K226" s="131">
        <f>SUM(B226,F226:J226)</f>
        <v>0</v>
      </c>
    </row>
    <row r="227" spans="1:11" s="6" customFormat="1" x14ac:dyDescent="0.2">
      <c r="A227" s="193" t="s">
        <v>371</v>
      </c>
      <c r="B227" s="126">
        <v>3</v>
      </c>
      <c r="C227" s="127"/>
      <c r="D227" s="127"/>
      <c r="E227" s="191"/>
      <c r="F227" s="128"/>
      <c r="G227" s="129">
        <v>2</v>
      </c>
      <c r="H227" s="130"/>
      <c r="I227" s="192"/>
      <c r="J227" s="130"/>
      <c r="K227" s="131">
        <f>SUM(B227,F227:J227)</f>
        <v>5</v>
      </c>
    </row>
    <row r="228" spans="1:11" s="6" customFormat="1" x14ac:dyDescent="0.2">
      <c r="A228" s="193" t="s">
        <v>372</v>
      </c>
      <c r="B228" s="126"/>
      <c r="C228" s="127"/>
      <c r="D228" s="127"/>
      <c r="E228" s="191"/>
      <c r="F228" s="128"/>
      <c r="G228" s="129">
        <v>2</v>
      </c>
      <c r="H228" s="130"/>
      <c r="I228" s="192"/>
      <c r="J228" s="130"/>
      <c r="K228" s="131">
        <f>SUM(B228,F228:J228)</f>
        <v>2</v>
      </c>
    </row>
    <row r="229" spans="1:11" s="6" customFormat="1" x14ac:dyDescent="0.2">
      <c r="A229" s="193" t="s">
        <v>374</v>
      </c>
      <c r="B229" s="126"/>
      <c r="C229" s="127"/>
      <c r="D229" s="127"/>
      <c r="E229" s="191"/>
      <c r="F229" s="128"/>
      <c r="G229" s="129"/>
      <c r="H229" s="130"/>
      <c r="I229" s="192"/>
      <c r="J229" s="130"/>
      <c r="K229" s="131">
        <f>SUM(B229,F229:J229)</f>
        <v>0</v>
      </c>
    </row>
    <row r="230" spans="1:11" s="6" customFormat="1" x14ac:dyDescent="0.2">
      <c r="A230" s="193" t="s">
        <v>225</v>
      </c>
      <c r="B230" s="126"/>
      <c r="C230" s="127"/>
      <c r="D230" s="127"/>
      <c r="E230" s="191"/>
      <c r="F230" s="128"/>
      <c r="G230" s="129"/>
      <c r="H230" s="130"/>
      <c r="I230" s="192"/>
      <c r="J230" s="130"/>
      <c r="K230" s="131">
        <f>SUM(B230,F230:J230)</f>
        <v>0</v>
      </c>
    </row>
    <row r="231" spans="1:11" s="6" customFormat="1" x14ac:dyDescent="0.2">
      <c r="A231" s="193" t="s">
        <v>397</v>
      </c>
      <c r="B231" s="126"/>
      <c r="C231" s="127"/>
      <c r="D231" s="127"/>
      <c r="E231" s="191"/>
      <c r="F231" s="128"/>
      <c r="G231" s="129"/>
      <c r="H231" s="130"/>
      <c r="I231" s="192"/>
      <c r="J231" s="130"/>
      <c r="K231" s="131">
        <f>SUM(B231,F231:J231)</f>
        <v>0</v>
      </c>
    </row>
    <row r="232" spans="1:11" s="6" customFormat="1" x14ac:dyDescent="0.2">
      <c r="A232" s="193" t="s">
        <v>375</v>
      </c>
      <c r="B232" s="126"/>
      <c r="C232" s="127"/>
      <c r="D232" s="127"/>
      <c r="E232" s="191"/>
      <c r="F232" s="128"/>
      <c r="G232" s="129">
        <v>1</v>
      </c>
      <c r="H232" s="130"/>
      <c r="I232" s="192"/>
      <c r="J232" s="130"/>
      <c r="K232" s="131">
        <f>SUM(B232,F232:J232)</f>
        <v>1</v>
      </c>
    </row>
    <row r="233" spans="1:11" s="6" customFormat="1" x14ac:dyDescent="0.2">
      <c r="A233" s="193" t="s">
        <v>378</v>
      </c>
      <c r="B233" s="126"/>
      <c r="C233" s="127"/>
      <c r="D233" s="127"/>
      <c r="E233" s="191"/>
      <c r="F233" s="128"/>
      <c r="G233" s="129"/>
      <c r="H233" s="130"/>
      <c r="I233" s="192"/>
      <c r="J233" s="130"/>
      <c r="K233" s="131">
        <f>SUM(B233,F233:J233)</f>
        <v>0</v>
      </c>
    </row>
    <row r="234" spans="1:11" s="6" customFormat="1" x14ac:dyDescent="0.2">
      <c r="A234" s="193" t="s">
        <v>377</v>
      </c>
      <c r="B234" s="126"/>
      <c r="C234" s="127"/>
      <c r="D234" s="127"/>
      <c r="E234" s="191"/>
      <c r="F234" s="128"/>
      <c r="G234" s="129"/>
      <c r="H234" s="130"/>
      <c r="I234" s="192"/>
      <c r="J234" s="130"/>
      <c r="K234" s="131">
        <f>SUM(B234,F234:J234)</f>
        <v>0</v>
      </c>
    </row>
    <row r="235" spans="1:11" s="6" customFormat="1" x14ac:dyDescent="0.2">
      <c r="A235" s="193" t="s">
        <v>381</v>
      </c>
      <c r="B235" s="126"/>
      <c r="C235" s="127"/>
      <c r="D235" s="127"/>
      <c r="E235" s="191"/>
      <c r="F235" s="128"/>
      <c r="G235" s="129"/>
      <c r="H235" s="130"/>
      <c r="I235" s="192"/>
      <c r="J235" s="130"/>
      <c r="K235" s="131">
        <f>SUM(B235,F235:J235)</f>
        <v>0</v>
      </c>
    </row>
    <row r="236" spans="1:11" s="6" customFormat="1" x14ac:dyDescent="0.2">
      <c r="A236" s="193" t="s">
        <v>382</v>
      </c>
      <c r="B236" s="126">
        <v>2</v>
      </c>
      <c r="C236" s="127"/>
      <c r="D236" s="127"/>
      <c r="E236" s="191"/>
      <c r="F236" s="128">
        <v>27</v>
      </c>
      <c r="G236" s="129"/>
      <c r="H236" s="130"/>
      <c r="I236" s="192"/>
      <c r="J236" s="130"/>
      <c r="K236" s="131">
        <f>SUM(B236,F236:J236)</f>
        <v>29</v>
      </c>
    </row>
    <row r="237" spans="1:11" s="6" customFormat="1" x14ac:dyDescent="0.2">
      <c r="A237" s="193" t="s">
        <v>383</v>
      </c>
      <c r="B237" s="126"/>
      <c r="C237" s="127"/>
      <c r="D237" s="127"/>
      <c r="E237" s="191"/>
      <c r="F237" s="128"/>
      <c r="G237" s="129"/>
      <c r="H237" s="130"/>
      <c r="I237" s="192"/>
      <c r="J237" s="130"/>
      <c r="K237" s="131">
        <f>SUM(B237,F237:J237)</f>
        <v>0</v>
      </c>
    </row>
    <row r="238" spans="1:11" s="6" customFormat="1" x14ac:dyDescent="0.2">
      <c r="A238" s="193" t="s">
        <v>385</v>
      </c>
      <c r="B238" s="126"/>
      <c r="C238" s="127"/>
      <c r="D238" s="127"/>
      <c r="E238" s="191"/>
      <c r="F238" s="128"/>
      <c r="G238" s="129"/>
      <c r="H238" s="130"/>
      <c r="I238" s="192"/>
      <c r="J238" s="130"/>
      <c r="K238" s="131">
        <f>SUM(B238,F238:J238)</f>
        <v>0</v>
      </c>
    </row>
    <row r="239" spans="1:11" s="6" customFormat="1" x14ac:dyDescent="0.2">
      <c r="A239" s="193" t="s">
        <v>386</v>
      </c>
      <c r="B239" s="126"/>
      <c r="C239" s="127"/>
      <c r="D239" s="127"/>
      <c r="E239" s="191"/>
      <c r="F239" s="128"/>
      <c r="G239" s="129"/>
      <c r="H239" s="130"/>
      <c r="I239" s="192"/>
      <c r="J239" s="130"/>
      <c r="K239" s="131">
        <f>SUM(B239,F239:J239)</f>
        <v>0</v>
      </c>
    </row>
    <row r="240" spans="1:11" s="6" customFormat="1" x14ac:dyDescent="0.2">
      <c r="A240" s="193" t="s">
        <v>387</v>
      </c>
      <c r="B240" s="126"/>
      <c r="C240" s="127"/>
      <c r="D240" s="127"/>
      <c r="E240" s="191"/>
      <c r="F240" s="128"/>
      <c r="G240" s="129">
        <v>1</v>
      </c>
      <c r="H240" s="130"/>
      <c r="I240" s="192"/>
      <c r="J240" s="130"/>
      <c r="K240" s="131">
        <f>SUM(B240,F240:J240)</f>
        <v>1</v>
      </c>
    </row>
    <row r="241" spans="1:13" s="6" customFormat="1" x14ac:dyDescent="0.2">
      <c r="A241" s="193" t="s">
        <v>388</v>
      </c>
      <c r="B241" s="126"/>
      <c r="C241" s="127"/>
      <c r="D241" s="127"/>
      <c r="E241" s="191"/>
      <c r="F241" s="128"/>
      <c r="G241" s="129"/>
      <c r="H241" s="130"/>
      <c r="I241" s="192"/>
      <c r="J241" s="130"/>
      <c r="K241" s="131">
        <f>SUM(B241,F241:J241)</f>
        <v>0</v>
      </c>
    </row>
    <row r="242" spans="1:13" s="6" customFormat="1" x14ac:dyDescent="0.2">
      <c r="A242" s="193" t="s">
        <v>166</v>
      </c>
      <c r="B242" s="126"/>
      <c r="C242" s="127"/>
      <c r="D242" s="127"/>
      <c r="E242" s="191"/>
      <c r="F242" s="128"/>
      <c r="G242" s="129"/>
      <c r="H242" s="130"/>
      <c r="I242" s="192"/>
      <c r="J242" s="130"/>
      <c r="K242" s="131">
        <f>SUM(B242,F242:J242)</f>
        <v>0</v>
      </c>
    </row>
    <row r="243" spans="1:13" s="6" customFormat="1" x14ac:dyDescent="0.2">
      <c r="A243" s="193" t="s">
        <v>262</v>
      </c>
      <c r="B243" s="126"/>
      <c r="C243" s="127"/>
      <c r="D243" s="127"/>
      <c r="E243" s="191"/>
      <c r="F243" s="128"/>
      <c r="G243" s="129"/>
      <c r="H243" s="130"/>
      <c r="I243" s="192"/>
      <c r="J243" s="130"/>
      <c r="K243" s="131">
        <f>SUM(B243,F243:J243)</f>
        <v>0</v>
      </c>
    </row>
    <row r="244" spans="1:13" s="6" customFormat="1" x14ac:dyDescent="0.2">
      <c r="A244" s="193" t="s">
        <v>314</v>
      </c>
      <c r="B244" s="126"/>
      <c r="C244" s="127"/>
      <c r="D244" s="127"/>
      <c r="E244" s="191"/>
      <c r="F244" s="128"/>
      <c r="G244" s="129"/>
      <c r="H244" s="130"/>
      <c r="I244" s="192"/>
      <c r="J244" s="130"/>
      <c r="K244" s="131">
        <f>SUM(B244,F244:J244)</f>
        <v>0</v>
      </c>
    </row>
    <row r="245" spans="1:13" s="6" customFormat="1" x14ac:dyDescent="0.2">
      <c r="A245" s="193" t="s">
        <v>390</v>
      </c>
      <c r="B245" s="126"/>
      <c r="C245" s="127"/>
      <c r="D245" s="127"/>
      <c r="E245" s="191"/>
      <c r="F245" s="128"/>
      <c r="G245" s="129"/>
      <c r="H245" s="130"/>
      <c r="I245" s="192"/>
      <c r="J245" s="130"/>
      <c r="K245" s="131">
        <f>SUM(B245,F245:J245)</f>
        <v>0</v>
      </c>
    </row>
    <row r="246" spans="1:13" s="6" customFormat="1" x14ac:dyDescent="0.2">
      <c r="A246" s="193" t="s">
        <v>338</v>
      </c>
      <c r="B246" s="126"/>
      <c r="C246" s="127"/>
      <c r="D246" s="127"/>
      <c r="E246" s="191"/>
      <c r="F246" s="128"/>
      <c r="G246" s="129"/>
      <c r="H246" s="130"/>
      <c r="I246" s="192"/>
      <c r="J246" s="130"/>
      <c r="K246" s="131">
        <f>SUM(B246,F246:J246)</f>
        <v>0</v>
      </c>
    </row>
    <row r="247" spans="1:13" s="6" customFormat="1" x14ac:dyDescent="0.2">
      <c r="A247" s="193" t="s">
        <v>392</v>
      </c>
      <c r="B247" s="126"/>
      <c r="C247" s="127"/>
      <c r="D247" s="127"/>
      <c r="E247" s="191"/>
      <c r="F247" s="128"/>
      <c r="G247" s="129"/>
      <c r="H247" s="130"/>
      <c r="I247" s="192"/>
      <c r="J247" s="130"/>
      <c r="K247" s="131">
        <f>SUM(B247,F247:J247)</f>
        <v>0</v>
      </c>
    </row>
    <row r="248" spans="1:13" s="6" customFormat="1" x14ac:dyDescent="0.2">
      <c r="A248" s="193" t="s">
        <v>395</v>
      </c>
      <c r="B248" s="126"/>
      <c r="C248" s="127"/>
      <c r="D248" s="127"/>
      <c r="E248" s="191"/>
      <c r="F248" s="128"/>
      <c r="G248" s="129"/>
      <c r="H248" s="130"/>
      <c r="I248" s="192"/>
      <c r="J248" s="130"/>
      <c r="K248" s="131">
        <f>SUM(B248,F248:J248)</f>
        <v>0</v>
      </c>
    </row>
    <row r="249" spans="1:13" s="6" customFormat="1" x14ac:dyDescent="0.2">
      <c r="A249" s="193" t="s">
        <v>398</v>
      </c>
      <c r="B249" s="126"/>
      <c r="C249" s="127"/>
      <c r="D249" s="127"/>
      <c r="E249" s="191"/>
      <c r="F249" s="128"/>
      <c r="G249" s="129"/>
      <c r="H249" s="130"/>
      <c r="I249" s="192"/>
      <c r="J249" s="130"/>
      <c r="K249" s="131">
        <f>SUM(B249,F249:J249)</f>
        <v>0</v>
      </c>
    </row>
    <row r="250" spans="1:13" s="6" customFormat="1" x14ac:dyDescent="0.2">
      <c r="A250" s="193" t="s">
        <v>620</v>
      </c>
      <c r="B250" s="126"/>
      <c r="C250" s="127"/>
      <c r="D250" s="127"/>
      <c r="E250" s="191"/>
      <c r="F250" s="128"/>
      <c r="G250" s="129"/>
      <c r="H250" s="130"/>
      <c r="I250" s="192"/>
      <c r="J250" s="130"/>
      <c r="K250" s="131">
        <f>SUM(B250,F250:J250)</f>
        <v>0</v>
      </c>
    </row>
    <row r="251" spans="1:13" s="6" customFormat="1" x14ac:dyDescent="0.2">
      <c r="A251" s="193" t="s">
        <v>400</v>
      </c>
      <c r="B251" s="126"/>
      <c r="C251" s="127"/>
      <c r="D251" s="127"/>
      <c r="E251" s="191"/>
      <c r="F251" s="128"/>
      <c r="G251" s="129"/>
      <c r="H251" s="130"/>
      <c r="I251" s="192"/>
      <c r="J251" s="130"/>
      <c r="K251" s="131">
        <f>SUM(B251,F251:J251)</f>
        <v>0</v>
      </c>
    </row>
    <row r="252" spans="1:13" s="6" customFormat="1" x14ac:dyDescent="0.2">
      <c r="A252" s="193" t="s">
        <v>234</v>
      </c>
      <c r="B252" s="126"/>
      <c r="C252" s="127"/>
      <c r="D252" s="127"/>
      <c r="E252" s="191"/>
      <c r="F252" s="128"/>
      <c r="G252" s="129"/>
      <c r="H252" s="130"/>
      <c r="I252" s="192"/>
      <c r="J252" s="130"/>
      <c r="K252" s="131">
        <f>SUM(B252,F252:J252)</f>
        <v>0</v>
      </c>
    </row>
    <row r="253" spans="1:13" s="6" customFormat="1" x14ac:dyDescent="0.2">
      <c r="A253" s="193" t="s">
        <v>283</v>
      </c>
      <c r="B253" s="126"/>
      <c r="C253" s="127"/>
      <c r="D253" s="127"/>
      <c r="E253" s="191"/>
      <c r="F253" s="128"/>
      <c r="G253" s="129"/>
      <c r="H253" s="130"/>
      <c r="I253" s="192"/>
      <c r="J253" s="130"/>
      <c r="K253" s="131">
        <f>SUM(B253,F253:J253)</f>
        <v>0</v>
      </c>
    </row>
    <row r="254" spans="1:13" s="6" customFormat="1" x14ac:dyDescent="0.2">
      <c r="A254" s="193" t="s">
        <v>56</v>
      </c>
      <c r="B254" s="217"/>
      <c r="C254" s="127"/>
      <c r="D254" s="127"/>
      <c r="E254" s="218"/>
      <c r="F254" s="219"/>
      <c r="G254" s="220"/>
      <c r="H254" s="132"/>
      <c r="I254" s="221"/>
      <c r="J254" s="132"/>
      <c r="K254" s="131">
        <f t="shared" ref="K196:K254" si="0">SUM(B254,F254:J254)</f>
        <v>0</v>
      </c>
    </row>
    <row r="255" spans="1:13" ht="13.5" thickBot="1" x14ac:dyDescent="0.25">
      <c r="A255" s="77" t="s">
        <v>4</v>
      </c>
      <c r="B255" s="75">
        <f t="shared" ref="B255:K255" si="1">SUM(B4:B254)</f>
        <v>127</v>
      </c>
      <c r="C255" s="329">
        <f t="shared" si="1"/>
        <v>4</v>
      </c>
      <c r="D255" s="329">
        <f t="shared" si="1"/>
        <v>5</v>
      </c>
      <c r="E255" s="98">
        <f t="shared" si="1"/>
        <v>0</v>
      </c>
      <c r="F255" s="100">
        <f t="shared" si="1"/>
        <v>93</v>
      </c>
      <c r="G255" s="21">
        <f t="shared" si="1"/>
        <v>52</v>
      </c>
      <c r="H255" s="35">
        <f t="shared" si="1"/>
        <v>13</v>
      </c>
      <c r="I255" s="74">
        <f t="shared" si="1"/>
        <v>2</v>
      </c>
      <c r="J255" s="35">
        <f t="shared" si="1"/>
        <v>2</v>
      </c>
      <c r="K255" s="96">
        <f t="shared" si="1"/>
        <v>289</v>
      </c>
      <c r="M255" s="6"/>
    </row>
    <row r="256" spans="1:13" x14ac:dyDescent="0.2">
      <c r="M256" s="6"/>
    </row>
    <row r="257" spans="1:13" ht="30" customHeight="1" x14ac:dyDescent="0.2">
      <c r="A257" s="746" t="s">
        <v>616</v>
      </c>
      <c r="B257" s="746"/>
      <c r="C257" s="746"/>
      <c r="D257" s="746"/>
      <c r="E257" s="746"/>
      <c r="F257" s="746"/>
      <c r="G257" s="746"/>
      <c r="H257" s="746"/>
      <c r="I257" s="746"/>
      <c r="J257" s="746"/>
      <c r="K257" s="746"/>
    </row>
    <row r="258" spans="1:13" ht="15" customHeight="1" x14ac:dyDescent="0.2">
      <c r="A258" s="746" t="s">
        <v>617</v>
      </c>
      <c r="B258" s="746"/>
      <c r="C258" s="746"/>
      <c r="D258" s="746"/>
      <c r="E258" s="746"/>
      <c r="F258" s="746"/>
      <c r="G258" s="746"/>
      <c r="H258" s="746"/>
      <c r="I258" s="746"/>
      <c r="J258" s="746"/>
      <c r="K258" s="746"/>
      <c r="M258" s="6"/>
    </row>
    <row r="259" spans="1:13" ht="25.5" customHeight="1" x14ac:dyDescent="0.2">
      <c r="A259" s="746" t="s">
        <v>618</v>
      </c>
      <c r="B259" s="746"/>
      <c r="C259" s="746"/>
      <c r="D259" s="746"/>
      <c r="E259" s="746"/>
      <c r="F259" s="746"/>
      <c r="G259" s="746"/>
      <c r="H259" s="746"/>
      <c r="I259" s="746"/>
      <c r="J259" s="746"/>
      <c r="K259" s="746"/>
      <c r="M259" s="6"/>
    </row>
    <row r="260" spans="1:13" ht="15" customHeight="1" x14ac:dyDescent="0.2">
      <c r="A260" s="746" t="s">
        <v>619</v>
      </c>
      <c r="B260" s="746"/>
      <c r="C260" s="746"/>
      <c r="D260" s="746"/>
      <c r="E260" s="746"/>
      <c r="F260" s="746"/>
      <c r="G260" s="746"/>
      <c r="H260" s="746"/>
      <c r="I260" s="746"/>
      <c r="J260" s="746"/>
      <c r="K260" s="746"/>
      <c r="M260" s="6"/>
    </row>
    <row r="261" spans="1:13" ht="26.25" customHeight="1" x14ac:dyDescent="0.2">
      <c r="A261" s="747" t="s">
        <v>125</v>
      </c>
      <c r="B261" s="747"/>
      <c r="C261" s="747"/>
      <c r="D261" s="747"/>
      <c r="E261" s="747"/>
      <c r="F261" s="747"/>
      <c r="G261" s="747"/>
      <c r="H261" s="747"/>
      <c r="I261" s="747"/>
      <c r="J261" s="747"/>
      <c r="K261" s="747"/>
    </row>
    <row r="262" spans="1:13" ht="26.25" customHeight="1" x14ac:dyDescent="0.2">
      <c r="A262" s="621" t="s">
        <v>426</v>
      </c>
      <c r="B262" s="621"/>
      <c r="C262" s="621"/>
      <c r="D262" s="621"/>
      <c r="E262" s="621"/>
      <c r="F262" s="621"/>
      <c r="G262" s="621"/>
      <c r="H262" s="621"/>
      <c r="I262" s="621"/>
      <c r="J262" s="621"/>
      <c r="K262" s="621"/>
    </row>
    <row r="263" spans="1:13" ht="25.5" customHeight="1" x14ac:dyDescent="0.2">
      <c r="A263" s="736" t="s">
        <v>637</v>
      </c>
      <c r="B263" s="736"/>
      <c r="C263" s="736"/>
      <c r="D263" s="736"/>
      <c r="E263" s="736"/>
      <c r="F263" s="736"/>
      <c r="G263" s="736"/>
      <c r="H263" s="736"/>
      <c r="I263" s="736"/>
      <c r="J263" s="736"/>
      <c r="K263" s="736"/>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1"/>
  <sheetViews>
    <sheetView workbookViewId="0">
      <selection activeCell="A2" sqref="A2:A3"/>
    </sheetView>
  </sheetViews>
  <sheetFormatPr defaultRowHeight="15" x14ac:dyDescent="0.25"/>
  <cols>
    <col min="1" max="1" width="32.7109375" customWidth="1"/>
    <col min="2" max="2" width="12.7109375" customWidth="1"/>
    <col min="3" max="3" width="12.7109375" style="254" customWidth="1"/>
    <col min="4" max="4" width="12.7109375" customWidth="1"/>
    <col min="5" max="5" width="12.7109375" style="254" customWidth="1"/>
    <col min="6" max="6" width="12.7109375" customWidth="1"/>
    <col min="7" max="7" width="12.7109375" style="254" customWidth="1"/>
    <col min="8" max="8" width="12.7109375" customWidth="1"/>
    <col min="9" max="9" width="12.7109375" style="254" customWidth="1"/>
    <col min="10" max="10" width="12.7109375" customWidth="1"/>
    <col min="11" max="11" width="12.7109375" style="254" customWidth="1"/>
    <col min="12" max="15" width="10.7109375" customWidth="1"/>
  </cols>
  <sheetData>
    <row r="1" spans="1:11" ht="18.75" x14ac:dyDescent="0.25">
      <c r="A1" s="756" t="s">
        <v>702</v>
      </c>
      <c r="B1" s="757"/>
      <c r="C1" s="757"/>
      <c r="D1" s="757"/>
      <c r="E1" s="757"/>
      <c r="F1" s="757"/>
      <c r="G1" s="757"/>
      <c r="H1" s="757"/>
      <c r="I1" s="757"/>
      <c r="J1" s="757"/>
      <c r="K1" s="758"/>
    </row>
    <row r="2" spans="1:11" x14ac:dyDescent="0.25">
      <c r="A2" s="649" t="s">
        <v>645</v>
      </c>
      <c r="B2" s="602" t="s">
        <v>0</v>
      </c>
      <c r="C2" s="603"/>
      <c r="D2" s="602" t="s">
        <v>2</v>
      </c>
      <c r="E2" s="603"/>
      <c r="F2" s="602" t="s">
        <v>1</v>
      </c>
      <c r="G2" s="603"/>
      <c r="H2" s="602" t="s">
        <v>3</v>
      </c>
      <c r="I2" s="603"/>
      <c r="J2" s="759" t="s">
        <v>703</v>
      </c>
      <c r="K2" s="760"/>
    </row>
    <row r="3" spans="1:11" ht="15.75" thickBot="1" x14ac:dyDescent="0.3">
      <c r="A3" s="672"/>
      <c r="B3" s="493" t="s">
        <v>704</v>
      </c>
      <c r="C3" s="494" t="s">
        <v>705</v>
      </c>
      <c r="D3" s="493" t="s">
        <v>704</v>
      </c>
      <c r="E3" s="494" t="s">
        <v>705</v>
      </c>
      <c r="F3" s="493" t="s">
        <v>704</v>
      </c>
      <c r="G3" s="494" t="s">
        <v>705</v>
      </c>
      <c r="H3" s="493" t="s">
        <v>704</v>
      </c>
      <c r="I3" s="494" t="s">
        <v>705</v>
      </c>
      <c r="J3" s="428" t="s">
        <v>704</v>
      </c>
      <c r="K3" s="495" t="s">
        <v>705</v>
      </c>
    </row>
    <row r="4" spans="1:11" x14ac:dyDescent="0.25">
      <c r="A4" s="97" t="s">
        <v>647</v>
      </c>
      <c r="B4" s="761"/>
      <c r="C4" s="761"/>
      <c r="D4" s="761"/>
      <c r="E4" s="761"/>
      <c r="F4" s="761"/>
      <c r="G4" s="761"/>
      <c r="H4" s="761"/>
      <c r="I4" s="761"/>
      <c r="J4" s="761"/>
      <c r="K4" s="496"/>
    </row>
    <row r="5" spans="1:11" ht="39" x14ac:dyDescent="0.25">
      <c r="A5" s="90" t="s">
        <v>510</v>
      </c>
      <c r="B5" s="431">
        <v>5.14</v>
      </c>
      <c r="C5" s="431">
        <v>9</v>
      </c>
      <c r="D5" s="431">
        <v>0</v>
      </c>
      <c r="E5" s="431">
        <v>0</v>
      </c>
      <c r="F5" s="431">
        <v>5.95</v>
      </c>
      <c r="G5" s="431">
        <v>5</v>
      </c>
      <c r="H5" s="431">
        <v>0</v>
      </c>
      <c r="I5" s="431">
        <v>0</v>
      </c>
      <c r="J5" s="497">
        <v>5.41</v>
      </c>
      <c r="K5" s="498">
        <v>14</v>
      </c>
    </row>
    <row r="6" spans="1:11" ht="51.75" x14ac:dyDescent="0.25">
      <c r="A6" s="90" t="s">
        <v>706</v>
      </c>
      <c r="B6" s="499"/>
      <c r="C6" s="500"/>
      <c r="D6" s="499"/>
      <c r="E6" s="500"/>
      <c r="F6" s="499"/>
      <c r="G6" s="500"/>
      <c r="H6" s="330">
        <v>0</v>
      </c>
      <c r="I6" s="330">
        <v>0</v>
      </c>
      <c r="J6" s="331">
        <f>H6</f>
        <v>0</v>
      </c>
      <c r="K6" s="332">
        <f>I6</f>
        <v>0</v>
      </c>
    </row>
    <row r="7" spans="1:11" x14ac:dyDescent="0.25">
      <c r="A7" s="87" t="s">
        <v>648</v>
      </c>
      <c r="B7" s="762"/>
      <c r="C7" s="762"/>
      <c r="D7" s="762"/>
      <c r="E7" s="762"/>
      <c r="F7" s="762"/>
      <c r="G7" s="762"/>
      <c r="H7" s="762"/>
      <c r="I7" s="762"/>
      <c r="J7" s="762"/>
      <c r="K7" s="501"/>
    </row>
    <row r="8" spans="1:11" ht="39" x14ac:dyDescent="0.25">
      <c r="A8" s="90" t="s">
        <v>510</v>
      </c>
      <c r="B8" s="502">
        <v>13.04</v>
      </c>
      <c r="C8" s="503">
        <v>3</v>
      </c>
      <c r="D8" s="503">
        <v>0</v>
      </c>
      <c r="E8" s="503">
        <v>0</v>
      </c>
      <c r="F8" s="503">
        <v>0</v>
      </c>
      <c r="G8" s="503">
        <v>0</v>
      </c>
      <c r="H8" s="504">
        <v>0</v>
      </c>
      <c r="I8" s="504">
        <v>0</v>
      </c>
      <c r="J8" s="505">
        <v>7.32</v>
      </c>
      <c r="K8" s="506">
        <v>3</v>
      </c>
    </row>
    <row r="9" spans="1:11" ht="51.75" x14ac:dyDescent="0.25">
      <c r="A9" s="90" t="s">
        <v>509</v>
      </c>
      <c r="B9" s="507"/>
      <c r="C9" s="507"/>
      <c r="D9" s="507"/>
      <c r="E9" s="507"/>
      <c r="F9" s="507"/>
      <c r="G9" s="507"/>
      <c r="H9" s="330">
        <v>0</v>
      </c>
      <c r="I9" s="330">
        <v>0</v>
      </c>
      <c r="J9" s="331">
        <f>H9</f>
        <v>0</v>
      </c>
      <c r="K9" s="332">
        <f>I9</f>
        <v>0</v>
      </c>
    </row>
    <row r="10" spans="1:11" x14ac:dyDescent="0.25">
      <c r="A10" s="87" t="s">
        <v>649</v>
      </c>
      <c r="B10" s="753"/>
      <c r="C10" s="753"/>
      <c r="D10" s="753"/>
      <c r="E10" s="753"/>
      <c r="F10" s="753"/>
      <c r="G10" s="753"/>
      <c r="H10" s="753"/>
      <c r="I10" s="753"/>
      <c r="J10" s="753"/>
      <c r="K10" s="333"/>
    </row>
    <row r="11" spans="1:11" ht="39" x14ac:dyDescent="0.25">
      <c r="A11" s="90" t="s">
        <v>510</v>
      </c>
      <c r="B11" s="334">
        <v>67.44</v>
      </c>
      <c r="C11" s="334">
        <v>29</v>
      </c>
      <c r="D11" s="334">
        <v>0</v>
      </c>
      <c r="E11" s="334">
        <v>0</v>
      </c>
      <c r="F11" s="334">
        <v>34.380000000000003</v>
      </c>
      <c r="G11" s="334">
        <v>11</v>
      </c>
      <c r="H11" s="335">
        <v>0</v>
      </c>
      <c r="I11" s="335">
        <v>0</v>
      </c>
      <c r="J11" s="505">
        <v>51.95</v>
      </c>
      <c r="K11" s="506">
        <v>40</v>
      </c>
    </row>
    <row r="12" spans="1:11" ht="51.75" x14ac:dyDescent="0.25">
      <c r="A12" s="90" t="s">
        <v>509</v>
      </c>
      <c r="B12" s="508"/>
      <c r="C12" s="508"/>
      <c r="D12" s="508"/>
      <c r="E12" s="508"/>
      <c r="F12" s="508"/>
      <c r="G12" s="508"/>
      <c r="H12" s="330">
        <v>0</v>
      </c>
      <c r="I12" s="330">
        <v>0</v>
      </c>
      <c r="J12" s="331">
        <f>H12</f>
        <v>0</v>
      </c>
      <c r="K12" s="332">
        <f>I12</f>
        <v>0</v>
      </c>
    </row>
    <row r="13" spans="1:11" x14ac:dyDescent="0.25">
      <c r="A13" s="87" t="s">
        <v>650</v>
      </c>
      <c r="B13" s="753"/>
      <c r="C13" s="753"/>
      <c r="D13" s="753"/>
      <c r="E13" s="753"/>
      <c r="F13" s="753"/>
      <c r="G13" s="753"/>
      <c r="H13" s="753"/>
      <c r="I13" s="753"/>
      <c r="J13" s="753"/>
      <c r="K13" s="333"/>
    </row>
    <row r="14" spans="1:11" ht="39" x14ac:dyDescent="0.25">
      <c r="A14" s="90" t="s">
        <v>510</v>
      </c>
      <c r="B14" s="334">
        <v>2.56</v>
      </c>
      <c r="C14" s="334">
        <v>4</v>
      </c>
      <c r="D14" s="509">
        <v>0</v>
      </c>
      <c r="E14" s="509">
        <v>0</v>
      </c>
      <c r="F14" s="509">
        <v>0</v>
      </c>
      <c r="G14" s="509">
        <v>0</v>
      </c>
      <c r="H14" s="335">
        <v>0</v>
      </c>
      <c r="I14" s="335">
        <v>0</v>
      </c>
      <c r="J14" s="336">
        <v>2.56</v>
      </c>
      <c r="K14" s="337">
        <v>4</v>
      </c>
    </row>
    <row r="15" spans="1:11" ht="51.75" x14ac:dyDescent="0.25">
      <c r="A15" s="90" t="s">
        <v>509</v>
      </c>
      <c r="B15" s="510"/>
      <c r="C15" s="510"/>
      <c r="D15" s="510"/>
      <c r="E15" s="510"/>
      <c r="F15" s="510"/>
      <c r="G15" s="510"/>
      <c r="H15" s="335">
        <v>0</v>
      </c>
      <c r="I15" s="335">
        <v>0</v>
      </c>
      <c r="J15" s="338">
        <f>H15</f>
        <v>0</v>
      </c>
      <c r="K15" s="339">
        <f>I15</f>
        <v>0</v>
      </c>
    </row>
    <row r="16" spans="1:11" ht="15" customHeight="1" x14ac:dyDescent="0.25">
      <c r="A16" s="87" t="s">
        <v>651</v>
      </c>
      <c r="B16" s="753"/>
      <c r="C16" s="753"/>
      <c r="D16" s="753"/>
      <c r="E16" s="753"/>
      <c r="F16" s="753"/>
      <c r="G16" s="753"/>
      <c r="H16" s="753"/>
      <c r="I16" s="753"/>
      <c r="J16" s="753"/>
      <c r="K16" s="333"/>
    </row>
    <row r="17" spans="1:11" ht="39" x14ac:dyDescent="0.25">
      <c r="A17" s="90" t="s">
        <v>510</v>
      </c>
      <c r="B17" s="340">
        <v>0</v>
      </c>
      <c r="C17" s="340">
        <v>0</v>
      </c>
      <c r="D17" s="340">
        <v>0</v>
      </c>
      <c r="E17" s="340">
        <v>0</v>
      </c>
      <c r="F17" s="340">
        <v>0</v>
      </c>
      <c r="G17" s="340">
        <v>0</v>
      </c>
      <c r="H17" s="330">
        <v>0</v>
      </c>
      <c r="I17" s="330">
        <v>0</v>
      </c>
      <c r="J17" s="341">
        <v>0</v>
      </c>
      <c r="K17" s="342">
        <v>0</v>
      </c>
    </row>
    <row r="18" spans="1:11" ht="51.75" x14ac:dyDescent="0.25">
      <c r="A18" s="90" t="s">
        <v>509</v>
      </c>
      <c r="B18" s="343"/>
      <c r="C18" s="343"/>
      <c r="D18" s="343"/>
      <c r="E18" s="343"/>
      <c r="F18" s="343"/>
      <c r="G18" s="343"/>
      <c r="H18" s="330">
        <v>0</v>
      </c>
      <c r="I18" s="330">
        <v>0</v>
      </c>
      <c r="J18" s="331">
        <f>H18</f>
        <v>0</v>
      </c>
      <c r="K18" s="332">
        <f>I18</f>
        <v>0</v>
      </c>
    </row>
    <row r="19" spans="1:11" x14ac:dyDescent="0.25">
      <c r="A19" s="87" t="s">
        <v>654</v>
      </c>
      <c r="B19" s="753"/>
      <c r="C19" s="753"/>
      <c r="D19" s="753"/>
      <c r="E19" s="753"/>
      <c r="F19" s="753"/>
      <c r="G19" s="753"/>
      <c r="H19" s="753"/>
      <c r="I19" s="753"/>
      <c r="J19" s="753"/>
      <c r="K19" s="333"/>
    </row>
    <row r="20" spans="1:11" ht="39" x14ac:dyDescent="0.25">
      <c r="A20" s="90" t="s">
        <v>510</v>
      </c>
      <c r="B20" s="334">
        <v>11.86</v>
      </c>
      <c r="C20" s="334">
        <v>7</v>
      </c>
      <c r="D20" s="334">
        <v>0</v>
      </c>
      <c r="E20" s="334">
        <v>0</v>
      </c>
      <c r="F20" s="334">
        <v>8.93</v>
      </c>
      <c r="G20" s="334">
        <v>5</v>
      </c>
      <c r="H20" s="335">
        <v>0</v>
      </c>
      <c r="I20" s="335">
        <v>0</v>
      </c>
      <c r="J20" s="336">
        <v>10.17</v>
      </c>
      <c r="K20" s="337">
        <v>12</v>
      </c>
    </row>
    <row r="21" spans="1:11" ht="51.75" x14ac:dyDescent="0.25">
      <c r="A21" s="90" t="s">
        <v>509</v>
      </c>
      <c r="B21" s="344"/>
      <c r="C21" s="344"/>
      <c r="D21" s="344"/>
      <c r="E21" s="344"/>
      <c r="F21" s="344"/>
      <c r="G21" s="344"/>
      <c r="H21" s="335">
        <v>0</v>
      </c>
      <c r="I21" s="335">
        <v>0</v>
      </c>
      <c r="J21" s="338">
        <f>H21</f>
        <v>0</v>
      </c>
      <c r="K21" s="339">
        <f>I21</f>
        <v>0</v>
      </c>
    </row>
    <row r="22" spans="1:11" x14ac:dyDescent="0.25">
      <c r="A22" s="87" t="s">
        <v>652</v>
      </c>
      <c r="B22" s="753"/>
      <c r="C22" s="753"/>
      <c r="D22" s="753"/>
      <c r="E22" s="753"/>
      <c r="F22" s="753"/>
      <c r="G22" s="753"/>
      <c r="H22" s="753"/>
      <c r="I22" s="753"/>
      <c r="J22" s="753"/>
      <c r="K22" s="333"/>
    </row>
    <row r="23" spans="1:11" ht="39" x14ac:dyDescent="0.25">
      <c r="A23" s="90" t="s">
        <v>510</v>
      </c>
      <c r="B23" s="334">
        <v>2.41</v>
      </c>
      <c r="C23" s="334">
        <v>7</v>
      </c>
      <c r="D23" s="334">
        <v>6.52</v>
      </c>
      <c r="E23" s="334">
        <v>3</v>
      </c>
      <c r="F23" s="334">
        <v>3.43</v>
      </c>
      <c r="G23" s="334">
        <v>6</v>
      </c>
      <c r="H23" s="335">
        <v>0</v>
      </c>
      <c r="I23" s="335">
        <v>0</v>
      </c>
      <c r="J23" s="336">
        <v>3.09</v>
      </c>
      <c r="K23" s="337">
        <v>16</v>
      </c>
    </row>
    <row r="24" spans="1:11" ht="51.75" x14ac:dyDescent="0.25">
      <c r="A24" s="90" t="s">
        <v>509</v>
      </c>
      <c r="B24" s="344"/>
      <c r="C24" s="344"/>
      <c r="D24" s="344"/>
      <c r="E24" s="344"/>
      <c r="F24" s="344"/>
      <c r="G24" s="344"/>
      <c r="H24" s="335">
        <v>0</v>
      </c>
      <c r="I24" s="335">
        <v>0</v>
      </c>
      <c r="J24" s="338">
        <f>H24</f>
        <v>0</v>
      </c>
      <c r="K24" s="339">
        <f>I24</f>
        <v>0</v>
      </c>
    </row>
    <row r="25" spans="1:11" x14ac:dyDescent="0.25">
      <c r="A25" s="87" t="s">
        <v>653</v>
      </c>
      <c r="B25" s="753"/>
      <c r="C25" s="753"/>
      <c r="D25" s="753"/>
      <c r="E25" s="753"/>
      <c r="F25" s="753"/>
      <c r="G25" s="753"/>
      <c r="H25" s="753"/>
      <c r="I25" s="753"/>
      <c r="J25" s="753"/>
      <c r="K25" s="333"/>
    </row>
    <row r="26" spans="1:11" ht="39" x14ac:dyDescent="0.25">
      <c r="A26" s="90" t="s">
        <v>510</v>
      </c>
      <c r="B26" s="334">
        <v>3.17</v>
      </c>
      <c r="C26" s="334">
        <v>2</v>
      </c>
      <c r="D26" s="334">
        <v>0</v>
      </c>
      <c r="E26" s="334">
        <v>0</v>
      </c>
      <c r="F26" s="334">
        <v>29.03</v>
      </c>
      <c r="G26" s="334">
        <v>9</v>
      </c>
      <c r="H26" s="334">
        <v>33.33</v>
      </c>
      <c r="I26" s="334">
        <v>1</v>
      </c>
      <c r="J26" s="336">
        <v>12.37</v>
      </c>
      <c r="K26" s="337">
        <v>12</v>
      </c>
    </row>
    <row r="27" spans="1:11" ht="51.75" x14ac:dyDescent="0.25">
      <c r="A27" s="90" t="s">
        <v>509</v>
      </c>
      <c r="B27" s="344"/>
      <c r="C27" s="344"/>
      <c r="D27" s="344"/>
      <c r="E27" s="344"/>
      <c r="F27" s="344"/>
      <c r="G27" s="344"/>
      <c r="H27" s="334">
        <v>33.33</v>
      </c>
      <c r="I27" s="334">
        <v>1</v>
      </c>
      <c r="J27" s="345">
        <f>H27</f>
        <v>33.33</v>
      </c>
      <c r="K27" s="339">
        <f>I27</f>
        <v>1</v>
      </c>
    </row>
    <row r="28" spans="1:11" ht="15.75" thickBot="1" x14ac:dyDescent="0.3">
      <c r="A28" s="186" t="s">
        <v>9</v>
      </c>
      <c r="B28" s="346">
        <v>7.35</v>
      </c>
      <c r="C28" s="346">
        <v>61</v>
      </c>
      <c r="D28" s="346">
        <v>6.52</v>
      </c>
      <c r="E28" s="346">
        <v>3</v>
      </c>
      <c r="F28" s="346">
        <v>8.4700000000000006</v>
      </c>
      <c r="G28" s="346">
        <v>36</v>
      </c>
      <c r="H28" s="346">
        <v>6.67</v>
      </c>
      <c r="I28" s="346">
        <v>1</v>
      </c>
      <c r="J28" s="346">
        <v>7.67</v>
      </c>
      <c r="K28" s="347">
        <v>101</v>
      </c>
    </row>
    <row r="30" spans="1:11" x14ac:dyDescent="0.25">
      <c r="A30" s="754" t="s">
        <v>152</v>
      </c>
      <c r="B30" s="754"/>
      <c r="C30" s="754"/>
      <c r="D30" s="754"/>
      <c r="E30" s="754"/>
      <c r="F30" s="754"/>
      <c r="G30" s="754"/>
      <c r="H30" s="754"/>
      <c r="I30" s="754"/>
      <c r="J30" s="754"/>
      <c r="K30" s="255"/>
    </row>
    <row r="31" spans="1:11" x14ac:dyDescent="0.25">
      <c r="A31" s="755" t="s">
        <v>479</v>
      </c>
      <c r="B31" s="755"/>
      <c r="C31" s="755"/>
      <c r="D31" s="755"/>
      <c r="E31" s="755"/>
      <c r="F31" s="755"/>
      <c r="G31" s="755"/>
      <c r="H31" s="755"/>
      <c r="I31" s="755"/>
      <c r="J31" s="755"/>
      <c r="K31" s="256"/>
    </row>
  </sheetData>
  <mergeCells count="17">
    <mergeCell ref="B13:J13"/>
    <mergeCell ref="B16:J16"/>
    <mergeCell ref="B4:J4"/>
    <mergeCell ref="B7:J7"/>
    <mergeCell ref="B10:J10"/>
    <mergeCell ref="A1:K1"/>
    <mergeCell ref="A2:A3"/>
    <mergeCell ref="B2:C2"/>
    <mergeCell ref="D2:E2"/>
    <mergeCell ref="F2:G2"/>
    <mergeCell ref="H2:I2"/>
    <mergeCell ref="J2:K2"/>
    <mergeCell ref="B19:J19"/>
    <mergeCell ref="B22:J22"/>
    <mergeCell ref="B25:J25"/>
    <mergeCell ref="A30:J30"/>
    <mergeCell ref="A31:J31"/>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M33"/>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733" t="s">
        <v>412</v>
      </c>
      <c r="B1" s="722"/>
      <c r="C1" s="722"/>
      <c r="D1" s="722"/>
      <c r="E1" s="723"/>
      <c r="G1" s="78"/>
    </row>
    <row r="2" spans="1:7" s="5" customFormat="1" ht="15" customHeight="1" x14ac:dyDescent="0.2">
      <c r="A2" s="763" t="s">
        <v>645</v>
      </c>
      <c r="B2" s="587" t="s">
        <v>115</v>
      </c>
      <c r="C2" s="681"/>
      <c r="D2" s="587" t="s">
        <v>476</v>
      </c>
      <c r="E2" s="765"/>
    </row>
    <row r="3" spans="1:7" s="5" customFormat="1" ht="15" customHeight="1" x14ac:dyDescent="0.2">
      <c r="A3" s="764"/>
      <c r="B3" s="319" t="s">
        <v>626</v>
      </c>
      <c r="C3" s="319" t="s">
        <v>627</v>
      </c>
      <c r="D3" s="319" t="s">
        <v>626</v>
      </c>
      <c r="E3" s="302" t="s">
        <v>627</v>
      </c>
    </row>
    <row r="4" spans="1:7" s="5" customFormat="1" ht="15" customHeight="1" x14ac:dyDescent="0.2">
      <c r="A4" s="181" t="s">
        <v>647</v>
      </c>
      <c r="B4" s="111">
        <v>1</v>
      </c>
      <c r="C4" s="311"/>
      <c r="D4" s="311">
        <v>1</v>
      </c>
      <c r="E4" s="122"/>
    </row>
    <row r="5" spans="1:7" s="5" customFormat="1" ht="15" customHeight="1" x14ac:dyDescent="0.2">
      <c r="A5" s="181" t="s">
        <v>648</v>
      </c>
      <c r="B5" s="111"/>
      <c r="C5" s="311"/>
      <c r="D5" s="311"/>
      <c r="E5" s="122">
        <v>1</v>
      </c>
    </row>
    <row r="6" spans="1:7" s="5" customFormat="1" ht="15" customHeight="1" x14ac:dyDescent="0.2">
      <c r="A6" s="181" t="s">
        <v>649</v>
      </c>
      <c r="B6" s="111"/>
      <c r="C6" s="311"/>
      <c r="D6" s="311"/>
      <c r="E6" s="122">
        <v>1</v>
      </c>
    </row>
    <row r="7" spans="1:7" s="5" customFormat="1" ht="15" customHeight="1" x14ac:dyDescent="0.2">
      <c r="A7" s="181" t="s">
        <v>650</v>
      </c>
      <c r="B7" s="111"/>
      <c r="C7" s="311"/>
      <c r="D7" s="311"/>
      <c r="E7" s="122">
        <v>1</v>
      </c>
    </row>
    <row r="8" spans="1:7" s="5" customFormat="1" ht="15" customHeight="1" x14ac:dyDescent="0.2">
      <c r="A8" s="181" t="s">
        <v>651</v>
      </c>
      <c r="B8" s="111"/>
      <c r="C8" s="311"/>
      <c r="D8" s="311"/>
      <c r="E8" s="122"/>
    </row>
    <row r="9" spans="1:7" s="5" customFormat="1" ht="15" customHeight="1" x14ac:dyDescent="0.2">
      <c r="A9" s="181" t="s">
        <v>652</v>
      </c>
      <c r="B9" s="111"/>
      <c r="C9" s="311"/>
      <c r="D9" s="311"/>
      <c r="E9" s="122"/>
    </row>
    <row r="10" spans="1:7" s="5" customFormat="1" ht="15" customHeight="1" x14ac:dyDescent="0.2">
      <c r="A10" s="181" t="s">
        <v>653</v>
      </c>
      <c r="B10" s="111"/>
      <c r="C10" s="311"/>
      <c r="D10" s="311"/>
      <c r="E10" s="122"/>
    </row>
    <row r="11" spans="1:7" s="5" customFormat="1" ht="15" customHeight="1" x14ac:dyDescent="0.2">
      <c r="A11" s="181" t="s">
        <v>654</v>
      </c>
      <c r="B11" s="111"/>
      <c r="C11" s="311">
        <v>2</v>
      </c>
      <c r="D11" s="311"/>
      <c r="E11" s="122"/>
    </row>
    <row r="12" spans="1:7" s="5" customFormat="1" ht="15" customHeight="1" x14ac:dyDescent="0.2">
      <c r="A12" s="181" t="s">
        <v>92</v>
      </c>
      <c r="B12" s="111"/>
      <c r="C12" s="311"/>
      <c r="D12" s="311"/>
      <c r="E12" s="122"/>
    </row>
    <row r="13" spans="1:7" ht="12.75" customHeight="1" thickBot="1" x14ac:dyDescent="0.25">
      <c r="A13" s="152" t="s">
        <v>4</v>
      </c>
      <c r="B13" s="324">
        <v>1</v>
      </c>
      <c r="C13" s="324">
        <v>2</v>
      </c>
      <c r="D13" s="324">
        <v>1</v>
      </c>
      <c r="E13" s="272">
        <v>3</v>
      </c>
    </row>
    <row r="14" spans="1:7" ht="12.75" customHeight="1" x14ac:dyDescent="0.2">
      <c r="A14" s="325"/>
      <c r="B14" s="325"/>
      <c r="C14" s="325"/>
      <c r="D14" s="325"/>
      <c r="E14" s="325"/>
    </row>
    <row r="15" spans="1:7" x14ac:dyDescent="0.2">
      <c r="A15" s="326" t="s">
        <v>150</v>
      </c>
      <c r="B15" s="114"/>
      <c r="C15" s="114"/>
      <c r="D15" s="114"/>
      <c r="E15" s="114"/>
    </row>
    <row r="16" spans="1:7" ht="39.950000000000003" customHeight="1" x14ac:dyDescent="0.2">
      <c r="A16" s="621" t="s">
        <v>477</v>
      </c>
      <c r="B16" s="621"/>
      <c r="C16" s="621"/>
      <c r="D16" s="621"/>
      <c r="E16" s="621"/>
    </row>
    <row r="17" spans="1:13" ht="25.5" customHeight="1" x14ac:dyDescent="0.2">
      <c r="A17" s="621" t="s">
        <v>632</v>
      </c>
      <c r="B17" s="621"/>
      <c r="C17" s="621"/>
      <c r="D17" s="621"/>
      <c r="E17" s="621"/>
    </row>
    <row r="24" spans="1:13" x14ac:dyDescent="0.2">
      <c r="J24" s="322"/>
      <c r="K24" s="322"/>
      <c r="L24" s="322"/>
      <c r="M24" s="323"/>
    </row>
    <row r="25" spans="1:13" x14ac:dyDescent="0.2">
      <c r="J25" s="322"/>
      <c r="K25" s="322"/>
      <c r="L25" s="322"/>
      <c r="M25" s="323"/>
    </row>
    <row r="26" spans="1:13" x14ac:dyDescent="0.2">
      <c r="J26" s="322"/>
      <c r="K26" s="322"/>
      <c r="L26" s="322"/>
      <c r="M26" s="323"/>
    </row>
    <row r="27" spans="1:13" x14ac:dyDescent="0.2">
      <c r="J27" s="322"/>
      <c r="K27" s="322"/>
      <c r="L27" s="322"/>
      <c r="M27" s="323"/>
    </row>
    <row r="28" spans="1:13" x14ac:dyDescent="0.2">
      <c r="J28" s="322"/>
      <c r="K28" s="322"/>
      <c r="L28" s="322"/>
      <c r="M28" s="323"/>
    </row>
    <row r="29" spans="1:13" x14ac:dyDescent="0.2">
      <c r="J29" s="322"/>
      <c r="K29" s="322"/>
      <c r="L29" s="322"/>
      <c r="M29" s="323"/>
    </row>
    <row r="30" spans="1:13" x14ac:dyDescent="0.2">
      <c r="J30" s="322"/>
      <c r="K30" s="322"/>
      <c r="L30" s="322"/>
      <c r="M30" s="323"/>
    </row>
    <row r="31" spans="1:13" x14ac:dyDescent="0.2">
      <c r="J31" s="322"/>
      <c r="K31" s="322"/>
      <c r="L31" s="322"/>
      <c r="M31" s="323"/>
    </row>
    <row r="32" spans="1:13" x14ac:dyDescent="0.2">
      <c r="J32" s="322"/>
      <c r="K32" s="322"/>
      <c r="L32" s="322"/>
      <c r="M32" s="323"/>
    </row>
    <row r="33" spans="10:13" x14ac:dyDescent="0.2">
      <c r="J33" s="226"/>
      <c r="K33" s="226"/>
      <c r="L33" s="226"/>
      <c r="M33" s="226"/>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26"/>
  <sheetViews>
    <sheetView zoomScaleNormal="100" workbookViewId="0">
      <selection activeCell="D10" sqref="D10"/>
    </sheetView>
  </sheetViews>
  <sheetFormatPr defaultColWidth="9.140625" defaultRowHeight="12.75" x14ac:dyDescent="0.2"/>
  <cols>
    <col min="1" max="1" width="26.14062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7" ht="13.5" thickBot="1" x14ac:dyDescent="0.25">
      <c r="A1" s="1"/>
      <c r="B1" s="1"/>
      <c r="C1" s="1"/>
      <c r="D1" s="1"/>
      <c r="E1" s="1"/>
      <c r="F1" s="1"/>
    </row>
    <row r="2" spans="1:7" ht="18.75" x14ac:dyDescent="0.2">
      <c r="A2" s="733" t="s">
        <v>588</v>
      </c>
      <c r="B2" s="766"/>
      <c r="C2" s="766"/>
      <c r="D2" s="766"/>
      <c r="E2" s="766"/>
      <c r="F2" s="766"/>
      <c r="G2" s="767"/>
    </row>
    <row r="3" spans="1:7" ht="25.5" x14ac:dyDescent="0.2">
      <c r="A3" s="14" t="s">
        <v>701</v>
      </c>
      <c r="B3" s="768" t="s">
        <v>118</v>
      </c>
      <c r="C3" s="768"/>
      <c r="D3" s="768"/>
      <c r="E3" s="768" t="s">
        <v>119</v>
      </c>
      <c r="F3" s="768"/>
      <c r="G3" s="769"/>
    </row>
    <row r="4" spans="1:7" ht="25.5" x14ac:dyDescent="0.2">
      <c r="A4" s="14"/>
      <c r="B4" s="321" t="s">
        <v>116</v>
      </c>
      <c r="C4" s="321" t="s">
        <v>117</v>
      </c>
      <c r="D4" s="320" t="s">
        <v>589</v>
      </c>
      <c r="E4" s="303" t="s">
        <v>116</v>
      </c>
      <c r="F4" s="303" t="s">
        <v>117</v>
      </c>
      <c r="G4" s="302" t="s">
        <v>589</v>
      </c>
    </row>
    <row r="5" spans="1:7" ht="14.45" customHeight="1" x14ac:dyDescent="0.2">
      <c r="A5" s="87" t="s">
        <v>647</v>
      </c>
      <c r="B5" s="32">
        <v>32</v>
      </c>
      <c r="C5" s="32">
        <v>19</v>
      </c>
      <c r="D5" s="32">
        <v>2</v>
      </c>
      <c r="E5" s="32">
        <v>6</v>
      </c>
      <c r="F5" s="32">
        <v>2</v>
      </c>
      <c r="G5" s="85">
        <v>0</v>
      </c>
    </row>
    <row r="6" spans="1:7" ht="14.45" customHeight="1" x14ac:dyDescent="0.2">
      <c r="A6" s="56" t="s">
        <v>133</v>
      </c>
      <c r="B6" s="231">
        <v>23</v>
      </c>
      <c r="C6" s="231">
        <v>10</v>
      </c>
      <c r="D6" s="231">
        <v>0</v>
      </c>
      <c r="E6" s="231">
        <v>0</v>
      </c>
      <c r="F6" s="231">
        <v>0</v>
      </c>
      <c r="G6" s="232">
        <v>0</v>
      </c>
    </row>
    <row r="7" spans="1:7" ht="14.45" customHeight="1" x14ac:dyDescent="0.2">
      <c r="A7" s="87" t="s">
        <v>648</v>
      </c>
      <c r="B7" s="32">
        <v>2</v>
      </c>
      <c r="C7" s="32">
        <v>1</v>
      </c>
      <c r="D7" s="32">
        <v>0</v>
      </c>
      <c r="E7" s="32">
        <v>0</v>
      </c>
      <c r="F7" s="32">
        <v>0</v>
      </c>
      <c r="G7" s="85">
        <v>0</v>
      </c>
    </row>
    <row r="8" spans="1:7" ht="14.45" customHeight="1" x14ac:dyDescent="0.2">
      <c r="A8" s="56" t="s">
        <v>133</v>
      </c>
      <c r="B8" s="231">
        <v>1</v>
      </c>
      <c r="C8" s="231">
        <v>0</v>
      </c>
      <c r="D8" s="231">
        <v>0</v>
      </c>
      <c r="E8" s="231">
        <v>0</v>
      </c>
      <c r="F8" s="231">
        <v>0</v>
      </c>
      <c r="G8" s="232">
        <v>0</v>
      </c>
    </row>
    <row r="9" spans="1:7" ht="14.45" customHeight="1" x14ac:dyDescent="0.2">
      <c r="A9" s="87" t="s">
        <v>649</v>
      </c>
      <c r="B9" s="32">
        <v>0</v>
      </c>
      <c r="C9" s="32">
        <v>0</v>
      </c>
      <c r="D9" s="32">
        <v>0</v>
      </c>
      <c r="E9" s="32">
        <v>3</v>
      </c>
      <c r="F9" s="32">
        <v>0</v>
      </c>
      <c r="G9" s="85">
        <v>0</v>
      </c>
    </row>
    <row r="10" spans="1:7" ht="14.45" customHeight="1" x14ac:dyDescent="0.2">
      <c r="A10" s="56" t="s">
        <v>133</v>
      </c>
      <c r="B10" s="231">
        <v>0</v>
      </c>
      <c r="C10" s="231">
        <v>0</v>
      </c>
      <c r="D10" s="231">
        <v>0</v>
      </c>
      <c r="E10" s="231">
        <v>2</v>
      </c>
      <c r="F10" s="231">
        <v>0</v>
      </c>
      <c r="G10" s="232">
        <v>0</v>
      </c>
    </row>
    <row r="11" spans="1:7" ht="14.45" customHeight="1" x14ac:dyDescent="0.2">
      <c r="A11" s="87" t="s">
        <v>650</v>
      </c>
      <c r="B11" s="32">
        <v>31</v>
      </c>
      <c r="C11" s="32">
        <v>7</v>
      </c>
      <c r="D11" s="32">
        <v>2</v>
      </c>
      <c r="E11" s="32">
        <v>87</v>
      </c>
      <c r="F11" s="32">
        <v>8</v>
      </c>
      <c r="G11" s="85">
        <v>110</v>
      </c>
    </row>
    <row r="12" spans="1:7" ht="14.45" customHeight="1" x14ac:dyDescent="0.2">
      <c r="A12" s="56" t="s">
        <v>133</v>
      </c>
      <c r="B12" s="231">
        <v>15</v>
      </c>
      <c r="C12" s="231">
        <v>6</v>
      </c>
      <c r="D12" s="231">
        <v>2</v>
      </c>
      <c r="E12" s="231">
        <v>49</v>
      </c>
      <c r="F12" s="231">
        <v>7</v>
      </c>
      <c r="G12" s="232">
        <v>107</v>
      </c>
    </row>
    <row r="13" spans="1:7" ht="14.45" customHeight="1" x14ac:dyDescent="0.2">
      <c r="A13" s="87" t="s">
        <v>651</v>
      </c>
      <c r="B13" s="32">
        <v>22</v>
      </c>
      <c r="C13" s="32">
        <v>4</v>
      </c>
      <c r="D13" s="32">
        <v>0</v>
      </c>
      <c r="E13" s="32">
        <v>12</v>
      </c>
      <c r="F13" s="32">
        <v>0</v>
      </c>
      <c r="G13" s="85">
        <v>0</v>
      </c>
    </row>
    <row r="14" spans="1:7" ht="14.45" customHeight="1" x14ac:dyDescent="0.2">
      <c r="A14" s="56" t="s">
        <v>133</v>
      </c>
      <c r="B14" s="231">
        <v>6</v>
      </c>
      <c r="C14" s="231">
        <v>1</v>
      </c>
      <c r="D14" s="231">
        <v>0</v>
      </c>
      <c r="E14" s="231">
        <v>4</v>
      </c>
      <c r="F14" s="231">
        <v>0</v>
      </c>
      <c r="G14" s="232">
        <v>0</v>
      </c>
    </row>
    <row r="15" spans="1:7" ht="14.45" customHeight="1" x14ac:dyDescent="0.2">
      <c r="A15" s="87" t="s">
        <v>652</v>
      </c>
      <c r="B15" s="32">
        <v>49</v>
      </c>
      <c r="C15" s="32">
        <v>22</v>
      </c>
      <c r="D15" s="32">
        <v>321</v>
      </c>
      <c r="E15" s="32">
        <v>0</v>
      </c>
      <c r="F15" s="32">
        <v>0</v>
      </c>
      <c r="G15" s="85">
        <v>0</v>
      </c>
    </row>
    <row r="16" spans="1:7" ht="14.45" customHeight="1" x14ac:dyDescent="0.2">
      <c r="A16" s="56" t="s">
        <v>133</v>
      </c>
      <c r="B16" s="231">
        <v>21</v>
      </c>
      <c r="C16" s="231">
        <v>6</v>
      </c>
      <c r="D16" s="231">
        <v>298</v>
      </c>
      <c r="E16" s="231">
        <v>0</v>
      </c>
      <c r="F16" s="231">
        <v>0</v>
      </c>
      <c r="G16" s="232">
        <v>0</v>
      </c>
    </row>
    <row r="17" spans="1:7" ht="14.45" customHeight="1" x14ac:dyDescent="0.2">
      <c r="A17" s="87" t="s">
        <v>653</v>
      </c>
      <c r="B17" s="32">
        <v>24</v>
      </c>
      <c r="C17" s="32">
        <v>5</v>
      </c>
      <c r="D17" s="32">
        <v>0</v>
      </c>
      <c r="E17" s="32">
        <v>2</v>
      </c>
      <c r="F17" s="32">
        <v>2</v>
      </c>
      <c r="G17" s="85">
        <v>26</v>
      </c>
    </row>
    <row r="18" spans="1:7" ht="14.45" customHeight="1" x14ac:dyDescent="0.2">
      <c r="A18" s="56" t="s">
        <v>133</v>
      </c>
      <c r="B18" s="231">
        <v>9</v>
      </c>
      <c r="C18" s="231">
        <v>0</v>
      </c>
      <c r="D18" s="231">
        <v>0</v>
      </c>
      <c r="E18" s="231">
        <v>0</v>
      </c>
      <c r="F18" s="231">
        <v>0</v>
      </c>
      <c r="G18" s="232">
        <v>4</v>
      </c>
    </row>
    <row r="19" spans="1:7" ht="14.45" customHeight="1" x14ac:dyDescent="0.2">
      <c r="A19" s="87" t="s">
        <v>654</v>
      </c>
      <c r="B19" s="32">
        <v>30</v>
      </c>
      <c r="C19" s="32">
        <v>14</v>
      </c>
      <c r="D19" s="32">
        <v>0</v>
      </c>
      <c r="E19" s="32">
        <v>0</v>
      </c>
      <c r="F19" s="32">
        <v>0</v>
      </c>
      <c r="G19" s="85">
        <v>0</v>
      </c>
    </row>
    <row r="20" spans="1:7" ht="14.45" customHeight="1" x14ac:dyDescent="0.2">
      <c r="A20" s="56" t="s">
        <v>133</v>
      </c>
      <c r="B20" s="231">
        <v>5</v>
      </c>
      <c r="C20" s="231">
        <v>2</v>
      </c>
      <c r="D20" s="231">
        <v>0</v>
      </c>
      <c r="E20" s="231">
        <v>0</v>
      </c>
      <c r="F20" s="231">
        <v>0</v>
      </c>
      <c r="G20" s="232">
        <v>0</v>
      </c>
    </row>
    <row r="21" spans="1:7" ht="14.45" customHeight="1" x14ac:dyDescent="0.2">
      <c r="A21" s="23" t="s">
        <v>4</v>
      </c>
      <c r="B21" s="233">
        <f t="shared" ref="B21:G22" si="0">B5+B7+B9+B11+B13+B15+B17+B19</f>
        <v>190</v>
      </c>
      <c r="C21" s="233">
        <f t="shared" si="0"/>
        <v>72</v>
      </c>
      <c r="D21" s="233">
        <f t="shared" si="0"/>
        <v>325</v>
      </c>
      <c r="E21" s="233">
        <f t="shared" si="0"/>
        <v>110</v>
      </c>
      <c r="F21" s="233">
        <f t="shared" si="0"/>
        <v>12</v>
      </c>
      <c r="G21" s="234">
        <f t="shared" si="0"/>
        <v>136</v>
      </c>
    </row>
    <row r="22" spans="1:7" ht="14.45" customHeight="1" thickBot="1" x14ac:dyDescent="0.25">
      <c r="A22" s="327" t="s">
        <v>133</v>
      </c>
      <c r="B22" s="235">
        <f t="shared" si="0"/>
        <v>80</v>
      </c>
      <c r="C22" s="235">
        <f t="shared" si="0"/>
        <v>25</v>
      </c>
      <c r="D22" s="235">
        <f t="shared" si="0"/>
        <v>300</v>
      </c>
      <c r="E22" s="235">
        <f t="shared" si="0"/>
        <v>55</v>
      </c>
      <c r="F22" s="235">
        <f t="shared" si="0"/>
        <v>7</v>
      </c>
      <c r="G22" s="236">
        <f t="shared" si="0"/>
        <v>111</v>
      </c>
    </row>
    <row r="24" spans="1:7" x14ac:dyDescent="0.2">
      <c r="A24" s="621" t="s">
        <v>158</v>
      </c>
      <c r="B24" s="621"/>
      <c r="C24" s="621"/>
      <c r="D24" s="621"/>
      <c r="E24" s="621"/>
      <c r="F24" s="621"/>
      <c r="G24" s="621"/>
    </row>
    <row r="25" spans="1:7" x14ac:dyDescent="0.2">
      <c r="A25" s="632" t="s">
        <v>137</v>
      </c>
      <c r="B25" s="632"/>
      <c r="C25" s="632"/>
      <c r="D25" s="632"/>
      <c r="E25" s="632"/>
      <c r="F25" s="632"/>
      <c r="G25" s="632"/>
    </row>
    <row r="26" spans="1:7" x14ac:dyDescent="0.2">
      <c r="A26" s="632" t="s">
        <v>160</v>
      </c>
      <c r="B26" s="632"/>
      <c r="C26" s="632"/>
      <c r="D26" s="632"/>
      <c r="E26" s="632"/>
      <c r="F26" s="632"/>
      <c r="G26" s="632"/>
    </row>
  </sheetData>
  <mergeCells count="6">
    <mergeCell ref="A26:G26"/>
    <mergeCell ref="A2:G2"/>
    <mergeCell ref="B3:D3"/>
    <mergeCell ref="E3:G3"/>
    <mergeCell ref="A24:G24"/>
    <mergeCell ref="A25:G25"/>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0"/>
  <sheetViews>
    <sheetView workbookViewId="0">
      <selection activeCell="A2" sqref="A2:A4"/>
    </sheetView>
  </sheetViews>
  <sheetFormatPr defaultColWidth="9.140625" defaultRowHeight="12.75" x14ac:dyDescent="0.2"/>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x14ac:dyDescent="0.25">
      <c r="A1" s="770" t="s">
        <v>498</v>
      </c>
      <c r="B1" s="771"/>
      <c r="C1" s="772"/>
      <c r="D1" s="772"/>
      <c r="E1" s="772"/>
      <c r="F1" s="772"/>
      <c r="G1" s="772"/>
      <c r="H1" s="773"/>
    </row>
    <row r="2" spans="1:8" s="5" customFormat="1" x14ac:dyDescent="0.2">
      <c r="A2" s="774" t="s">
        <v>645</v>
      </c>
      <c r="B2" s="777" t="s">
        <v>499</v>
      </c>
      <c r="C2" s="779" t="s">
        <v>490</v>
      </c>
      <c r="D2" s="780"/>
      <c r="E2" s="780"/>
      <c r="F2" s="780"/>
      <c r="G2" s="780"/>
      <c r="H2" s="781"/>
    </row>
    <row r="3" spans="1:8" s="5" customFormat="1" x14ac:dyDescent="0.2">
      <c r="A3" s="775"/>
      <c r="B3" s="777"/>
      <c r="C3" s="782" t="s">
        <v>0</v>
      </c>
      <c r="D3" s="783"/>
      <c r="E3" s="782" t="s">
        <v>2</v>
      </c>
      <c r="F3" s="783"/>
      <c r="G3" s="782" t="s">
        <v>1</v>
      </c>
      <c r="H3" s="784"/>
    </row>
    <row r="4" spans="1:8" s="5" customFormat="1" ht="39" customHeight="1" x14ac:dyDescent="0.2">
      <c r="A4" s="776"/>
      <c r="B4" s="778"/>
      <c r="C4" s="307" t="s">
        <v>595</v>
      </c>
      <c r="D4" s="307" t="s">
        <v>596</v>
      </c>
      <c r="E4" s="307" t="s">
        <v>595</v>
      </c>
      <c r="F4" s="307" t="s">
        <v>596</v>
      </c>
      <c r="G4" s="307" t="s">
        <v>595</v>
      </c>
      <c r="H4" s="308" t="s">
        <v>596</v>
      </c>
    </row>
    <row r="5" spans="1:8" s="6" customFormat="1" ht="15.75" customHeight="1" x14ac:dyDescent="0.2">
      <c r="A5" s="87" t="s">
        <v>647</v>
      </c>
      <c r="B5" s="231">
        <v>3</v>
      </c>
      <c r="C5" s="348">
        <v>163</v>
      </c>
      <c r="D5" s="348">
        <v>430</v>
      </c>
      <c r="E5" s="348"/>
      <c r="F5" s="348"/>
      <c r="G5" s="348"/>
      <c r="H5" s="232">
        <v>56</v>
      </c>
    </row>
    <row r="6" spans="1:8" s="6" customFormat="1" ht="15.75" customHeight="1" x14ac:dyDescent="0.2">
      <c r="A6" s="87" t="s">
        <v>648</v>
      </c>
      <c r="B6" s="231">
        <v>8</v>
      </c>
      <c r="C6" s="348">
        <v>259</v>
      </c>
      <c r="D6" s="348"/>
      <c r="E6" s="348"/>
      <c r="F6" s="348"/>
      <c r="G6" s="348"/>
      <c r="H6" s="232"/>
    </row>
    <row r="7" spans="1:8" s="6" customFormat="1" ht="15.75" customHeight="1" x14ac:dyDescent="0.2">
      <c r="A7" s="87" t="s">
        <v>649</v>
      </c>
      <c r="B7" s="231"/>
      <c r="C7" s="348">
        <v>3</v>
      </c>
      <c r="D7" s="348"/>
      <c r="E7" s="348"/>
      <c r="F7" s="348"/>
      <c r="G7" s="348"/>
      <c r="H7" s="232"/>
    </row>
    <row r="8" spans="1:8" s="6" customFormat="1" ht="15.75" customHeight="1" x14ac:dyDescent="0.2">
      <c r="A8" s="153" t="s">
        <v>650</v>
      </c>
      <c r="B8" s="231">
        <v>13</v>
      </c>
      <c r="C8" s="348">
        <v>688</v>
      </c>
      <c r="D8" s="348"/>
      <c r="E8" s="348"/>
      <c r="F8" s="348"/>
      <c r="G8" s="348"/>
      <c r="H8" s="232">
        <v>65</v>
      </c>
    </row>
    <row r="9" spans="1:8" s="6" customFormat="1" ht="15.75" customHeight="1" x14ac:dyDescent="0.2">
      <c r="A9" s="153" t="s">
        <v>651</v>
      </c>
      <c r="B9" s="231"/>
      <c r="C9" s="348"/>
      <c r="D9" s="348"/>
      <c r="E9" s="348"/>
      <c r="F9" s="348"/>
      <c r="G9" s="348"/>
      <c r="H9" s="232"/>
    </row>
    <row r="10" spans="1:8" s="6" customFormat="1" ht="15.75" customHeight="1" x14ac:dyDescent="0.2">
      <c r="A10" s="153" t="s">
        <v>654</v>
      </c>
      <c r="B10" s="231"/>
      <c r="C10" s="348"/>
      <c r="D10" s="348"/>
      <c r="E10" s="348"/>
      <c r="F10" s="348"/>
      <c r="G10" s="348"/>
      <c r="H10" s="232"/>
    </row>
    <row r="11" spans="1:8" s="6" customFormat="1" ht="15.75" customHeight="1" x14ac:dyDescent="0.2">
      <c r="A11" s="153" t="s">
        <v>652</v>
      </c>
      <c r="B11" s="231">
        <v>17</v>
      </c>
      <c r="C11" s="348">
        <v>1318</v>
      </c>
      <c r="D11" s="348"/>
      <c r="E11" s="348">
        <v>584</v>
      </c>
      <c r="F11" s="348"/>
      <c r="G11" s="348">
        <v>559</v>
      </c>
      <c r="H11" s="232"/>
    </row>
    <row r="12" spans="1:8" s="6" customFormat="1" ht="15.75" customHeight="1" x14ac:dyDescent="0.2">
      <c r="A12" s="153" t="s">
        <v>653</v>
      </c>
      <c r="B12" s="231"/>
      <c r="C12" s="348">
        <v>1</v>
      </c>
      <c r="D12" s="348"/>
      <c r="E12" s="348">
        <v>1</v>
      </c>
      <c r="F12" s="348"/>
      <c r="G12" s="348">
        <v>10</v>
      </c>
      <c r="H12" s="232"/>
    </row>
    <row r="13" spans="1:8" ht="13.5" thickBot="1" x14ac:dyDescent="0.25">
      <c r="A13" s="21" t="s">
        <v>4</v>
      </c>
      <c r="B13" s="33">
        <f>SUM(B5:B12)</f>
        <v>41</v>
      </c>
      <c r="C13" s="305">
        <f>SUM(C5:C12)</f>
        <v>2432</v>
      </c>
      <c r="D13" s="305">
        <f>SUM(D5:D12)</f>
        <v>430</v>
      </c>
      <c r="E13" s="305">
        <f>SUM(E5:E12)</f>
        <v>585</v>
      </c>
      <c r="F13" s="305"/>
      <c r="G13" s="305">
        <f>SUM(G5:G12)</f>
        <v>569</v>
      </c>
      <c r="H13" s="86">
        <f>SUM(H5:H12)</f>
        <v>121</v>
      </c>
    </row>
    <row r="15" spans="1:8" ht="25.5" customHeight="1" x14ac:dyDescent="0.2">
      <c r="A15" s="651" t="s">
        <v>76</v>
      </c>
      <c r="B15" s="651"/>
      <c r="C15" s="651"/>
      <c r="D15" s="651"/>
      <c r="E15" s="651"/>
      <c r="F15" s="651"/>
      <c r="G15" s="651"/>
      <c r="H15" s="651"/>
    </row>
    <row r="16" spans="1:8" ht="30" customHeight="1" x14ac:dyDescent="0.2">
      <c r="A16" s="632" t="s">
        <v>89</v>
      </c>
      <c r="B16" s="632"/>
      <c r="C16" s="632"/>
      <c r="D16" s="632"/>
      <c r="E16" s="632"/>
      <c r="F16" s="632"/>
      <c r="G16" s="632"/>
      <c r="H16" s="632"/>
    </row>
    <row r="17" spans="1:8" ht="40.5" customHeight="1" x14ac:dyDescent="0.2">
      <c r="A17" s="632" t="s">
        <v>161</v>
      </c>
      <c r="B17" s="632"/>
      <c r="C17" s="632"/>
      <c r="D17" s="632"/>
      <c r="E17" s="632"/>
      <c r="F17" s="632"/>
      <c r="G17" s="632"/>
      <c r="H17" s="632"/>
    </row>
    <row r="18" spans="1:8" ht="12.75" customHeight="1" x14ac:dyDescent="0.2">
      <c r="A18" s="651" t="s">
        <v>500</v>
      </c>
      <c r="B18" s="651"/>
      <c r="C18" s="651"/>
      <c r="D18" s="651"/>
      <c r="E18" s="651"/>
      <c r="F18" s="651"/>
      <c r="G18" s="651"/>
      <c r="H18" s="651"/>
    </row>
    <row r="19" spans="1:8" x14ac:dyDescent="0.2">
      <c r="A19" s="651"/>
      <c r="B19" s="651"/>
      <c r="C19" s="651"/>
      <c r="D19" s="651"/>
      <c r="E19" s="651"/>
      <c r="F19" s="651"/>
      <c r="G19" s="651"/>
      <c r="H19" s="651"/>
    </row>
    <row r="20" spans="1:8" x14ac:dyDescent="0.2">
      <c r="A20" s="101"/>
      <c r="B20" s="101"/>
      <c r="C20" s="101"/>
      <c r="D20" s="101"/>
      <c r="E20" s="101"/>
      <c r="F20" s="101"/>
      <c r="G20" s="101"/>
      <c r="H20" s="101"/>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I15" sqref="I15:I16"/>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627" t="s">
        <v>514</v>
      </c>
      <c r="B1" s="792"/>
      <c r="C1" s="792"/>
      <c r="D1" s="792"/>
      <c r="E1" s="793"/>
      <c r="G1" s="785" t="s">
        <v>418</v>
      </c>
      <c r="H1" s="786"/>
      <c r="I1" s="786"/>
      <c r="J1" s="786"/>
      <c r="K1" s="786"/>
    </row>
    <row r="2" spans="1:11" ht="16.5" customHeight="1" x14ac:dyDescent="0.2">
      <c r="A2" s="14" t="s">
        <v>645</v>
      </c>
      <c r="B2" s="794"/>
      <c r="C2" s="795"/>
      <c r="D2" s="795"/>
      <c r="E2" s="796"/>
      <c r="G2" s="787" t="s">
        <v>422</v>
      </c>
      <c r="H2" s="787"/>
      <c r="I2" s="787"/>
      <c r="J2" s="200" t="s">
        <v>419</v>
      </c>
      <c r="K2" s="173" t="s">
        <v>420</v>
      </c>
    </row>
    <row r="3" spans="1:11" ht="18" customHeight="1" x14ac:dyDescent="0.2">
      <c r="A3" s="182"/>
      <c r="B3" s="183" t="s">
        <v>93</v>
      </c>
      <c r="C3" s="183" t="s">
        <v>94</v>
      </c>
      <c r="D3" s="195" t="s">
        <v>413</v>
      </c>
      <c r="E3" s="45" t="s">
        <v>414</v>
      </c>
      <c r="G3" s="787"/>
      <c r="H3" s="787"/>
      <c r="I3" s="787"/>
      <c r="J3" s="200">
        <f>SUM(D9:D11)</f>
        <v>19</v>
      </c>
      <c r="K3" s="201">
        <f>SUM(E9:E11)</f>
        <v>564419</v>
      </c>
    </row>
    <row r="4" spans="1:11" ht="16.5" customHeight="1" x14ac:dyDescent="0.2">
      <c r="A4" s="16" t="s">
        <v>144</v>
      </c>
      <c r="B4" s="70"/>
      <c r="C4" s="70"/>
      <c r="D4" s="196"/>
      <c r="E4" s="199"/>
      <c r="G4" s="787"/>
      <c r="H4" s="787"/>
      <c r="I4" s="787"/>
      <c r="J4" s="788" t="s">
        <v>421</v>
      </c>
      <c r="K4" s="788"/>
    </row>
    <row r="5" spans="1:11" ht="15.75" customHeight="1" x14ac:dyDescent="0.2">
      <c r="A5" s="16" t="s">
        <v>145</v>
      </c>
      <c r="B5" s="7">
        <v>2</v>
      </c>
      <c r="C5" s="7">
        <v>1</v>
      </c>
      <c r="D5" s="12">
        <f>SUM(B5:C5)</f>
        <v>3</v>
      </c>
      <c r="E5" s="199"/>
      <c r="G5" s="787"/>
      <c r="H5" s="787"/>
      <c r="I5" s="787"/>
      <c r="J5" s="789">
        <f>K3/J3</f>
        <v>29706.263157894737</v>
      </c>
      <c r="K5" s="789"/>
    </row>
    <row r="6" spans="1:11" ht="16.5" customHeight="1" x14ac:dyDescent="0.2">
      <c r="A6" s="16" t="s">
        <v>146</v>
      </c>
      <c r="B6" s="7">
        <v>3</v>
      </c>
      <c r="C6" s="8"/>
      <c r="D6" s="197">
        <f>SUM(B6:C6)</f>
        <v>3</v>
      </c>
      <c r="E6" s="199"/>
    </row>
    <row r="7" spans="1:11" ht="17.25" customHeight="1" x14ac:dyDescent="0.2">
      <c r="A7" s="16" t="s">
        <v>147</v>
      </c>
      <c r="B7" s="7">
        <v>3</v>
      </c>
      <c r="C7" s="7"/>
      <c r="D7" s="196">
        <f>SUM(B7:C7)</f>
        <v>3</v>
      </c>
      <c r="E7" s="199"/>
    </row>
    <row r="8" spans="1:11" ht="17.25" customHeight="1" x14ac:dyDescent="0.2">
      <c r="A8" s="190" t="s">
        <v>416</v>
      </c>
      <c r="B8" s="135"/>
      <c r="C8" s="135"/>
      <c r="D8" s="198">
        <f>SUM(B8:C8)</f>
        <v>0</v>
      </c>
      <c r="E8" s="199"/>
    </row>
    <row r="9" spans="1:11" ht="17.25" customHeight="1" x14ac:dyDescent="0.2">
      <c r="A9" s="18" t="s">
        <v>415</v>
      </c>
      <c r="B9" s="135"/>
      <c r="C9" s="135"/>
      <c r="D9" s="198">
        <f>SUM(B9:C9)</f>
        <v>0</v>
      </c>
      <c r="E9" s="229"/>
    </row>
    <row r="10" spans="1:11" ht="17.25" customHeight="1" x14ac:dyDescent="0.2">
      <c r="A10" s="18" t="s">
        <v>417</v>
      </c>
      <c r="B10" s="70"/>
      <c r="C10" s="70"/>
      <c r="D10" s="198">
        <v>19</v>
      </c>
      <c r="E10" s="229">
        <f>152000+410000+2419</f>
        <v>564419</v>
      </c>
    </row>
    <row r="11" spans="1:11" ht="17.25" customHeight="1" thickBot="1" x14ac:dyDescent="0.25">
      <c r="A11" s="194" t="s">
        <v>126</v>
      </c>
      <c r="B11" s="136"/>
      <c r="C11" s="136"/>
      <c r="D11" s="100"/>
      <c r="E11" s="230"/>
    </row>
    <row r="12" spans="1:11" ht="17.25" customHeight="1" x14ac:dyDescent="0.2">
      <c r="A12" s="83"/>
      <c r="B12" s="83"/>
      <c r="C12" s="83"/>
      <c r="D12" s="83"/>
      <c r="E12" s="83"/>
    </row>
    <row r="13" spans="1:11" ht="15.75" customHeight="1" x14ac:dyDescent="0.2">
      <c r="A13" s="791" t="s">
        <v>603</v>
      </c>
      <c r="B13" s="791"/>
      <c r="C13" s="791"/>
      <c r="D13" s="791"/>
      <c r="E13" s="791"/>
      <c r="F13" s="55"/>
    </row>
    <row r="14" spans="1:11" ht="15" customHeight="1" x14ac:dyDescent="0.2">
      <c r="A14" s="651" t="s">
        <v>95</v>
      </c>
      <c r="B14" s="651"/>
      <c r="C14" s="651"/>
      <c r="D14" s="651"/>
      <c r="E14" s="651"/>
      <c r="F14" s="55"/>
    </row>
    <row r="15" spans="1:11" ht="30" customHeight="1" x14ac:dyDescent="0.2">
      <c r="A15" s="710" t="s">
        <v>604</v>
      </c>
      <c r="B15" s="710"/>
      <c r="C15" s="710"/>
      <c r="D15" s="710"/>
      <c r="E15" s="710"/>
    </row>
    <row r="16" spans="1:11" ht="75" customHeight="1" x14ac:dyDescent="0.2">
      <c r="A16" s="797" t="s">
        <v>141</v>
      </c>
      <c r="B16" s="797"/>
      <c r="C16" s="797"/>
      <c r="D16" s="797"/>
      <c r="E16" s="797"/>
      <c r="F16" s="184"/>
      <c r="G16" s="184"/>
    </row>
    <row r="17" spans="1:7" ht="75" customHeight="1" x14ac:dyDescent="0.2">
      <c r="A17" s="790" t="s">
        <v>140</v>
      </c>
      <c r="B17" s="790"/>
      <c r="C17" s="790"/>
      <c r="D17" s="790"/>
      <c r="E17" s="790"/>
      <c r="F17" s="185"/>
      <c r="G17" s="185"/>
    </row>
    <row r="18" spans="1:7" ht="75" customHeight="1" x14ac:dyDescent="0.2">
      <c r="A18" s="790" t="s">
        <v>139</v>
      </c>
      <c r="B18" s="790"/>
      <c r="C18" s="790"/>
      <c r="D18" s="790"/>
      <c r="E18" s="790"/>
      <c r="F18" s="185"/>
      <c r="G18" s="185"/>
    </row>
    <row r="19" spans="1:7" ht="60" customHeight="1" x14ac:dyDescent="0.2">
      <c r="A19" s="790" t="s">
        <v>138</v>
      </c>
      <c r="B19" s="790"/>
      <c r="C19" s="790"/>
      <c r="D19" s="790"/>
      <c r="E19" s="790"/>
      <c r="F19" s="185"/>
      <c r="G19" s="18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G9" sqref="G9"/>
    </sheetView>
  </sheetViews>
  <sheetFormatPr defaultColWidth="9.140625" defaultRowHeight="12.75" x14ac:dyDescent="0.2"/>
  <cols>
    <col min="1" max="1" width="39" style="2" customWidth="1"/>
    <col min="2" max="2" width="15.7109375" style="3" customWidth="1"/>
    <col min="3" max="16384" width="9.140625" style="1"/>
  </cols>
  <sheetData>
    <row r="1" spans="1:4" ht="42.75" customHeight="1" x14ac:dyDescent="0.2">
      <c r="A1" s="798" t="s">
        <v>428</v>
      </c>
      <c r="B1" s="799"/>
    </row>
    <row r="2" spans="1:4" s="5" customFormat="1" x14ac:dyDescent="0.2">
      <c r="A2" s="14" t="s">
        <v>645</v>
      </c>
      <c r="B2" s="313" t="s">
        <v>40</v>
      </c>
    </row>
    <row r="3" spans="1:4" ht="15" customHeight="1" x14ac:dyDescent="0.2">
      <c r="A3" s="16" t="s">
        <v>43</v>
      </c>
      <c r="B3" s="314">
        <v>1152</v>
      </c>
    </row>
    <row r="4" spans="1:4" ht="30" customHeight="1" x14ac:dyDescent="0.2">
      <c r="A4" s="16" t="s">
        <v>44</v>
      </c>
      <c r="B4" s="314">
        <v>0</v>
      </c>
    </row>
    <row r="5" spans="1:4" ht="30" customHeight="1" x14ac:dyDescent="0.2">
      <c r="A5" s="150" t="s">
        <v>605</v>
      </c>
      <c r="B5" s="314">
        <v>750</v>
      </c>
    </row>
    <row r="6" spans="1:4" ht="39.950000000000003" customHeight="1" x14ac:dyDescent="0.2">
      <c r="A6" s="150" t="s">
        <v>606</v>
      </c>
      <c r="B6" s="314">
        <v>613</v>
      </c>
    </row>
    <row r="7" spans="1:4" s="4" customFormat="1" ht="15" customHeight="1" x14ac:dyDescent="0.2">
      <c r="A7" s="63" t="s">
        <v>607</v>
      </c>
      <c r="B7" s="314">
        <v>220344</v>
      </c>
    </row>
    <row r="8" spans="1:4" s="4" customFormat="1" ht="30" customHeight="1" x14ac:dyDescent="0.2">
      <c r="A8" s="150" t="s">
        <v>638</v>
      </c>
      <c r="B8" s="214">
        <v>23</v>
      </c>
    </row>
    <row r="9" spans="1:4" s="4" customFormat="1" ht="30" customHeight="1" x14ac:dyDescent="0.2">
      <c r="A9" s="150" t="s">
        <v>639</v>
      </c>
      <c r="B9" s="214">
        <v>395</v>
      </c>
    </row>
    <row r="10" spans="1:4" s="4" customFormat="1" ht="30" customHeight="1" x14ac:dyDescent="0.2">
      <c r="A10" s="150" t="s">
        <v>640</v>
      </c>
      <c r="B10" s="214">
        <v>107</v>
      </c>
    </row>
    <row r="11" spans="1:4" ht="30" customHeight="1" x14ac:dyDescent="0.2">
      <c r="A11" s="150" t="s">
        <v>608</v>
      </c>
      <c r="B11" s="214">
        <v>6003</v>
      </c>
    </row>
    <row r="12" spans="1:4" s="2" customFormat="1" ht="30" customHeight="1" x14ac:dyDescent="0.2">
      <c r="A12" s="150" t="s">
        <v>609</v>
      </c>
      <c r="B12" s="316">
        <v>15396</v>
      </c>
    </row>
    <row r="13" spans="1:4" ht="30" customHeight="1" thickBot="1" x14ac:dyDescent="0.25">
      <c r="A13" s="317" t="s">
        <v>610</v>
      </c>
      <c r="B13" s="318">
        <v>5773</v>
      </c>
    </row>
    <row r="14" spans="1:4" x14ac:dyDescent="0.2">
      <c r="A14" s="112"/>
      <c r="B14" s="113"/>
    </row>
    <row r="15" spans="1:4" ht="39.6" customHeight="1" x14ac:dyDescent="0.2">
      <c r="A15" s="651" t="s">
        <v>641</v>
      </c>
      <c r="B15" s="651"/>
      <c r="C15" s="312"/>
      <c r="D15" s="312"/>
    </row>
    <row r="16" spans="1:4" ht="93.6" customHeight="1" x14ac:dyDescent="0.2">
      <c r="A16" s="651" t="s">
        <v>642</v>
      </c>
      <c r="B16" s="651"/>
      <c r="C16" s="312"/>
      <c r="D16" s="312"/>
    </row>
    <row r="17" spans="1:2" ht="80.099999999999994" customHeight="1" x14ac:dyDescent="0.2">
      <c r="A17" s="651" t="s">
        <v>643</v>
      </c>
      <c r="B17" s="651"/>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2" sqref="E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33" t="s">
        <v>427</v>
      </c>
      <c r="B1" s="723"/>
    </row>
    <row r="2" spans="1:2" s="5" customFormat="1" ht="30" customHeight="1" x14ac:dyDescent="0.2">
      <c r="A2" s="489" t="s">
        <v>645</v>
      </c>
      <c r="B2" s="208" t="s">
        <v>40</v>
      </c>
    </row>
    <row r="3" spans="1:2" s="6" customFormat="1" ht="12.75" customHeight="1" x14ac:dyDescent="0.2">
      <c r="A3" s="26" t="s">
        <v>45</v>
      </c>
      <c r="B3" s="315">
        <v>6590</v>
      </c>
    </row>
    <row r="4" spans="1:2" s="6" customFormat="1" ht="12.75" customHeight="1" x14ac:dyDescent="0.2">
      <c r="A4" s="26" t="s">
        <v>462</v>
      </c>
      <c r="B4" s="315">
        <v>6496</v>
      </c>
    </row>
    <row r="5" spans="1:2" s="6" customFormat="1" ht="12.75" customHeight="1" x14ac:dyDescent="0.2">
      <c r="A5" s="26" t="s">
        <v>461</v>
      </c>
      <c r="B5" s="31">
        <v>94</v>
      </c>
    </row>
    <row r="6" spans="1:2" s="6" customFormat="1" ht="12.75" customHeight="1" x14ac:dyDescent="0.2">
      <c r="A6" s="26" t="s">
        <v>46</v>
      </c>
      <c r="B6" s="315">
        <v>357967</v>
      </c>
    </row>
    <row r="7" spans="1:2" s="6" customFormat="1" ht="12.75" customHeight="1" x14ac:dyDescent="0.2">
      <c r="A7" s="26" t="s">
        <v>507</v>
      </c>
      <c r="B7" s="315">
        <v>356953</v>
      </c>
    </row>
    <row r="8" spans="1:2" s="6" customFormat="1" ht="12.75" customHeight="1" x14ac:dyDescent="0.2">
      <c r="A8" s="26" t="s">
        <v>508</v>
      </c>
      <c r="B8" s="315">
        <v>1014</v>
      </c>
    </row>
    <row r="9" spans="1:2" s="6" customFormat="1" ht="25.5" x14ac:dyDescent="0.2">
      <c r="A9" s="56" t="s">
        <v>629</v>
      </c>
      <c r="B9" s="57">
        <v>380</v>
      </c>
    </row>
    <row r="10" spans="1:2" s="6" customFormat="1" ht="15" customHeight="1" x14ac:dyDescent="0.2">
      <c r="A10" s="56" t="s">
        <v>628</v>
      </c>
      <c r="B10" s="57">
        <v>1</v>
      </c>
    </row>
    <row r="11" spans="1:2" s="6" customFormat="1" ht="15" customHeight="1" thickBot="1" x14ac:dyDescent="0.25">
      <c r="A11" s="121" t="s">
        <v>142</v>
      </c>
      <c r="B11" s="115">
        <v>0</v>
      </c>
    </row>
    <row r="13" spans="1:2" ht="56.25" customHeight="1" x14ac:dyDescent="0.2">
      <c r="A13" s="632" t="s">
        <v>72</v>
      </c>
      <c r="B13" s="632"/>
    </row>
    <row r="14" spans="1:2" ht="57" customHeight="1" x14ac:dyDescent="0.2">
      <c r="A14" s="632" t="s">
        <v>143</v>
      </c>
      <c r="B14" s="632"/>
    </row>
    <row r="16" spans="1:2" ht="66" customHeight="1" x14ac:dyDescent="0.2">
      <c r="A16" s="747" t="s">
        <v>466</v>
      </c>
      <c r="B16" s="74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2022-01-02T22:31:57Z</dcterms:modified>
</cp:coreProperties>
</file>