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mc:AlternateContent xmlns:mc="http://schemas.openxmlformats.org/markup-compatibility/2006">
    <mc:Choice Requires="x15">
      <x15ac:absPath xmlns:x15ac="http://schemas.microsoft.com/office/spreadsheetml/2010/11/ac" url="O:\Sekce_III\30_odbor\300_oddělení\5. Dokumenty od VŠ - DZ, ADZ, VZ, IP\VZ\2020\VVŠ\UK\"/>
    </mc:Choice>
  </mc:AlternateContent>
  <xr:revisionPtr revIDLastSave="0" documentId="13_ncr:1_{1C62CB86-37AD-4003-AC98-577785072E1C}" xr6:coauthVersionLast="36" xr6:coauthVersionMax="36" xr10:uidLastSave="{00000000-0000-0000-0000-000000000000}"/>
  <bookViews>
    <workbookView xWindow="0" yWindow="0" windowWidth="28800" windowHeight="12480" tabRatio="894" activeTab="20" xr2:uid="{00000000-000D-0000-FFFF-FFFF00000000}"/>
  </bookViews>
  <sheets>
    <sheet name="2.1 " sheetId="2" r:id="rId1"/>
    <sheet name="2.2" sheetId="32" r:id="rId2"/>
    <sheet name="2.3" sheetId="3" r:id="rId3"/>
    <sheet name="2.4" sheetId="43" r:id="rId4"/>
    <sheet name="2.5" sheetId="4" r:id="rId5"/>
    <sheet name="2.6" sheetId="19" r:id="rId6"/>
    <sheet name="2.7" sheetId="20" r:id="rId7"/>
    <sheet name="3.1" sheetId="5" r:id="rId8"/>
    <sheet name="3.2" sheetId="6" r:id="rId9"/>
    <sheet name="3.3" sheetId="33" r:id="rId10"/>
    <sheet name="3.4" sheetId="12" r:id="rId11"/>
    <sheet name="4.1" sheetId="7" r:id="rId12"/>
    <sheet name="5.1" sheetId="8" r:id="rId13"/>
    <sheet name="6.1" sheetId="38" r:id="rId14"/>
    <sheet name="6.2" sheetId="40" r:id="rId15"/>
    <sheet name="6.3" sheetId="41" r:id="rId16"/>
    <sheet name="6.4" sheetId="31" r:id="rId17"/>
    <sheet name="6.5" sheetId="37" r:id="rId18"/>
    <sheet name="6.6" sheetId="44" r:id="rId19"/>
    <sheet name="7.1" sheetId="21" r:id="rId20"/>
    <sheet name="7.2" sheetId="22" r:id="rId21"/>
    <sheet name="7.3" sheetId="42" r:id="rId22"/>
    <sheet name="8.1" sheetId="24" r:id="rId23"/>
    <sheet name="8.2" sheetId="28" r:id="rId24"/>
    <sheet name="8.3" sheetId="27" r:id="rId25"/>
    <sheet name="8.4" sheetId="10" r:id="rId26"/>
    <sheet name="12.1" sheetId="17" r:id="rId27"/>
    <sheet name="12.2" sheetId="36" r:id="rId2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0" i="44" l="1"/>
  <c r="C90" i="44"/>
  <c r="D90" i="44"/>
  <c r="B91" i="44"/>
  <c r="C91" i="44"/>
  <c r="D91" i="44"/>
  <c r="B92" i="44"/>
  <c r="C92" i="44"/>
  <c r="D92" i="44"/>
  <c r="B93" i="44"/>
  <c r="C93" i="44"/>
  <c r="D93" i="44"/>
  <c r="H4" i="43" l="1"/>
  <c r="I4" i="43" s="1"/>
  <c r="H3" i="43"/>
  <c r="I3" i="43" s="1"/>
  <c r="K173" i="41" l="1"/>
  <c r="J173" i="41"/>
  <c r="I173" i="41"/>
  <c r="H173" i="41"/>
  <c r="G173" i="41"/>
  <c r="F173" i="41"/>
  <c r="E173" i="41"/>
  <c r="M173" i="41" s="1"/>
  <c r="D173" i="41"/>
  <c r="L173" i="41" s="1"/>
  <c r="C173" i="41"/>
  <c r="B173" i="41"/>
  <c r="M172" i="41"/>
  <c r="L172" i="41"/>
  <c r="M171" i="41"/>
  <c r="L171" i="41"/>
  <c r="M170" i="41"/>
  <c r="L170" i="41"/>
  <c r="M169" i="41"/>
  <c r="L169" i="41"/>
  <c r="M168" i="41"/>
  <c r="L168" i="41"/>
  <c r="K164" i="41"/>
  <c r="J164" i="41"/>
  <c r="I164" i="41"/>
  <c r="H164" i="41"/>
  <c r="G164" i="41"/>
  <c r="F164" i="41"/>
  <c r="E164" i="41"/>
  <c r="D164" i="41"/>
  <c r="C164" i="41"/>
  <c r="M164" i="41" s="1"/>
  <c r="B164" i="41"/>
  <c r="M163" i="41"/>
  <c r="L163" i="41"/>
  <c r="M162" i="41"/>
  <c r="L162" i="41"/>
  <c r="M161" i="41"/>
  <c r="L161" i="41"/>
  <c r="M160" i="41"/>
  <c r="L160" i="41"/>
  <c r="M159" i="41"/>
  <c r="L159" i="41"/>
  <c r="K155" i="41"/>
  <c r="J155" i="41"/>
  <c r="I155" i="41"/>
  <c r="H155" i="41"/>
  <c r="G155" i="41"/>
  <c r="F155" i="41"/>
  <c r="E155" i="41"/>
  <c r="M155" i="41" s="1"/>
  <c r="D155" i="41"/>
  <c r="C155" i="41"/>
  <c r="B155" i="41"/>
  <c r="L155" i="41" s="1"/>
  <c r="M154" i="41"/>
  <c r="L154" i="41"/>
  <c r="M153" i="41"/>
  <c r="L153" i="41"/>
  <c r="M152" i="41"/>
  <c r="L152" i="41"/>
  <c r="M151" i="41"/>
  <c r="L151" i="41"/>
  <c r="M150" i="41"/>
  <c r="L150" i="41"/>
  <c r="K146" i="41"/>
  <c r="J146" i="41"/>
  <c r="I146" i="41"/>
  <c r="H146" i="41"/>
  <c r="G146" i="41"/>
  <c r="F146" i="41"/>
  <c r="E146" i="41"/>
  <c r="D146" i="41"/>
  <c r="C146" i="41"/>
  <c r="B146" i="41"/>
  <c r="M145" i="41"/>
  <c r="L145" i="41"/>
  <c r="M144" i="41"/>
  <c r="L144" i="41"/>
  <c r="M143" i="41"/>
  <c r="L143" i="41"/>
  <c r="M142" i="41"/>
  <c r="L142" i="41"/>
  <c r="M141" i="41"/>
  <c r="L141" i="41"/>
  <c r="K137" i="41"/>
  <c r="J137" i="41"/>
  <c r="I137" i="41"/>
  <c r="H137" i="41"/>
  <c r="G137" i="41"/>
  <c r="F137" i="41"/>
  <c r="E137" i="41"/>
  <c r="M137" i="41" s="1"/>
  <c r="D137" i="41"/>
  <c r="L137" i="41" s="1"/>
  <c r="C137" i="41"/>
  <c r="B137" i="41"/>
  <c r="M136" i="41"/>
  <c r="L136" i="41"/>
  <c r="M135" i="41"/>
  <c r="L135" i="41"/>
  <c r="M134" i="41"/>
  <c r="L134" i="41"/>
  <c r="M133" i="41"/>
  <c r="L133" i="41"/>
  <c r="M132" i="41"/>
  <c r="L132" i="41"/>
  <c r="K128" i="41"/>
  <c r="J128" i="41"/>
  <c r="I128" i="41"/>
  <c r="H128" i="41"/>
  <c r="G128" i="41"/>
  <c r="F128" i="41"/>
  <c r="E128" i="41"/>
  <c r="D128" i="41"/>
  <c r="C128" i="41"/>
  <c r="B128" i="41"/>
  <c r="M127" i="41"/>
  <c r="L127" i="41"/>
  <c r="M126" i="41"/>
  <c r="L126" i="41"/>
  <c r="M125" i="41"/>
  <c r="L125" i="41"/>
  <c r="M124" i="41"/>
  <c r="L124" i="41"/>
  <c r="M123" i="41"/>
  <c r="L123" i="41"/>
  <c r="K119" i="41"/>
  <c r="J119" i="41"/>
  <c r="I119" i="41"/>
  <c r="H119" i="41"/>
  <c r="G119" i="41"/>
  <c r="F119" i="41"/>
  <c r="E119" i="41"/>
  <c r="M119" i="41" s="1"/>
  <c r="D119" i="41"/>
  <c r="L119" i="41" s="1"/>
  <c r="C119" i="41"/>
  <c r="B119" i="41"/>
  <c r="M118" i="41"/>
  <c r="L118" i="41"/>
  <c r="M117" i="41"/>
  <c r="L117" i="41"/>
  <c r="M116" i="41"/>
  <c r="L116" i="41"/>
  <c r="M115" i="41"/>
  <c r="L115" i="41"/>
  <c r="M114" i="41"/>
  <c r="L114" i="41"/>
  <c r="K110" i="41"/>
  <c r="J110" i="41"/>
  <c r="I110" i="41"/>
  <c r="H110" i="41"/>
  <c r="G110" i="41"/>
  <c r="F110" i="41"/>
  <c r="E110" i="41"/>
  <c r="D110" i="41"/>
  <c r="C110" i="41"/>
  <c r="B110" i="41"/>
  <c r="M109" i="41"/>
  <c r="L109" i="41"/>
  <c r="M108" i="41"/>
  <c r="L108" i="41"/>
  <c r="M107" i="41"/>
  <c r="L107" i="41"/>
  <c r="M106" i="41"/>
  <c r="L106" i="41"/>
  <c r="M105" i="41"/>
  <c r="L105" i="41"/>
  <c r="K101" i="41"/>
  <c r="J101" i="41"/>
  <c r="I101" i="41"/>
  <c r="H101" i="41"/>
  <c r="G101" i="41"/>
  <c r="F101" i="41"/>
  <c r="E101" i="41"/>
  <c r="M101" i="41" s="1"/>
  <c r="D101" i="41"/>
  <c r="L101" i="41" s="1"/>
  <c r="C101" i="41"/>
  <c r="B101" i="41"/>
  <c r="M100" i="41"/>
  <c r="L100" i="41"/>
  <c r="M99" i="41"/>
  <c r="L99" i="41"/>
  <c r="M98" i="41"/>
  <c r="L98" i="41"/>
  <c r="M97" i="41"/>
  <c r="L97" i="41"/>
  <c r="M96" i="41"/>
  <c r="L96" i="41"/>
  <c r="K92" i="41"/>
  <c r="J92" i="41"/>
  <c r="I92" i="41"/>
  <c r="H92" i="41"/>
  <c r="G92" i="41"/>
  <c r="F92" i="41"/>
  <c r="E92" i="41"/>
  <c r="D92" i="41"/>
  <c r="C92" i="41"/>
  <c r="B92" i="41"/>
  <c r="M91" i="41"/>
  <c r="L91" i="41"/>
  <c r="M90" i="41"/>
  <c r="L90" i="41"/>
  <c r="M89" i="41"/>
  <c r="L89" i="41"/>
  <c r="M88" i="41"/>
  <c r="L88" i="41"/>
  <c r="M87" i="41"/>
  <c r="L87" i="41"/>
  <c r="K83" i="41"/>
  <c r="J83" i="41"/>
  <c r="I83" i="41"/>
  <c r="M83" i="41" s="1"/>
  <c r="H83" i="41"/>
  <c r="G83" i="41"/>
  <c r="F83" i="41"/>
  <c r="E83" i="41"/>
  <c r="D83" i="41"/>
  <c r="L83" i="41" s="1"/>
  <c r="C83" i="41"/>
  <c r="B83" i="41"/>
  <c r="M82" i="41"/>
  <c r="L82" i="41"/>
  <c r="M81" i="41"/>
  <c r="L81" i="41"/>
  <c r="M80" i="41"/>
  <c r="L80" i="41"/>
  <c r="M79" i="41"/>
  <c r="L79" i="41"/>
  <c r="M78" i="41"/>
  <c r="L78" i="41"/>
  <c r="K74" i="41"/>
  <c r="J74" i="41"/>
  <c r="I74" i="41"/>
  <c r="H74" i="41"/>
  <c r="G74" i="41"/>
  <c r="F74" i="41"/>
  <c r="E74" i="41"/>
  <c r="D74" i="41"/>
  <c r="C74" i="41"/>
  <c r="B74" i="41"/>
  <c r="M73" i="41"/>
  <c r="L73" i="41"/>
  <c r="M72" i="41"/>
  <c r="L72" i="41"/>
  <c r="M71" i="41"/>
  <c r="L71" i="41"/>
  <c r="M70" i="41"/>
  <c r="L70" i="41"/>
  <c r="M69" i="41"/>
  <c r="L69" i="41"/>
  <c r="K65" i="41"/>
  <c r="J65" i="41"/>
  <c r="I65" i="41"/>
  <c r="H65" i="41"/>
  <c r="G65" i="41"/>
  <c r="F65" i="41"/>
  <c r="E65" i="41"/>
  <c r="M65" i="41" s="1"/>
  <c r="D65" i="41"/>
  <c r="L65" i="41" s="1"/>
  <c r="C65" i="41"/>
  <c r="B65" i="41"/>
  <c r="M64" i="41"/>
  <c r="L64" i="41"/>
  <c r="M63" i="41"/>
  <c r="L63" i="41"/>
  <c r="M62" i="41"/>
  <c r="L62" i="41"/>
  <c r="M61" i="41"/>
  <c r="L61" i="41"/>
  <c r="M60" i="41"/>
  <c r="L60" i="41"/>
  <c r="K56" i="41"/>
  <c r="J56" i="41"/>
  <c r="I56" i="41"/>
  <c r="H56" i="41"/>
  <c r="G56" i="41"/>
  <c r="F56" i="41"/>
  <c r="E56" i="41"/>
  <c r="D56" i="41"/>
  <c r="C56" i="41"/>
  <c r="B56" i="41"/>
  <c r="M55" i="41"/>
  <c r="L55" i="41"/>
  <c r="M54" i="41"/>
  <c r="L54" i="41"/>
  <c r="M53" i="41"/>
  <c r="L53" i="41"/>
  <c r="M52" i="41"/>
  <c r="L52" i="41"/>
  <c r="M51" i="41"/>
  <c r="L51" i="41"/>
  <c r="K47" i="41"/>
  <c r="J47" i="41"/>
  <c r="I47" i="41"/>
  <c r="H47" i="41"/>
  <c r="G47" i="41"/>
  <c r="F47" i="41"/>
  <c r="E47" i="41"/>
  <c r="M47" i="41" s="1"/>
  <c r="D47" i="41"/>
  <c r="C47" i="41"/>
  <c r="B47" i="41"/>
  <c r="M46" i="41"/>
  <c r="L46" i="41"/>
  <c r="M45" i="41"/>
  <c r="L45" i="41"/>
  <c r="M44" i="41"/>
  <c r="L44" i="41"/>
  <c r="M43" i="41"/>
  <c r="L43" i="41"/>
  <c r="M42" i="41"/>
  <c r="L42" i="41"/>
  <c r="K38" i="41"/>
  <c r="J38" i="41"/>
  <c r="I38" i="41"/>
  <c r="H38" i="41"/>
  <c r="G38" i="41"/>
  <c r="F38" i="41"/>
  <c r="E38" i="41"/>
  <c r="D38" i="41"/>
  <c r="C38" i="41"/>
  <c r="B38" i="41"/>
  <c r="M37" i="41"/>
  <c r="L37" i="41"/>
  <c r="M36" i="41"/>
  <c r="L36" i="41"/>
  <c r="M35" i="41"/>
  <c r="L35" i="41"/>
  <c r="M34" i="41"/>
  <c r="L34" i="41"/>
  <c r="M33" i="41"/>
  <c r="L33" i="41"/>
  <c r="K29" i="41"/>
  <c r="J29" i="41"/>
  <c r="I29" i="41"/>
  <c r="H29" i="41"/>
  <c r="G29" i="41"/>
  <c r="F29" i="41"/>
  <c r="E29" i="41"/>
  <c r="M29" i="41" s="1"/>
  <c r="D29" i="41"/>
  <c r="C29" i="41"/>
  <c r="B29" i="41"/>
  <c r="L29" i="41" s="1"/>
  <c r="M28" i="41"/>
  <c r="L28" i="41"/>
  <c r="M27" i="41"/>
  <c r="L27" i="41"/>
  <c r="M26" i="41"/>
  <c r="L26" i="41"/>
  <c r="M25" i="41"/>
  <c r="L25" i="41"/>
  <c r="M24" i="41"/>
  <c r="L24" i="41"/>
  <c r="K20" i="41"/>
  <c r="J20" i="41"/>
  <c r="I20" i="41"/>
  <c r="H20" i="41"/>
  <c r="G20" i="41"/>
  <c r="F20" i="41"/>
  <c r="E20" i="41"/>
  <c r="D20" i="41"/>
  <c r="C20" i="41"/>
  <c r="B20" i="41"/>
  <c r="L20" i="41" s="1"/>
  <c r="M19" i="41"/>
  <c r="L19" i="41"/>
  <c r="M18" i="41"/>
  <c r="L18" i="41"/>
  <c r="M17" i="41"/>
  <c r="L17" i="41"/>
  <c r="M16" i="41"/>
  <c r="L16" i="41"/>
  <c r="M15" i="41"/>
  <c r="L15" i="41"/>
  <c r="K11" i="41"/>
  <c r="J11" i="41"/>
  <c r="I11" i="41"/>
  <c r="H11" i="41"/>
  <c r="G11" i="41"/>
  <c r="F11" i="41"/>
  <c r="E11" i="41"/>
  <c r="D11" i="41"/>
  <c r="C11" i="41"/>
  <c r="B11" i="41"/>
  <c r="L11" i="41" s="1"/>
  <c r="M10" i="41"/>
  <c r="L10" i="41"/>
  <c r="M9" i="41"/>
  <c r="L9" i="41"/>
  <c r="M8" i="41"/>
  <c r="L8" i="41"/>
  <c r="M7" i="41"/>
  <c r="L7" i="41"/>
  <c r="M6" i="41"/>
  <c r="L6" i="41"/>
  <c r="M20" i="41" l="1"/>
  <c r="L38" i="41"/>
  <c r="L47" i="41"/>
  <c r="L56" i="41"/>
  <c r="L74" i="41"/>
  <c r="L92" i="41"/>
  <c r="L110" i="41"/>
  <c r="L128" i="41"/>
  <c r="L146" i="41"/>
  <c r="M38" i="41"/>
  <c r="M56" i="41"/>
  <c r="M74" i="41"/>
  <c r="M92" i="41"/>
  <c r="M110" i="41"/>
  <c r="M128" i="41"/>
  <c r="M146" i="41"/>
  <c r="L164" i="41"/>
  <c r="M11" i="41"/>
  <c r="W11" i="40"/>
  <c r="V11" i="40"/>
  <c r="U11" i="40"/>
  <c r="T11" i="40"/>
  <c r="S11" i="40"/>
  <c r="R11" i="40"/>
  <c r="Q11" i="40"/>
  <c r="P11" i="40"/>
  <c r="O11" i="40"/>
  <c r="N11" i="40"/>
  <c r="M11" i="40"/>
  <c r="L11" i="40"/>
  <c r="K11" i="40"/>
  <c r="J11" i="40"/>
  <c r="I11" i="40"/>
  <c r="H11" i="40"/>
  <c r="G11" i="40"/>
  <c r="F11" i="40"/>
  <c r="E11" i="40"/>
  <c r="D11" i="40"/>
  <c r="C11" i="40"/>
  <c r="Y11" i="40" s="1"/>
  <c r="B11" i="40"/>
  <c r="Y10" i="40"/>
  <c r="X10" i="40"/>
  <c r="Y9" i="40"/>
  <c r="X9" i="40"/>
  <c r="Y8" i="40"/>
  <c r="X8" i="40"/>
  <c r="Y7" i="40"/>
  <c r="X7" i="40"/>
  <c r="Y6" i="40"/>
  <c r="X6" i="40"/>
  <c r="Y5" i="40"/>
  <c r="X5" i="40"/>
  <c r="X11" i="40" l="1"/>
  <c r="M41" i="38" l="1"/>
  <c r="L41" i="38"/>
  <c r="K41" i="38"/>
  <c r="J41" i="38"/>
  <c r="I41" i="38"/>
  <c r="H41" i="38"/>
  <c r="G41" i="38"/>
  <c r="F41" i="38"/>
  <c r="E41" i="38"/>
  <c r="D41" i="38"/>
  <c r="C41" i="38"/>
  <c r="M40" i="38"/>
  <c r="L40" i="38"/>
  <c r="K40" i="38"/>
  <c r="J40" i="38"/>
  <c r="I40" i="38"/>
  <c r="H40" i="38"/>
  <c r="G40" i="38"/>
  <c r="F40" i="38"/>
  <c r="E40" i="38"/>
  <c r="D40" i="38"/>
  <c r="C40" i="38"/>
  <c r="B39" i="38"/>
  <c r="N39" i="38" s="1"/>
  <c r="N38" i="38"/>
  <c r="B38" i="38"/>
  <c r="B37" i="38"/>
  <c r="N37" i="38" s="1"/>
  <c r="B36" i="38"/>
  <c r="N36" i="38" s="1"/>
  <c r="B35" i="38"/>
  <c r="N35" i="38" s="1"/>
  <c r="B34" i="38"/>
  <c r="N34" i="38" s="1"/>
  <c r="B33" i="38"/>
  <c r="N33" i="38" s="1"/>
  <c r="B32" i="38"/>
  <c r="N32" i="38" s="1"/>
  <c r="B31" i="38"/>
  <c r="N31" i="38" s="1"/>
  <c r="B30" i="38"/>
  <c r="N30" i="38" s="1"/>
  <c r="B29" i="38"/>
  <c r="N29" i="38" s="1"/>
  <c r="B28" i="38"/>
  <c r="N28" i="38" s="1"/>
  <c r="B27" i="38"/>
  <c r="N27" i="38" s="1"/>
  <c r="B26" i="38"/>
  <c r="N26" i="38" s="1"/>
  <c r="B25" i="38"/>
  <c r="N25" i="38" s="1"/>
  <c r="B24" i="38"/>
  <c r="N24" i="38" s="1"/>
  <c r="B23" i="38"/>
  <c r="N23" i="38" s="1"/>
  <c r="N22" i="38"/>
  <c r="B22" i="38"/>
  <c r="B21" i="38"/>
  <c r="N21" i="38" s="1"/>
  <c r="B20" i="38"/>
  <c r="N20" i="38" s="1"/>
  <c r="B19" i="38"/>
  <c r="N19" i="38" s="1"/>
  <c r="N18" i="38"/>
  <c r="B18" i="38"/>
  <c r="B17" i="38"/>
  <c r="N17" i="38" s="1"/>
  <c r="B16" i="38"/>
  <c r="N16" i="38" s="1"/>
  <c r="B15" i="38"/>
  <c r="N15" i="38" s="1"/>
  <c r="B14" i="38"/>
  <c r="N14" i="38" s="1"/>
  <c r="B13" i="38"/>
  <c r="N13" i="38" s="1"/>
  <c r="B12" i="38"/>
  <c r="N12" i="38" s="1"/>
  <c r="B11" i="38"/>
  <c r="N11" i="38" s="1"/>
  <c r="B10" i="38"/>
  <c r="N10" i="38" s="1"/>
  <c r="B9" i="38"/>
  <c r="N9" i="38" s="1"/>
  <c r="B8" i="38"/>
  <c r="N8" i="38" s="1"/>
  <c r="B7" i="38"/>
  <c r="N7" i="38" s="1"/>
  <c r="N6" i="38"/>
  <c r="B6" i="38"/>
  <c r="B5" i="38"/>
  <c r="N5" i="38" s="1"/>
  <c r="B4" i="38"/>
  <c r="N4" i="38" s="1"/>
  <c r="B41" i="38" l="1"/>
  <c r="N41" i="38" s="1"/>
  <c r="B40" i="38"/>
  <c r="N40" i="38" s="1"/>
  <c r="K155" i="37"/>
  <c r="J155" i="37"/>
  <c r="I155" i="37"/>
  <c r="H155" i="37"/>
  <c r="G155" i="37"/>
  <c r="F155" i="37"/>
  <c r="E155" i="37"/>
  <c r="D155" i="37"/>
  <c r="C155" i="37"/>
  <c r="B155" i="37"/>
  <c r="K154" i="37"/>
  <c r="J154" i="37"/>
  <c r="I154" i="37"/>
  <c r="H154" i="37"/>
  <c r="G154" i="37"/>
  <c r="F154" i="37"/>
  <c r="E154" i="37"/>
  <c r="D154" i="37"/>
  <c r="C154" i="37"/>
  <c r="B154" i="37"/>
  <c r="K153" i="37"/>
  <c r="J153" i="37"/>
  <c r="I153" i="37"/>
  <c r="H153" i="37"/>
  <c r="G153" i="37"/>
  <c r="F153" i="37"/>
  <c r="E153" i="37"/>
  <c r="D153" i="37"/>
  <c r="C153" i="37"/>
  <c r="B153" i="37"/>
  <c r="K152" i="37"/>
  <c r="J152" i="37"/>
  <c r="I152" i="37"/>
  <c r="H152" i="37"/>
  <c r="G152" i="37"/>
  <c r="F152" i="37"/>
  <c r="E152" i="37"/>
  <c r="D152" i="37"/>
  <c r="C152" i="37"/>
  <c r="B152" i="37"/>
  <c r="K151" i="37"/>
  <c r="J151" i="37"/>
  <c r="I151" i="37"/>
  <c r="H151" i="37"/>
  <c r="G151" i="37"/>
  <c r="F151" i="37"/>
  <c r="E151" i="37"/>
  <c r="D151" i="37"/>
  <c r="C151" i="37"/>
  <c r="B151" i="37"/>
  <c r="K150" i="37"/>
  <c r="J150" i="37"/>
  <c r="I150" i="37"/>
  <c r="H150" i="37"/>
  <c r="H148" i="37" s="1"/>
  <c r="G150" i="37"/>
  <c r="F150" i="37"/>
  <c r="E150" i="37"/>
  <c r="D150" i="37"/>
  <c r="D148" i="37" s="1"/>
  <c r="C150" i="37"/>
  <c r="B150" i="37"/>
  <c r="K149" i="37"/>
  <c r="K148" i="37" s="1"/>
  <c r="J149" i="37"/>
  <c r="J148" i="37" s="1"/>
  <c r="I149" i="37"/>
  <c r="I148" i="37" s="1"/>
  <c r="H149" i="37"/>
  <c r="G149" i="37"/>
  <c r="F149" i="37"/>
  <c r="E149" i="37"/>
  <c r="D149" i="37"/>
  <c r="C149" i="37"/>
  <c r="C148" i="37" s="1"/>
  <c r="B149" i="37"/>
  <c r="B148" i="37" s="1"/>
  <c r="E148" i="37"/>
  <c r="F148" i="37" l="1"/>
  <c r="G148" i="37"/>
  <c r="J254" i="32"/>
  <c r="I254" i="32"/>
  <c r="H254" i="32"/>
  <c r="G254" i="32"/>
  <c r="F254" i="32"/>
  <c r="E254" i="32"/>
  <c r="D254" i="32"/>
  <c r="C254" i="32"/>
  <c r="J253" i="32"/>
  <c r="I253" i="32"/>
  <c r="H253" i="32"/>
  <c r="G253" i="32"/>
  <c r="F253" i="32"/>
  <c r="E253" i="32"/>
  <c r="D253" i="32"/>
  <c r="C253" i="32"/>
  <c r="J252" i="32"/>
  <c r="I252" i="32"/>
  <c r="H252" i="32"/>
  <c r="G252" i="32"/>
  <c r="F252" i="32"/>
  <c r="E252" i="32"/>
  <c r="D252" i="32"/>
  <c r="C252" i="32"/>
  <c r="J251" i="32"/>
  <c r="I251" i="32"/>
  <c r="H251" i="32"/>
  <c r="G251" i="32"/>
  <c r="F251" i="32"/>
  <c r="E251" i="32"/>
  <c r="D251" i="32"/>
  <c r="C251" i="32"/>
  <c r="J250" i="32"/>
  <c r="I250" i="32"/>
  <c r="H250" i="32"/>
  <c r="G250" i="32"/>
  <c r="F250" i="32"/>
  <c r="E250" i="32"/>
  <c r="D250" i="32"/>
  <c r="C250" i="32"/>
  <c r="J249" i="32"/>
  <c r="I249" i="32"/>
  <c r="H249" i="32"/>
  <c r="G249" i="32"/>
  <c r="F249" i="32"/>
  <c r="E249" i="32"/>
  <c r="D249" i="32"/>
  <c r="C249" i="32"/>
  <c r="J248" i="32"/>
  <c r="I248" i="32"/>
  <c r="H248" i="32"/>
  <c r="G248" i="32"/>
  <c r="F248" i="32"/>
  <c r="E248" i="32"/>
  <c r="D248" i="32"/>
  <c r="C248" i="32"/>
  <c r="J247" i="32"/>
  <c r="I247" i="32"/>
  <c r="H247" i="32"/>
  <c r="G247" i="32"/>
  <c r="F247" i="32"/>
  <c r="E247" i="32"/>
  <c r="D247" i="32"/>
  <c r="C247" i="32"/>
  <c r="J246" i="32"/>
  <c r="I246" i="32"/>
  <c r="H246" i="32"/>
  <c r="G246" i="32"/>
  <c r="F246" i="32"/>
  <c r="E246" i="32"/>
  <c r="D246" i="32"/>
  <c r="C246" i="32"/>
  <c r="J245" i="32"/>
  <c r="I245" i="32"/>
  <c r="H245" i="32"/>
  <c r="G245" i="32"/>
  <c r="F245" i="32"/>
  <c r="E245" i="32"/>
  <c r="D245" i="32"/>
  <c r="C245" i="32"/>
  <c r="J244" i="32"/>
  <c r="I244" i="32"/>
  <c r="H244" i="32"/>
  <c r="G244" i="32"/>
  <c r="F244" i="32"/>
  <c r="E244" i="32"/>
  <c r="D244" i="32"/>
  <c r="C244" i="32"/>
  <c r="J241" i="32"/>
  <c r="I241" i="32"/>
  <c r="H241" i="32"/>
  <c r="G241" i="32"/>
  <c r="F241" i="32"/>
  <c r="E241" i="32"/>
  <c r="D241" i="32"/>
  <c r="C241" i="32"/>
  <c r="K240" i="32"/>
  <c r="K239" i="32"/>
  <c r="K238" i="32"/>
  <c r="K237" i="32"/>
  <c r="K236" i="32"/>
  <c r="K235" i="32"/>
  <c r="K234" i="32"/>
  <c r="K233" i="32"/>
  <c r="K232" i="32"/>
  <c r="K241" i="32" s="1"/>
  <c r="K231" i="32"/>
  <c r="K230" i="32"/>
  <c r="J227" i="32"/>
  <c r="I227" i="32"/>
  <c r="H227" i="32"/>
  <c r="G227" i="32"/>
  <c r="F227" i="32"/>
  <c r="E227" i="32"/>
  <c r="D227" i="32"/>
  <c r="C227" i="32"/>
  <c r="K226" i="32"/>
  <c r="K225" i="32"/>
  <c r="K224" i="32"/>
  <c r="K223" i="32"/>
  <c r="K222" i="32"/>
  <c r="K221" i="32"/>
  <c r="K220" i="32"/>
  <c r="K219" i="32"/>
  <c r="K218" i="32"/>
  <c r="K217" i="32"/>
  <c r="K216" i="32"/>
  <c r="J213" i="32"/>
  <c r="I213" i="32"/>
  <c r="H213" i="32"/>
  <c r="G213" i="32"/>
  <c r="F213" i="32"/>
  <c r="E213" i="32"/>
  <c r="D213" i="32"/>
  <c r="C213" i="32"/>
  <c r="K212" i="32"/>
  <c r="K211" i="32"/>
  <c r="K210" i="32"/>
  <c r="K209" i="32"/>
  <c r="K208" i="32"/>
  <c r="K207" i="32"/>
  <c r="K206" i="32"/>
  <c r="K205" i="32"/>
  <c r="K204" i="32"/>
  <c r="K203" i="32"/>
  <c r="K202" i="32"/>
  <c r="J199" i="32"/>
  <c r="I199" i="32"/>
  <c r="H199" i="32"/>
  <c r="G199" i="32"/>
  <c r="F199" i="32"/>
  <c r="E199" i="32"/>
  <c r="D199" i="32"/>
  <c r="C199" i="32"/>
  <c r="K198" i="32"/>
  <c r="K197" i="32"/>
  <c r="K196" i="32"/>
  <c r="K195" i="32"/>
  <c r="K194" i="32"/>
  <c r="K193" i="32"/>
  <c r="K192" i="32"/>
  <c r="K191" i="32"/>
  <c r="K190" i="32"/>
  <c r="K189" i="32"/>
  <c r="K188" i="32"/>
  <c r="J185" i="32"/>
  <c r="I185" i="32"/>
  <c r="H185" i="32"/>
  <c r="G185" i="32"/>
  <c r="F185" i="32"/>
  <c r="E185" i="32"/>
  <c r="D185" i="32"/>
  <c r="C185" i="32"/>
  <c r="K184" i="32"/>
  <c r="K183" i="32"/>
  <c r="K182" i="32"/>
  <c r="K181" i="32"/>
  <c r="K180" i="32"/>
  <c r="K179" i="32"/>
  <c r="K178" i="32"/>
  <c r="K177" i="32"/>
  <c r="K176" i="32"/>
  <c r="K185" i="32" s="1"/>
  <c r="K175" i="32"/>
  <c r="K174" i="32"/>
  <c r="J171" i="32"/>
  <c r="I171" i="32"/>
  <c r="H171" i="32"/>
  <c r="G171" i="32"/>
  <c r="F171" i="32"/>
  <c r="E171" i="32"/>
  <c r="D171" i="32"/>
  <c r="C171" i="32"/>
  <c r="K170" i="32"/>
  <c r="K169" i="32"/>
  <c r="K168" i="32"/>
  <c r="K167" i="32"/>
  <c r="K166" i="32"/>
  <c r="K165" i="32"/>
  <c r="K164" i="32"/>
  <c r="K163" i="32"/>
  <c r="K162" i="32"/>
  <c r="K161" i="32"/>
  <c r="K160" i="32"/>
  <c r="J157" i="32"/>
  <c r="I157" i="32"/>
  <c r="H157" i="32"/>
  <c r="G157" i="32"/>
  <c r="F157" i="32"/>
  <c r="E157" i="32"/>
  <c r="D157" i="32"/>
  <c r="C157" i="32"/>
  <c r="K156" i="32"/>
  <c r="K155" i="32"/>
  <c r="K154" i="32"/>
  <c r="K153" i="32"/>
  <c r="K152" i="32"/>
  <c r="K151" i="32"/>
  <c r="K150" i="32"/>
  <c r="K149" i="32"/>
  <c r="K148" i="32"/>
  <c r="K147" i="32"/>
  <c r="K146" i="32"/>
  <c r="J143" i="32"/>
  <c r="I143" i="32"/>
  <c r="H143" i="32"/>
  <c r="G143" i="32"/>
  <c r="F143" i="32"/>
  <c r="E143" i="32"/>
  <c r="D143" i="32"/>
  <c r="C143" i="32"/>
  <c r="K142" i="32"/>
  <c r="K141" i="32"/>
  <c r="K140" i="32"/>
  <c r="K139" i="32"/>
  <c r="K138" i="32"/>
  <c r="K137" i="32"/>
  <c r="K136" i="32"/>
  <c r="K135" i="32"/>
  <c r="K134" i="32"/>
  <c r="K133" i="32"/>
  <c r="K132" i="32"/>
  <c r="J129" i="32"/>
  <c r="I129" i="32"/>
  <c r="H129" i="32"/>
  <c r="G129" i="32"/>
  <c r="F129" i="32"/>
  <c r="E129" i="32"/>
  <c r="D129" i="32"/>
  <c r="C129" i="32"/>
  <c r="K128" i="32"/>
  <c r="K127" i="32"/>
  <c r="K126" i="32"/>
  <c r="K125" i="32"/>
  <c r="K124" i="32"/>
  <c r="K123" i="32"/>
  <c r="K122" i="32"/>
  <c r="K121" i="32"/>
  <c r="K120" i="32"/>
  <c r="K129" i="32" s="1"/>
  <c r="K119" i="32"/>
  <c r="K118" i="32"/>
  <c r="J115" i="32"/>
  <c r="I115" i="32"/>
  <c r="H115" i="32"/>
  <c r="G115" i="32"/>
  <c r="F115" i="32"/>
  <c r="E115" i="32"/>
  <c r="D115" i="32"/>
  <c r="C115" i="32"/>
  <c r="K114" i="32"/>
  <c r="K113" i="32"/>
  <c r="K112" i="32"/>
  <c r="K111" i="32"/>
  <c r="K110" i="32"/>
  <c r="K109" i="32"/>
  <c r="K108" i="32"/>
  <c r="K107" i="32"/>
  <c r="K106" i="32"/>
  <c r="K105" i="32"/>
  <c r="K104" i="32"/>
  <c r="J101" i="32"/>
  <c r="I101" i="32"/>
  <c r="H101" i="32"/>
  <c r="G101" i="32"/>
  <c r="F101" i="32"/>
  <c r="E101" i="32"/>
  <c r="D101" i="32"/>
  <c r="C101" i="32"/>
  <c r="K100" i="32"/>
  <c r="K99" i="32"/>
  <c r="K98" i="32"/>
  <c r="K97" i="32"/>
  <c r="K96" i="32"/>
  <c r="K95" i="32"/>
  <c r="K94" i="32"/>
  <c r="K93" i="32"/>
  <c r="K92" i="32"/>
  <c r="K91" i="32"/>
  <c r="K90" i="32"/>
  <c r="J87" i="32"/>
  <c r="I87" i="32"/>
  <c r="H87" i="32"/>
  <c r="G87" i="32"/>
  <c r="F87" i="32"/>
  <c r="E87" i="32"/>
  <c r="D87" i="32"/>
  <c r="C87" i="32"/>
  <c r="K86" i="32"/>
  <c r="K85" i="32"/>
  <c r="K84" i="32"/>
  <c r="K83" i="32"/>
  <c r="K82" i="32"/>
  <c r="K81" i="32"/>
  <c r="K80" i="32"/>
  <c r="K79" i="32"/>
  <c r="K78" i="32"/>
  <c r="K77" i="32"/>
  <c r="K76" i="32"/>
  <c r="J73" i="32"/>
  <c r="I73" i="32"/>
  <c r="H73" i="32"/>
  <c r="G73" i="32"/>
  <c r="F73" i="32"/>
  <c r="E73" i="32"/>
  <c r="D73" i="32"/>
  <c r="C73" i="32"/>
  <c r="K72" i="32"/>
  <c r="K71" i="32"/>
  <c r="K70" i="32"/>
  <c r="K69" i="32"/>
  <c r="K68" i="32"/>
  <c r="K67" i="32"/>
  <c r="K66" i="32"/>
  <c r="K65" i="32"/>
  <c r="K64" i="32"/>
  <c r="K73" i="32" s="1"/>
  <c r="K63" i="32"/>
  <c r="K62" i="32"/>
  <c r="J59" i="32"/>
  <c r="I59" i="32"/>
  <c r="H59" i="32"/>
  <c r="G59" i="32"/>
  <c r="F59" i="32"/>
  <c r="E59" i="32"/>
  <c r="D59" i="32"/>
  <c r="C59" i="32"/>
  <c r="K58" i="32"/>
  <c r="K57" i="32"/>
  <c r="K56" i="32"/>
  <c r="K55" i="32"/>
  <c r="K54" i="32"/>
  <c r="K53" i="32"/>
  <c r="K52" i="32"/>
  <c r="K51" i="32"/>
  <c r="K50" i="32"/>
  <c r="K49" i="32"/>
  <c r="K48" i="32"/>
  <c r="J45" i="32"/>
  <c r="I45" i="32"/>
  <c r="H45" i="32"/>
  <c r="G45" i="32"/>
  <c r="F45" i="32"/>
  <c r="E45" i="32"/>
  <c r="D45" i="32"/>
  <c r="C45" i="32"/>
  <c r="K44" i="32"/>
  <c r="K43" i="32"/>
  <c r="K42" i="32"/>
  <c r="K41" i="32"/>
  <c r="K40" i="32"/>
  <c r="K39" i="32"/>
  <c r="K38" i="32"/>
  <c r="K37" i="32"/>
  <c r="K36" i="32"/>
  <c r="K35" i="32"/>
  <c r="K34" i="32"/>
  <c r="J31" i="32"/>
  <c r="I31" i="32"/>
  <c r="H31" i="32"/>
  <c r="G31" i="32"/>
  <c r="G255" i="32" s="1"/>
  <c r="F31" i="32"/>
  <c r="E31" i="32"/>
  <c r="D31" i="32"/>
  <c r="C31" i="32"/>
  <c r="K30" i="32"/>
  <c r="K29" i="32"/>
  <c r="K28" i="32"/>
  <c r="K27" i="32"/>
  <c r="K26" i="32"/>
  <c r="K25" i="32"/>
  <c r="K24" i="32"/>
  <c r="K23" i="32"/>
  <c r="K22" i="32"/>
  <c r="K21" i="32"/>
  <c r="K20" i="32"/>
  <c r="J17" i="32"/>
  <c r="J255" i="32" s="1"/>
  <c r="I17" i="32"/>
  <c r="H17" i="32"/>
  <c r="G17" i="32"/>
  <c r="F17" i="32"/>
  <c r="F255" i="32" s="1"/>
  <c r="E17" i="32"/>
  <c r="D17" i="32"/>
  <c r="C17" i="32"/>
  <c r="K16" i="32"/>
  <c r="K15" i="32"/>
  <c r="K14" i="32"/>
  <c r="K13" i="32"/>
  <c r="K12" i="32"/>
  <c r="K11" i="32"/>
  <c r="K10" i="32"/>
  <c r="K9" i="32"/>
  <c r="K8" i="32"/>
  <c r="K17" i="32" s="1"/>
  <c r="K7" i="32"/>
  <c r="K6" i="32"/>
  <c r="C255" i="32" l="1"/>
  <c r="K31" i="32"/>
  <c r="H255" i="32"/>
  <c r="K87" i="32"/>
  <c r="K143" i="32"/>
  <c r="K199" i="32"/>
  <c r="K244" i="32"/>
  <c r="K245" i="32"/>
  <c r="K246" i="32"/>
  <c r="K247" i="32"/>
  <c r="K248" i="32"/>
  <c r="K249" i="32"/>
  <c r="K250" i="32"/>
  <c r="K251" i="32"/>
  <c r="K252" i="32"/>
  <c r="K253" i="32"/>
  <c r="K254" i="32"/>
  <c r="D255" i="32"/>
  <c r="I255" i="32"/>
  <c r="K45" i="32"/>
  <c r="K101" i="32"/>
  <c r="K157" i="32"/>
  <c r="K213" i="32"/>
  <c r="E255" i="32"/>
  <c r="K59" i="32"/>
  <c r="K115" i="32"/>
  <c r="K171" i="32"/>
  <c r="K227" i="32"/>
  <c r="G47" i="31"/>
  <c r="G46" i="31"/>
  <c r="F45" i="31"/>
  <c r="F47" i="31" s="1"/>
  <c r="E45" i="31"/>
  <c r="E47" i="31" s="1"/>
  <c r="D45" i="31"/>
  <c r="D47" i="31" s="1"/>
  <c r="C45" i="31"/>
  <c r="C47" i="31" s="1"/>
  <c r="B45" i="31"/>
  <c r="B47" i="31" s="1"/>
  <c r="I44" i="31"/>
  <c r="I46" i="31" s="1"/>
  <c r="F44" i="31"/>
  <c r="F46" i="31" s="1"/>
  <c r="E44" i="31"/>
  <c r="E46" i="31" s="1"/>
  <c r="D44" i="31"/>
  <c r="D46" i="31" s="1"/>
  <c r="C44" i="31"/>
  <c r="C46" i="31" s="1"/>
  <c r="B44" i="31"/>
  <c r="B46" i="31" s="1"/>
  <c r="J43" i="31"/>
  <c r="J42" i="31"/>
  <c r="I45" i="31"/>
  <c r="I47" i="31" s="1"/>
  <c r="H45" i="31"/>
  <c r="H47" i="31" s="1"/>
  <c r="J40" i="31"/>
  <c r="H44" i="31"/>
  <c r="H46" i="31" s="1"/>
  <c r="J39" i="31"/>
  <c r="J38" i="31"/>
  <c r="J37" i="31"/>
  <c r="J36" i="31"/>
  <c r="J35" i="31"/>
  <c r="J34" i="31"/>
  <c r="J33" i="31"/>
  <c r="J32" i="31"/>
  <c r="J31" i="31"/>
  <c r="J30" i="31"/>
  <c r="J29" i="31"/>
  <c r="J28" i="31"/>
  <c r="J27" i="31"/>
  <c r="J26" i="31"/>
  <c r="J25" i="31"/>
  <c r="J24" i="31"/>
  <c r="J23" i="31"/>
  <c r="J22" i="31"/>
  <c r="J21" i="31"/>
  <c r="J20" i="31"/>
  <c r="J19" i="31"/>
  <c r="J18" i="31"/>
  <c r="J17" i="31"/>
  <c r="J16" i="31"/>
  <c r="J15" i="31"/>
  <c r="J14" i="31"/>
  <c r="J13" i="31"/>
  <c r="J12" i="31"/>
  <c r="J11" i="31"/>
  <c r="J10" i="31"/>
  <c r="J9" i="31"/>
  <c r="J8" i="31"/>
  <c r="J7" i="31"/>
  <c r="J6" i="31"/>
  <c r="J5" i="31"/>
  <c r="J4" i="31"/>
  <c r="K255" i="32" l="1"/>
  <c r="J44" i="31"/>
  <c r="J46" i="31" s="1"/>
  <c r="J41" i="31"/>
  <c r="J45" i="31" s="1"/>
  <c r="J47" i="31" s="1"/>
  <c r="E9" i="21" l="1"/>
  <c r="G39" i="28" l="1"/>
  <c r="F39" i="28"/>
  <c r="E39" i="28"/>
  <c r="D39" i="28"/>
  <c r="C39" i="28"/>
  <c r="B39" i="28"/>
  <c r="G38" i="28"/>
  <c r="F38" i="28"/>
  <c r="E38" i="28"/>
  <c r="D38" i="28"/>
  <c r="C38" i="28"/>
  <c r="B38" i="28"/>
  <c r="H22" i="27" l="1"/>
  <c r="G22" i="27"/>
  <c r="F22" i="27"/>
  <c r="E22" i="27"/>
  <c r="D22" i="27"/>
  <c r="C22" i="27"/>
  <c r="B22" i="27"/>
  <c r="E22" i="24" l="1"/>
  <c r="D22" i="24"/>
  <c r="C22" i="24"/>
  <c r="B22" i="24"/>
  <c r="E255" i="22" l="1"/>
  <c r="F255" i="22" l="1"/>
  <c r="G255" i="22"/>
  <c r="I255" i="22"/>
  <c r="B255" i="22"/>
  <c r="J255" i="22"/>
  <c r="C255" i="22"/>
  <c r="H255" i="22"/>
  <c r="D255" i="22"/>
  <c r="K255" i="22"/>
  <c r="B15" i="12" l="1"/>
  <c r="C15" i="12" s="1"/>
  <c r="D9" i="10" l="1"/>
  <c r="J3" i="10" s="1"/>
  <c r="D8" i="10"/>
  <c r="D7" i="10"/>
  <c r="D6" i="10"/>
  <c r="D5" i="10"/>
  <c r="K3" i="10"/>
  <c r="J5" i="10" l="1"/>
  <c r="R241" i="8" l="1"/>
  <c r="Q241" i="8"/>
  <c r="P241" i="8"/>
  <c r="N241" i="8"/>
  <c r="M241" i="8"/>
  <c r="L241" i="8"/>
  <c r="J241" i="8"/>
  <c r="I241" i="8"/>
  <c r="H241" i="8"/>
  <c r="F241" i="8"/>
  <c r="E241" i="8"/>
  <c r="D241" i="8"/>
  <c r="R227" i="8"/>
  <c r="Q227" i="8"/>
  <c r="P227" i="8"/>
  <c r="N227" i="8"/>
  <c r="M227" i="8"/>
  <c r="L227" i="8"/>
  <c r="J227" i="8"/>
  <c r="I227" i="8"/>
  <c r="H227" i="8"/>
  <c r="F227" i="8"/>
  <c r="E227" i="8"/>
  <c r="D227" i="8"/>
  <c r="R213" i="8"/>
  <c r="Q213" i="8"/>
  <c r="P213" i="8"/>
  <c r="N213" i="8"/>
  <c r="M213" i="8"/>
  <c r="L213" i="8"/>
  <c r="J213" i="8"/>
  <c r="I213" i="8"/>
  <c r="H213" i="8"/>
  <c r="F213" i="8"/>
  <c r="E213" i="8"/>
  <c r="D213" i="8"/>
  <c r="R199" i="8"/>
  <c r="Q199" i="8"/>
  <c r="P199" i="8"/>
  <c r="N199" i="8"/>
  <c r="M199" i="8"/>
  <c r="L199" i="8"/>
  <c r="J199" i="8"/>
  <c r="I199" i="8"/>
  <c r="H199" i="8"/>
  <c r="F199" i="8"/>
  <c r="E199" i="8"/>
  <c r="D199" i="8"/>
  <c r="R185" i="8"/>
  <c r="Q185" i="8"/>
  <c r="P185" i="8"/>
  <c r="N185" i="8"/>
  <c r="M185" i="8"/>
  <c r="L185" i="8"/>
  <c r="J185" i="8"/>
  <c r="I185" i="8"/>
  <c r="H185" i="8"/>
  <c r="F185" i="8"/>
  <c r="E185" i="8"/>
  <c r="D185" i="8"/>
  <c r="R171" i="8"/>
  <c r="Q171" i="8"/>
  <c r="P171" i="8"/>
  <c r="N171" i="8"/>
  <c r="M171" i="8"/>
  <c r="L171" i="8"/>
  <c r="J171" i="8"/>
  <c r="I171" i="8"/>
  <c r="H171" i="8"/>
  <c r="F171" i="8"/>
  <c r="E171" i="8"/>
  <c r="D171" i="8"/>
  <c r="R157" i="8"/>
  <c r="Q157" i="8"/>
  <c r="P157" i="8"/>
  <c r="N157" i="8"/>
  <c r="M157" i="8"/>
  <c r="L157" i="8"/>
  <c r="J157" i="8"/>
  <c r="I157" i="8"/>
  <c r="H157" i="8"/>
  <c r="F157" i="8"/>
  <c r="E157" i="8"/>
  <c r="D157" i="8"/>
  <c r="R143" i="8"/>
  <c r="Q143" i="8"/>
  <c r="P143" i="8"/>
  <c r="N143" i="8"/>
  <c r="M143" i="8"/>
  <c r="L143" i="8"/>
  <c r="J143" i="8"/>
  <c r="I143" i="8"/>
  <c r="H143" i="8"/>
  <c r="F143" i="8"/>
  <c r="E143" i="8"/>
  <c r="D143" i="8"/>
  <c r="R129" i="8"/>
  <c r="Q129" i="8"/>
  <c r="P129" i="8"/>
  <c r="N129" i="8"/>
  <c r="M129" i="8"/>
  <c r="L129" i="8"/>
  <c r="J129" i="8"/>
  <c r="I129" i="8"/>
  <c r="H129" i="8"/>
  <c r="F129" i="8"/>
  <c r="E129" i="8"/>
  <c r="D129" i="8"/>
  <c r="R115" i="8"/>
  <c r="Q115" i="8"/>
  <c r="P115" i="8"/>
  <c r="N115" i="8"/>
  <c r="M115" i="8"/>
  <c r="L115" i="8"/>
  <c r="J115" i="8"/>
  <c r="I115" i="8"/>
  <c r="H115" i="8"/>
  <c r="F115" i="8"/>
  <c r="E115" i="8"/>
  <c r="D115" i="8"/>
  <c r="R101" i="8"/>
  <c r="Q101" i="8"/>
  <c r="P101" i="8"/>
  <c r="N101" i="8"/>
  <c r="M101" i="8"/>
  <c r="L101" i="8"/>
  <c r="J101" i="8"/>
  <c r="I101" i="8"/>
  <c r="H101" i="8"/>
  <c r="F101" i="8"/>
  <c r="E101" i="8"/>
  <c r="D101" i="8"/>
  <c r="R87" i="8"/>
  <c r="Q87" i="8"/>
  <c r="P87" i="8"/>
  <c r="N87" i="8"/>
  <c r="M87" i="8"/>
  <c r="L87" i="8"/>
  <c r="J87" i="8"/>
  <c r="I87" i="8"/>
  <c r="H87" i="8"/>
  <c r="F87" i="8"/>
  <c r="E87" i="8"/>
  <c r="D87" i="8"/>
  <c r="R73" i="8"/>
  <c r="Q73" i="8"/>
  <c r="P73" i="8"/>
  <c r="N73" i="8"/>
  <c r="M73" i="8"/>
  <c r="L73" i="8"/>
  <c r="J73" i="8"/>
  <c r="I73" i="8"/>
  <c r="H73" i="8"/>
  <c r="F73" i="8"/>
  <c r="E73" i="8"/>
  <c r="D73" i="8"/>
  <c r="R59" i="8"/>
  <c r="Q59" i="8"/>
  <c r="P59" i="8"/>
  <c r="N59" i="8"/>
  <c r="M59" i="8"/>
  <c r="L59" i="8"/>
  <c r="J59" i="8"/>
  <c r="I59" i="8"/>
  <c r="H59" i="8"/>
  <c r="F59" i="8"/>
  <c r="E59" i="8"/>
  <c r="D59" i="8"/>
  <c r="R45" i="8"/>
  <c r="Q45" i="8"/>
  <c r="P45" i="8"/>
  <c r="N45" i="8"/>
  <c r="M45" i="8"/>
  <c r="L45" i="8"/>
  <c r="J45" i="8"/>
  <c r="I45" i="8"/>
  <c r="H45" i="8"/>
  <c r="F45" i="8"/>
  <c r="E45" i="8"/>
  <c r="D45" i="8"/>
  <c r="R31" i="8"/>
  <c r="Q31" i="8"/>
  <c r="P31" i="8"/>
  <c r="N31" i="8"/>
  <c r="M31" i="8"/>
  <c r="L31" i="8"/>
  <c r="J31" i="8"/>
  <c r="I31" i="8"/>
  <c r="H31" i="8"/>
  <c r="F31" i="8"/>
  <c r="E31" i="8"/>
  <c r="D31" i="8"/>
  <c r="R17" i="8"/>
  <c r="Q17" i="8"/>
  <c r="P17" i="8"/>
  <c r="N17" i="8"/>
  <c r="M17" i="8"/>
  <c r="L17" i="8"/>
  <c r="J17" i="8"/>
  <c r="I17" i="8"/>
  <c r="H17" i="8"/>
  <c r="F17" i="8"/>
  <c r="E17" i="8"/>
  <c r="D17" i="8"/>
  <c r="J291" i="7" l="1"/>
  <c r="I291" i="7"/>
  <c r="H291" i="7"/>
  <c r="G291" i="7"/>
  <c r="F291" i="7"/>
  <c r="E291" i="7"/>
  <c r="D291" i="7"/>
  <c r="C291" i="7"/>
  <c r="K291" i="7" s="1"/>
  <c r="J290" i="7"/>
  <c r="I290" i="7"/>
  <c r="H290" i="7"/>
  <c r="G290" i="7"/>
  <c r="F290" i="7"/>
  <c r="E290" i="7"/>
  <c r="D290" i="7"/>
  <c r="C290" i="7"/>
  <c r="K290" i="7" s="1"/>
  <c r="J289" i="7"/>
  <c r="I289" i="7"/>
  <c r="H289" i="7"/>
  <c r="G289" i="7"/>
  <c r="F289" i="7"/>
  <c r="E289" i="7"/>
  <c r="D289" i="7"/>
  <c r="C289" i="7"/>
  <c r="J288" i="7"/>
  <c r="I288" i="7"/>
  <c r="H288" i="7"/>
  <c r="G288" i="7"/>
  <c r="F288" i="7"/>
  <c r="E288" i="7"/>
  <c r="D288" i="7"/>
  <c r="C288" i="7"/>
  <c r="K288" i="7" s="1"/>
  <c r="J287" i="7"/>
  <c r="I287" i="7"/>
  <c r="H287" i="7"/>
  <c r="G287" i="7"/>
  <c r="F287" i="7"/>
  <c r="E287" i="7"/>
  <c r="D287" i="7"/>
  <c r="C287" i="7"/>
  <c r="K287" i="7" s="1"/>
  <c r="J286" i="7"/>
  <c r="I286" i="7"/>
  <c r="H286" i="7"/>
  <c r="G286" i="7"/>
  <c r="F286" i="7"/>
  <c r="E286" i="7"/>
  <c r="D286" i="7"/>
  <c r="C286" i="7"/>
  <c r="K286" i="7" s="1"/>
  <c r="J285" i="7"/>
  <c r="I285" i="7"/>
  <c r="H285" i="7"/>
  <c r="G285" i="7"/>
  <c r="F285" i="7"/>
  <c r="E285" i="7"/>
  <c r="D285" i="7"/>
  <c r="C285" i="7"/>
  <c r="K285" i="7" s="1"/>
  <c r="J284" i="7"/>
  <c r="I284" i="7"/>
  <c r="H284" i="7"/>
  <c r="G284" i="7"/>
  <c r="F284" i="7"/>
  <c r="E284" i="7"/>
  <c r="D284" i="7"/>
  <c r="C284" i="7"/>
  <c r="K284" i="7" s="1"/>
  <c r="J283" i="7"/>
  <c r="I283" i="7"/>
  <c r="H283" i="7"/>
  <c r="G283" i="7"/>
  <c r="F283" i="7"/>
  <c r="E283" i="7"/>
  <c r="D283" i="7"/>
  <c r="C283" i="7"/>
  <c r="K283" i="7" s="1"/>
  <c r="J282" i="7"/>
  <c r="I282" i="7"/>
  <c r="H282" i="7"/>
  <c r="G282" i="7"/>
  <c r="F282" i="7"/>
  <c r="E282" i="7"/>
  <c r="D282" i="7"/>
  <c r="C282" i="7"/>
  <c r="K282" i="7" s="1"/>
  <c r="J281" i="7"/>
  <c r="I281" i="7"/>
  <c r="H281" i="7"/>
  <c r="G281" i="7"/>
  <c r="F281" i="7"/>
  <c r="E281" i="7"/>
  <c r="D281" i="7"/>
  <c r="C281" i="7"/>
  <c r="K281" i="7" s="1"/>
  <c r="J280" i="7"/>
  <c r="I280" i="7"/>
  <c r="H280" i="7"/>
  <c r="G280" i="7"/>
  <c r="F280" i="7"/>
  <c r="E280" i="7"/>
  <c r="D280" i="7"/>
  <c r="C280" i="7"/>
  <c r="K280" i="7" s="1"/>
  <c r="J279" i="7"/>
  <c r="I279" i="7"/>
  <c r="H279" i="7"/>
  <c r="G279" i="7"/>
  <c r="F279" i="7"/>
  <c r="E279" i="7"/>
  <c r="D279" i="7"/>
  <c r="C279" i="7"/>
  <c r="K279" i="7" s="1"/>
  <c r="J278" i="7"/>
  <c r="I278" i="7"/>
  <c r="H278" i="7"/>
  <c r="G278" i="7"/>
  <c r="F278" i="7"/>
  <c r="E278" i="7"/>
  <c r="D278" i="7"/>
  <c r="C278" i="7"/>
  <c r="K278" i="7" s="1"/>
  <c r="K289" i="7" s="1"/>
  <c r="K275" i="7"/>
  <c r="K274" i="7"/>
  <c r="K272" i="7"/>
  <c r="K271" i="7"/>
  <c r="K270" i="7"/>
  <c r="K269" i="7"/>
  <c r="K268" i="7"/>
  <c r="K267" i="7"/>
  <c r="K266" i="7"/>
  <c r="K265" i="7"/>
  <c r="K264" i="7"/>
  <c r="K263" i="7"/>
  <c r="K262" i="7"/>
  <c r="K259" i="7"/>
  <c r="K258" i="7"/>
  <c r="K256" i="7"/>
  <c r="K255" i="7"/>
  <c r="K254" i="7"/>
  <c r="K253" i="7"/>
  <c r="K252" i="7"/>
  <c r="K251" i="7"/>
  <c r="K250" i="7"/>
  <c r="K249" i="7"/>
  <c r="K248" i="7"/>
  <c r="K257" i="7" s="1"/>
  <c r="K247" i="7"/>
  <c r="K246" i="7"/>
  <c r="K243" i="7"/>
  <c r="K242" i="7"/>
  <c r="K240" i="7"/>
  <c r="K239" i="7"/>
  <c r="K238" i="7"/>
  <c r="K237" i="7"/>
  <c r="K236" i="7"/>
  <c r="K235" i="7"/>
  <c r="K234" i="7"/>
  <c r="K233" i="7"/>
  <c r="K232" i="7"/>
  <c r="K231" i="7"/>
  <c r="K230" i="7"/>
  <c r="K227" i="7"/>
  <c r="K226" i="7"/>
  <c r="K224" i="7"/>
  <c r="K223" i="7"/>
  <c r="K222" i="7"/>
  <c r="K221" i="7"/>
  <c r="K220" i="7"/>
  <c r="K219" i="7"/>
  <c r="K218" i="7"/>
  <c r="K217" i="7"/>
  <c r="K216" i="7"/>
  <c r="K215" i="7"/>
  <c r="K214" i="7"/>
  <c r="K225" i="7" s="1"/>
  <c r="K211" i="7"/>
  <c r="K210" i="7"/>
  <c r="K208" i="7"/>
  <c r="K207" i="7"/>
  <c r="K206" i="7"/>
  <c r="K205" i="7"/>
  <c r="K204" i="7"/>
  <c r="K203" i="7"/>
  <c r="K202" i="7"/>
  <c r="K201" i="7"/>
  <c r="K200" i="7"/>
  <c r="K199" i="7"/>
  <c r="K198" i="7"/>
  <c r="K195" i="7"/>
  <c r="K194" i="7"/>
  <c r="K192" i="7"/>
  <c r="K191" i="7"/>
  <c r="K190" i="7"/>
  <c r="K189" i="7"/>
  <c r="K188" i="7"/>
  <c r="K187" i="7"/>
  <c r="K186" i="7"/>
  <c r="K185" i="7"/>
  <c r="K184" i="7"/>
  <c r="K183" i="7"/>
  <c r="K182" i="7"/>
  <c r="K179" i="7"/>
  <c r="K178" i="7"/>
  <c r="K176" i="7"/>
  <c r="K175" i="7"/>
  <c r="K174" i="7"/>
  <c r="K173" i="7"/>
  <c r="K172" i="7"/>
  <c r="K171" i="7"/>
  <c r="K170" i="7"/>
  <c r="K169" i="7"/>
  <c r="K168" i="7"/>
  <c r="K167" i="7"/>
  <c r="K166" i="7"/>
  <c r="K163" i="7"/>
  <c r="K162" i="7"/>
  <c r="K160" i="7"/>
  <c r="K159" i="7"/>
  <c r="K158" i="7"/>
  <c r="K157" i="7"/>
  <c r="K156" i="7"/>
  <c r="K155" i="7"/>
  <c r="K154" i="7"/>
  <c r="K153" i="7"/>
  <c r="K152" i="7"/>
  <c r="K151" i="7"/>
  <c r="K150" i="7"/>
  <c r="K161" i="7" s="1"/>
  <c r="K147" i="7"/>
  <c r="K146" i="7"/>
  <c r="K144" i="7"/>
  <c r="K143" i="7"/>
  <c r="K142" i="7"/>
  <c r="K141" i="7"/>
  <c r="K140" i="7"/>
  <c r="K139" i="7"/>
  <c r="K138" i="7"/>
  <c r="K137" i="7"/>
  <c r="K136" i="7"/>
  <c r="K135" i="7"/>
  <c r="K134" i="7"/>
  <c r="K131" i="7"/>
  <c r="K130" i="7"/>
  <c r="K128" i="7"/>
  <c r="K127" i="7"/>
  <c r="K126" i="7"/>
  <c r="K125" i="7"/>
  <c r="K124" i="7"/>
  <c r="K123" i="7"/>
  <c r="K122" i="7"/>
  <c r="K121" i="7"/>
  <c r="K120" i="7"/>
  <c r="K119" i="7"/>
  <c r="K118" i="7"/>
  <c r="K115" i="7"/>
  <c r="K114" i="7"/>
  <c r="K112" i="7"/>
  <c r="K111" i="7"/>
  <c r="K110" i="7"/>
  <c r="K109" i="7"/>
  <c r="K108" i="7"/>
  <c r="K107" i="7"/>
  <c r="K106" i="7"/>
  <c r="K105" i="7"/>
  <c r="K104" i="7"/>
  <c r="K103" i="7"/>
  <c r="K102" i="7"/>
  <c r="K99" i="7"/>
  <c r="K98" i="7"/>
  <c r="K96" i="7"/>
  <c r="K95" i="7"/>
  <c r="K94" i="7"/>
  <c r="K93" i="7"/>
  <c r="K92" i="7"/>
  <c r="K91" i="7"/>
  <c r="K90" i="7"/>
  <c r="K89" i="7"/>
  <c r="K88" i="7"/>
  <c r="K87" i="7"/>
  <c r="K86" i="7"/>
  <c r="K97" i="7" s="1"/>
  <c r="K83" i="7"/>
  <c r="K82" i="7"/>
  <c r="K80" i="7"/>
  <c r="K79" i="7"/>
  <c r="K78" i="7"/>
  <c r="K77" i="7"/>
  <c r="K76" i="7"/>
  <c r="K75" i="7"/>
  <c r="K74" i="7"/>
  <c r="K73" i="7"/>
  <c r="K72" i="7"/>
  <c r="K71" i="7"/>
  <c r="K70" i="7"/>
  <c r="K67" i="7"/>
  <c r="K66" i="7"/>
  <c r="K64" i="7"/>
  <c r="K63" i="7"/>
  <c r="K62" i="7"/>
  <c r="K61" i="7"/>
  <c r="K60" i="7"/>
  <c r="K59" i="7"/>
  <c r="K58" i="7"/>
  <c r="K57" i="7"/>
  <c r="K56" i="7"/>
  <c r="K55" i="7"/>
  <c r="K54" i="7"/>
  <c r="K51" i="7"/>
  <c r="K50" i="7"/>
  <c r="K48" i="7"/>
  <c r="K47" i="7"/>
  <c r="K46" i="7"/>
  <c r="K45" i="7"/>
  <c r="K44" i="7"/>
  <c r="K43" i="7"/>
  <c r="K42" i="7"/>
  <c r="K41" i="7"/>
  <c r="K40" i="7"/>
  <c r="K39" i="7"/>
  <c r="K38" i="7"/>
  <c r="K35" i="7"/>
  <c r="K34" i="7"/>
  <c r="K32" i="7"/>
  <c r="K31" i="7"/>
  <c r="K30" i="7"/>
  <c r="K29" i="7"/>
  <c r="K28" i="7"/>
  <c r="K27" i="7"/>
  <c r="K26" i="7"/>
  <c r="K25" i="7"/>
  <c r="K24" i="7"/>
  <c r="K23" i="7"/>
  <c r="K22" i="7"/>
  <c r="K33" i="7" s="1"/>
  <c r="K19" i="7"/>
  <c r="K18" i="7"/>
  <c r="K16" i="7"/>
  <c r="K15" i="7"/>
  <c r="K14" i="7"/>
  <c r="K13" i="7"/>
  <c r="K12" i="7"/>
  <c r="K11" i="7"/>
  <c r="K10" i="7"/>
  <c r="K9" i="7"/>
  <c r="K8" i="7"/>
  <c r="K7" i="7"/>
  <c r="K6" i="7"/>
  <c r="K65" i="7" l="1"/>
  <c r="K129" i="7"/>
  <c r="K193" i="7"/>
  <c r="K17" i="7"/>
  <c r="K49" i="7"/>
  <c r="K81" i="7"/>
  <c r="K113" i="7"/>
  <c r="K145" i="7"/>
  <c r="K177" i="7"/>
  <c r="K209" i="7"/>
  <c r="K241" i="7"/>
  <c r="K273" i="7"/>
  <c r="J254" i="6"/>
  <c r="I254" i="6"/>
  <c r="H254" i="6"/>
  <c r="G254" i="6"/>
  <c r="F254" i="6"/>
  <c r="E254" i="6"/>
  <c r="D254" i="6"/>
  <c r="C254" i="6"/>
  <c r="K254" i="6" s="1"/>
  <c r="J253" i="6"/>
  <c r="I253" i="6"/>
  <c r="H253" i="6"/>
  <c r="G253" i="6"/>
  <c r="F253" i="6"/>
  <c r="E253" i="6"/>
  <c r="D253" i="6"/>
  <c r="C253" i="6"/>
  <c r="K253" i="6" s="1"/>
  <c r="J252" i="6"/>
  <c r="I252" i="6"/>
  <c r="H252" i="6"/>
  <c r="G252" i="6"/>
  <c r="F252" i="6"/>
  <c r="E252" i="6"/>
  <c r="D252" i="6"/>
  <c r="C252" i="6"/>
  <c r="K252" i="6" s="1"/>
  <c r="J251" i="6"/>
  <c r="I251" i="6"/>
  <c r="H251" i="6"/>
  <c r="G251" i="6"/>
  <c r="F251" i="6"/>
  <c r="E251" i="6"/>
  <c r="D251" i="6"/>
  <c r="C251" i="6"/>
  <c r="K251" i="6" s="1"/>
  <c r="J250" i="6"/>
  <c r="I250" i="6"/>
  <c r="H250" i="6"/>
  <c r="G250" i="6"/>
  <c r="F250" i="6"/>
  <c r="E250" i="6"/>
  <c r="D250" i="6"/>
  <c r="C250" i="6"/>
  <c r="K250" i="6" s="1"/>
  <c r="J249" i="6"/>
  <c r="I249" i="6"/>
  <c r="H249" i="6"/>
  <c r="G249" i="6"/>
  <c r="F249" i="6"/>
  <c r="E249" i="6"/>
  <c r="D249" i="6"/>
  <c r="C249" i="6"/>
  <c r="K249" i="6" s="1"/>
  <c r="J248" i="6"/>
  <c r="I248" i="6"/>
  <c r="H248" i="6"/>
  <c r="G248" i="6"/>
  <c r="F248" i="6"/>
  <c r="E248" i="6"/>
  <c r="D248" i="6"/>
  <c r="C248" i="6"/>
  <c r="K248" i="6" s="1"/>
  <c r="J247" i="6"/>
  <c r="I247" i="6"/>
  <c r="H247" i="6"/>
  <c r="G247" i="6"/>
  <c r="F247" i="6"/>
  <c r="E247" i="6"/>
  <c r="D247" i="6"/>
  <c r="C247" i="6"/>
  <c r="K247" i="6" s="1"/>
  <c r="J246" i="6"/>
  <c r="I246" i="6"/>
  <c r="H246" i="6"/>
  <c r="G246" i="6"/>
  <c r="F246" i="6"/>
  <c r="E246" i="6"/>
  <c r="D246" i="6"/>
  <c r="C246" i="6"/>
  <c r="K246" i="6" s="1"/>
  <c r="J245" i="6"/>
  <c r="I245" i="6"/>
  <c r="H245" i="6"/>
  <c r="G245" i="6"/>
  <c r="F245" i="6"/>
  <c r="E245" i="6"/>
  <c r="D245" i="6"/>
  <c r="C245" i="6"/>
  <c r="K245" i="6" s="1"/>
  <c r="J244" i="6"/>
  <c r="I244" i="6"/>
  <c r="H244" i="6"/>
  <c r="G244" i="6"/>
  <c r="F244" i="6"/>
  <c r="E244" i="6"/>
  <c r="D244" i="6"/>
  <c r="C244" i="6"/>
  <c r="K244" i="6" s="1"/>
  <c r="K255" i="6" s="1"/>
  <c r="J241" i="6"/>
  <c r="I241" i="6"/>
  <c r="H241" i="6"/>
  <c r="G241" i="6"/>
  <c r="F241" i="6"/>
  <c r="E241" i="6"/>
  <c r="D241" i="6"/>
  <c r="C241" i="6"/>
  <c r="K240" i="6"/>
  <c r="K239" i="6"/>
  <c r="K238" i="6"/>
  <c r="K237" i="6"/>
  <c r="K236" i="6"/>
  <c r="K235" i="6"/>
  <c r="K234" i="6"/>
  <c r="K233" i="6"/>
  <c r="K232" i="6"/>
  <c r="K231" i="6"/>
  <c r="K230" i="6"/>
  <c r="J227" i="6"/>
  <c r="I227" i="6"/>
  <c r="H227" i="6"/>
  <c r="G227" i="6"/>
  <c r="F227" i="6"/>
  <c r="E227" i="6"/>
  <c r="D227" i="6"/>
  <c r="C227" i="6"/>
  <c r="K226" i="6"/>
  <c r="K225" i="6"/>
  <c r="K224" i="6"/>
  <c r="K223" i="6"/>
  <c r="K222" i="6"/>
  <c r="K221" i="6"/>
  <c r="K220" i="6"/>
  <c r="K219" i="6"/>
  <c r="K218" i="6"/>
  <c r="K217" i="6"/>
  <c r="K216" i="6"/>
  <c r="J213" i="6"/>
  <c r="I213" i="6"/>
  <c r="H213" i="6"/>
  <c r="G213" i="6"/>
  <c r="F213" i="6"/>
  <c r="E213" i="6"/>
  <c r="D213" i="6"/>
  <c r="C213" i="6"/>
  <c r="K212" i="6"/>
  <c r="K211" i="6"/>
  <c r="K210" i="6"/>
  <c r="K209" i="6"/>
  <c r="K208" i="6"/>
  <c r="K207" i="6"/>
  <c r="K206" i="6"/>
  <c r="K205" i="6"/>
  <c r="K204" i="6"/>
  <c r="K203" i="6"/>
  <c r="K202" i="6"/>
  <c r="J199" i="6"/>
  <c r="I199" i="6"/>
  <c r="H199" i="6"/>
  <c r="G199" i="6"/>
  <c r="F199" i="6"/>
  <c r="E199" i="6"/>
  <c r="D199" i="6"/>
  <c r="C199" i="6"/>
  <c r="K198" i="6"/>
  <c r="K197" i="6"/>
  <c r="K196" i="6"/>
  <c r="K195" i="6"/>
  <c r="K194" i="6"/>
  <c r="K193" i="6"/>
  <c r="K192" i="6"/>
  <c r="K191" i="6"/>
  <c r="K190" i="6"/>
  <c r="K189" i="6"/>
  <c r="K188" i="6"/>
  <c r="J185" i="6"/>
  <c r="I185" i="6"/>
  <c r="H185" i="6"/>
  <c r="G185" i="6"/>
  <c r="F185" i="6"/>
  <c r="E185" i="6"/>
  <c r="D185" i="6"/>
  <c r="C185" i="6"/>
  <c r="K184" i="6"/>
  <c r="K183" i="6"/>
  <c r="K182" i="6"/>
  <c r="K181" i="6"/>
  <c r="K180" i="6"/>
  <c r="K179" i="6"/>
  <c r="K178" i="6"/>
  <c r="K177" i="6"/>
  <c r="K176" i="6"/>
  <c r="K175" i="6"/>
  <c r="K174" i="6"/>
  <c r="J171" i="6"/>
  <c r="I171" i="6"/>
  <c r="H171" i="6"/>
  <c r="G171" i="6"/>
  <c r="F171" i="6"/>
  <c r="E171" i="6"/>
  <c r="D171" i="6"/>
  <c r="C171" i="6"/>
  <c r="K170" i="6"/>
  <c r="K169" i="6"/>
  <c r="K168" i="6"/>
  <c r="K167" i="6"/>
  <c r="K166" i="6"/>
  <c r="K165" i="6"/>
  <c r="K164" i="6"/>
  <c r="K163" i="6"/>
  <c r="K162" i="6"/>
  <c r="K161" i="6"/>
  <c r="K160" i="6"/>
  <c r="J157" i="6"/>
  <c r="I157" i="6"/>
  <c r="H157" i="6"/>
  <c r="G157" i="6"/>
  <c r="F157" i="6"/>
  <c r="E157" i="6"/>
  <c r="D157" i="6"/>
  <c r="C157" i="6"/>
  <c r="K156" i="6"/>
  <c r="K155" i="6"/>
  <c r="K154" i="6"/>
  <c r="K153" i="6"/>
  <c r="K152" i="6"/>
  <c r="K151" i="6"/>
  <c r="K150" i="6"/>
  <c r="K149" i="6"/>
  <c r="K148" i="6"/>
  <c r="K147" i="6"/>
  <c r="K146" i="6"/>
  <c r="J143" i="6"/>
  <c r="I143" i="6"/>
  <c r="H143" i="6"/>
  <c r="G143" i="6"/>
  <c r="F143" i="6"/>
  <c r="E143" i="6"/>
  <c r="D143" i="6"/>
  <c r="C143" i="6"/>
  <c r="K142" i="6"/>
  <c r="K141" i="6"/>
  <c r="K140" i="6"/>
  <c r="K139" i="6"/>
  <c r="K138" i="6"/>
  <c r="K137" i="6"/>
  <c r="K136" i="6"/>
  <c r="K135" i="6"/>
  <c r="K134" i="6"/>
  <c r="K133" i="6"/>
  <c r="K132" i="6"/>
  <c r="K143" i="6" s="1"/>
  <c r="J129" i="6"/>
  <c r="I129" i="6"/>
  <c r="H129" i="6"/>
  <c r="G129" i="6"/>
  <c r="F129" i="6"/>
  <c r="E129" i="6"/>
  <c r="D129" i="6"/>
  <c r="C129" i="6"/>
  <c r="K128" i="6"/>
  <c r="K127" i="6"/>
  <c r="K126" i="6"/>
  <c r="K125" i="6"/>
  <c r="K124" i="6"/>
  <c r="K123" i="6"/>
  <c r="K122" i="6"/>
  <c r="K121" i="6"/>
  <c r="K120" i="6"/>
  <c r="K119" i="6"/>
  <c r="K118" i="6"/>
  <c r="K129" i="6" s="1"/>
  <c r="J115" i="6"/>
  <c r="I115" i="6"/>
  <c r="H115" i="6"/>
  <c r="G115" i="6"/>
  <c r="F115" i="6"/>
  <c r="E115" i="6"/>
  <c r="D115" i="6"/>
  <c r="C115" i="6"/>
  <c r="K114" i="6"/>
  <c r="K113" i="6"/>
  <c r="K112" i="6"/>
  <c r="K111" i="6"/>
  <c r="K110" i="6"/>
  <c r="K109" i="6"/>
  <c r="K108" i="6"/>
  <c r="K107" i="6"/>
  <c r="K115" i="6" s="1"/>
  <c r="K106" i="6"/>
  <c r="K105" i="6"/>
  <c r="K104" i="6"/>
  <c r="J101" i="6"/>
  <c r="I101" i="6"/>
  <c r="H101" i="6"/>
  <c r="G101" i="6"/>
  <c r="F101" i="6"/>
  <c r="E101" i="6"/>
  <c r="D101" i="6"/>
  <c r="C101" i="6"/>
  <c r="K100" i="6"/>
  <c r="K99" i="6"/>
  <c r="K98" i="6"/>
  <c r="K97" i="6"/>
  <c r="K96" i="6"/>
  <c r="K95" i="6"/>
  <c r="K94" i="6"/>
  <c r="K93" i="6"/>
  <c r="K92" i="6"/>
  <c r="K91" i="6"/>
  <c r="K90" i="6"/>
  <c r="J87" i="6"/>
  <c r="I87" i="6"/>
  <c r="H87" i="6"/>
  <c r="G87" i="6"/>
  <c r="F87" i="6"/>
  <c r="E87" i="6"/>
  <c r="D87" i="6"/>
  <c r="C87" i="6"/>
  <c r="K86" i="6"/>
  <c r="K85" i="6"/>
  <c r="K84" i="6"/>
  <c r="K83" i="6"/>
  <c r="K82" i="6"/>
  <c r="K81" i="6"/>
  <c r="K80" i="6"/>
  <c r="K79" i="6"/>
  <c r="K78" i="6"/>
  <c r="K77" i="6"/>
  <c r="K76" i="6"/>
  <c r="J73" i="6"/>
  <c r="I73" i="6"/>
  <c r="H73" i="6"/>
  <c r="G73" i="6"/>
  <c r="F73" i="6"/>
  <c r="E73" i="6"/>
  <c r="D73" i="6"/>
  <c r="C73" i="6"/>
  <c r="K72" i="6"/>
  <c r="K71" i="6"/>
  <c r="K70" i="6"/>
  <c r="K69" i="6"/>
  <c r="K68" i="6"/>
  <c r="K67" i="6"/>
  <c r="K66" i="6"/>
  <c r="K65" i="6"/>
  <c r="K64" i="6"/>
  <c r="K63" i="6"/>
  <c r="K62" i="6"/>
  <c r="K73" i="6" s="1"/>
  <c r="J59" i="6"/>
  <c r="I59" i="6"/>
  <c r="H59" i="6"/>
  <c r="G59" i="6"/>
  <c r="F59" i="6"/>
  <c r="E59" i="6"/>
  <c r="D59" i="6"/>
  <c r="C59" i="6"/>
  <c r="K58" i="6"/>
  <c r="K57" i="6"/>
  <c r="K56" i="6"/>
  <c r="K55" i="6"/>
  <c r="K54" i="6"/>
  <c r="K53" i="6"/>
  <c r="K52" i="6"/>
  <c r="K51" i="6"/>
  <c r="K59" i="6" s="1"/>
  <c r="K50" i="6"/>
  <c r="K49" i="6"/>
  <c r="K48" i="6"/>
  <c r="J45" i="6"/>
  <c r="I45" i="6"/>
  <c r="H45" i="6"/>
  <c r="G45" i="6"/>
  <c r="F45" i="6"/>
  <c r="E45" i="6"/>
  <c r="D45" i="6"/>
  <c r="C45" i="6"/>
  <c r="K44" i="6"/>
  <c r="K43" i="6"/>
  <c r="K42" i="6"/>
  <c r="K41" i="6"/>
  <c r="K40" i="6"/>
  <c r="K39" i="6"/>
  <c r="K38" i="6"/>
  <c r="K37" i="6"/>
  <c r="K36" i="6"/>
  <c r="K35" i="6"/>
  <c r="K34" i="6"/>
  <c r="J31" i="6"/>
  <c r="I31" i="6"/>
  <c r="H31" i="6"/>
  <c r="G31" i="6"/>
  <c r="F31" i="6"/>
  <c r="E31" i="6"/>
  <c r="D31" i="6"/>
  <c r="C31" i="6"/>
  <c r="K30" i="6"/>
  <c r="K29" i="6"/>
  <c r="K28" i="6"/>
  <c r="K27" i="6"/>
  <c r="K26" i="6"/>
  <c r="K25" i="6"/>
  <c r="K24" i="6"/>
  <c r="K23" i="6"/>
  <c r="K22" i="6"/>
  <c r="K21" i="6"/>
  <c r="K20" i="6"/>
  <c r="J17" i="6"/>
  <c r="I17" i="6"/>
  <c r="H17" i="6"/>
  <c r="H255" i="6" s="1"/>
  <c r="G17" i="6"/>
  <c r="F17" i="6"/>
  <c r="E17" i="6"/>
  <c r="D17" i="6"/>
  <c r="D255" i="6" s="1"/>
  <c r="C17" i="6"/>
  <c r="K16" i="6"/>
  <c r="K15" i="6"/>
  <c r="K14" i="6"/>
  <c r="K13" i="6"/>
  <c r="K12" i="6"/>
  <c r="K11" i="6"/>
  <c r="K10" i="6"/>
  <c r="K9" i="6"/>
  <c r="K8" i="6"/>
  <c r="K7" i="6"/>
  <c r="K6" i="6"/>
  <c r="K17" i="6" s="1"/>
  <c r="E255" i="6" l="1"/>
  <c r="I255" i="6"/>
  <c r="K171" i="6"/>
  <c r="K185" i="6"/>
  <c r="K227" i="6"/>
  <c r="K241" i="6"/>
  <c r="J255" i="6"/>
  <c r="K31" i="6"/>
  <c r="C255" i="6"/>
  <c r="K45" i="6"/>
  <c r="K87" i="6"/>
  <c r="K101" i="6"/>
  <c r="F255" i="6"/>
  <c r="G255" i="6"/>
  <c r="K157" i="6"/>
  <c r="K199" i="6"/>
  <c r="K213" i="6"/>
  <c r="J291" i="5"/>
  <c r="I291" i="5"/>
  <c r="H291" i="5"/>
  <c r="G291" i="5"/>
  <c r="F291" i="5"/>
  <c r="E291" i="5"/>
  <c r="D291" i="5"/>
  <c r="C291" i="5"/>
  <c r="J290" i="5"/>
  <c r="I290" i="5"/>
  <c r="H290" i="5"/>
  <c r="G290" i="5"/>
  <c r="F290" i="5"/>
  <c r="E290" i="5"/>
  <c r="D290" i="5"/>
  <c r="C290" i="5"/>
  <c r="J289" i="5"/>
  <c r="I289" i="5"/>
  <c r="H289" i="5"/>
  <c r="G289" i="5"/>
  <c r="F289" i="5"/>
  <c r="E289" i="5"/>
  <c r="D289" i="5"/>
  <c r="C289" i="5"/>
  <c r="J288" i="5"/>
  <c r="I288" i="5"/>
  <c r="H288" i="5"/>
  <c r="G288" i="5"/>
  <c r="F288" i="5"/>
  <c r="E288" i="5"/>
  <c r="D288" i="5"/>
  <c r="C288" i="5"/>
  <c r="J287" i="5"/>
  <c r="I287" i="5"/>
  <c r="H287" i="5"/>
  <c r="G287" i="5"/>
  <c r="F287" i="5"/>
  <c r="E287" i="5"/>
  <c r="D287" i="5"/>
  <c r="C287" i="5"/>
  <c r="J286" i="5"/>
  <c r="I286" i="5"/>
  <c r="H286" i="5"/>
  <c r="G286" i="5"/>
  <c r="F286" i="5"/>
  <c r="E286" i="5"/>
  <c r="D286" i="5"/>
  <c r="C286" i="5"/>
  <c r="J285" i="5"/>
  <c r="I285" i="5"/>
  <c r="H285" i="5"/>
  <c r="G285" i="5"/>
  <c r="F285" i="5"/>
  <c r="E285" i="5"/>
  <c r="D285" i="5"/>
  <c r="C285" i="5"/>
  <c r="J284" i="5"/>
  <c r="I284" i="5"/>
  <c r="H284" i="5"/>
  <c r="G284" i="5"/>
  <c r="F284" i="5"/>
  <c r="E284" i="5"/>
  <c r="D284" i="5"/>
  <c r="C284" i="5"/>
  <c r="J283" i="5"/>
  <c r="I283" i="5"/>
  <c r="H283" i="5"/>
  <c r="G283" i="5"/>
  <c r="F283" i="5"/>
  <c r="E283" i="5"/>
  <c r="D283" i="5"/>
  <c r="C283" i="5"/>
  <c r="J282" i="5"/>
  <c r="I282" i="5"/>
  <c r="H282" i="5"/>
  <c r="G282" i="5"/>
  <c r="F282" i="5"/>
  <c r="E282" i="5"/>
  <c r="D282" i="5"/>
  <c r="C282" i="5"/>
  <c r="J281" i="5"/>
  <c r="I281" i="5"/>
  <c r="H281" i="5"/>
  <c r="G281" i="5"/>
  <c r="F281" i="5"/>
  <c r="E281" i="5"/>
  <c r="D281" i="5"/>
  <c r="C281" i="5"/>
  <c r="J280" i="5"/>
  <c r="I280" i="5"/>
  <c r="H280" i="5"/>
  <c r="G280" i="5"/>
  <c r="F280" i="5"/>
  <c r="E280" i="5"/>
  <c r="D280" i="5"/>
  <c r="C280" i="5"/>
  <c r="J279" i="5"/>
  <c r="I279" i="5"/>
  <c r="H279" i="5"/>
  <c r="G279" i="5"/>
  <c r="F279" i="5"/>
  <c r="E279" i="5"/>
  <c r="D279" i="5"/>
  <c r="C279" i="5"/>
  <c r="J278" i="5"/>
  <c r="I278" i="5"/>
  <c r="H278" i="5"/>
  <c r="G278" i="5"/>
  <c r="F278" i="5"/>
  <c r="E278" i="5"/>
  <c r="D278" i="5"/>
  <c r="C278" i="5"/>
  <c r="K275" i="5"/>
  <c r="K274" i="5"/>
  <c r="K272" i="5"/>
  <c r="K271" i="5"/>
  <c r="K270" i="5"/>
  <c r="K269" i="5"/>
  <c r="K268" i="5"/>
  <c r="K267" i="5"/>
  <c r="K266" i="5"/>
  <c r="K265" i="5"/>
  <c r="K264" i="5"/>
  <c r="K263" i="5"/>
  <c r="K262" i="5"/>
  <c r="K259" i="5"/>
  <c r="K258" i="5"/>
  <c r="K256" i="5"/>
  <c r="K255" i="5"/>
  <c r="K254" i="5"/>
  <c r="K253" i="5"/>
  <c r="K252" i="5"/>
  <c r="K251" i="5"/>
  <c r="K250" i="5"/>
  <c r="K249" i="5"/>
  <c r="K248" i="5"/>
  <c r="K247" i="5"/>
  <c r="K246" i="5"/>
  <c r="K243" i="5"/>
  <c r="K242" i="5"/>
  <c r="K240" i="5"/>
  <c r="K239" i="5"/>
  <c r="K238" i="5"/>
  <c r="K237" i="5"/>
  <c r="K236" i="5"/>
  <c r="K235" i="5"/>
  <c r="K234" i="5"/>
  <c r="K233" i="5"/>
  <c r="K232" i="5"/>
  <c r="K231" i="5"/>
  <c r="K230" i="5"/>
  <c r="K241" i="5" s="1"/>
  <c r="K227" i="5"/>
  <c r="K226" i="5"/>
  <c r="K224" i="5"/>
  <c r="K223" i="5"/>
  <c r="K222" i="5"/>
  <c r="K221" i="5"/>
  <c r="K220" i="5"/>
  <c r="K219" i="5"/>
  <c r="K218" i="5"/>
  <c r="K217" i="5"/>
  <c r="K216" i="5"/>
  <c r="K215" i="5"/>
  <c r="K214" i="5"/>
  <c r="K211" i="5"/>
  <c r="K210" i="5"/>
  <c r="K208" i="5"/>
  <c r="K207" i="5"/>
  <c r="K206" i="5"/>
  <c r="K205" i="5"/>
  <c r="K204" i="5"/>
  <c r="K203" i="5"/>
  <c r="K202" i="5"/>
  <c r="K201" i="5"/>
  <c r="K200" i="5"/>
  <c r="K199" i="5"/>
  <c r="K198" i="5"/>
  <c r="K195" i="5"/>
  <c r="K194" i="5"/>
  <c r="K192" i="5"/>
  <c r="K191" i="5"/>
  <c r="K190" i="5"/>
  <c r="K189" i="5"/>
  <c r="K188" i="5"/>
  <c r="K187" i="5"/>
  <c r="K186" i="5"/>
  <c r="K185" i="5"/>
  <c r="K184" i="5"/>
  <c r="K183" i="5"/>
  <c r="K182" i="5"/>
  <c r="K179" i="5"/>
  <c r="K178" i="5"/>
  <c r="K176" i="5"/>
  <c r="K175" i="5"/>
  <c r="K174" i="5"/>
  <c r="K173" i="5"/>
  <c r="K172" i="5"/>
  <c r="K171" i="5"/>
  <c r="K170" i="5"/>
  <c r="K169" i="5"/>
  <c r="K168" i="5"/>
  <c r="K167" i="5"/>
  <c r="K166" i="5"/>
  <c r="K177" i="5" s="1"/>
  <c r="K163" i="5"/>
  <c r="K162" i="5"/>
  <c r="K160" i="5"/>
  <c r="K159" i="5"/>
  <c r="K158" i="5"/>
  <c r="K157" i="5"/>
  <c r="K156" i="5"/>
  <c r="K155" i="5"/>
  <c r="K154" i="5"/>
  <c r="K153" i="5"/>
  <c r="K152" i="5"/>
  <c r="K151" i="5"/>
  <c r="K150" i="5"/>
  <c r="K147" i="5"/>
  <c r="K146" i="5"/>
  <c r="K144" i="5"/>
  <c r="K143" i="5"/>
  <c r="K142" i="5"/>
  <c r="K141" i="5"/>
  <c r="K140" i="5"/>
  <c r="K139" i="5"/>
  <c r="K138" i="5"/>
  <c r="K137" i="5"/>
  <c r="K136" i="5"/>
  <c r="K135" i="5"/>
  <c r="K134" i="5"/>
  <c r="K131" i="5"/>
  <c r="K130" i="5"/>
  <c r="K128" i="5"/>
  <c r="K127" i="5"/>
  <c r="K126" i="5"/>
  <c r="K125" i="5"/>
  <c r="K124" i="5"/>
  <c r="K123" i="5"/>
  <c r="K122" i="5"/>
  <c r="K121" i="5"/>
  <c r="K120" i="5"/>
  <c r="K119" i="5"/>
  <c r="K118" i="5"/>
  <c r="K115" i="5"/>
  <c r="K114" i="5"/>
  <c r="K112" i="5"/>
  <c r="K111" i="5"/>
  <c r="K110" i="5"/>
  <c r="K109" i="5"/>
  <c r="K108" i="5"/>
  <c r="K107" i="5"/>
  <c r="K106" i="5"/>
  <c r="K105" i="5"/>
  <c r="K104" i="5"/>
  <c r="K103" i="5"/>
  <c r="K102" i="5"/>
  <c r="K113" i="5" s="1"/>
  <c r="K99" i="5"/>
  <c r="K98" i="5"/>
  <c r="K96" i="5"/>
  <c r="K95" i="5"/>
  <c r="K94" i="5"/>
  <c r="K93" i="5"/>
  <c r="K92" i="5"/>
  <c r="K91" i="5"/>
  <c r="K90" i="5"/>
  <c r="K89" i="5"/>
  <c r="K88" i="5"/>
  <c r="K87" i="5"/>
  <c r="K86" i="5"/>
  <c r="K83" i="5"/>
  <c r="K82" i="5"/>
  <c r="K80" i="5"/>
  <c r="K79" i="5"/>
  <c r="K78" i="5"/>
  <c r="K77" i="5"/>
  <c r="K76" i="5"/>
  <c r="K75" i="5"/>
  <c r="K74" i="5"/>
  <c r="K73" i="5"/>
  <c r="K72" i="5"/>
  <c r="K71" i="5"/>
  <c r="K70" i="5"/>
  <c r="K67" i="5"/>
  <c r="K66" i="5"/>
  <c r="K64" i="5"/>
  <c r="K63" i="5"/>
  <c r="K62" i="5"/>
  <c r="K61" i="5"/>
  <c r="K60" i="5"/>
  <c r="K59" i="5"/>
  <c r="K58" i="5"/>
  <c r="K57" i="5"/>
  <c r="K56" i="5"/>
  <c r="K55" i="5"/>
  <c r="K54" i="5"/>
  <c r="K51" i="5"/>
  <c r="K50" i="5"/>
  <c r="K48" i="5"/>
  <c r="K47" i="5"/>
  <c r="K46" i="5"/>
  <c r="K45" i="5"/>
  <c r="K44" i="5"/>
  <c r="K43" i="5"/>
  <c r="K42" i="5"/>
  <c r="K41" i="5"/>
  <c r="K40" i="5"/>
  <c r="K39" i="5"/>
  <c r="K38" i="5"/>
  <c r="K49" i="5" s="1"/>
  <c r="K35" i="5"/>
  <c r="K34" i="5"/>
  <c r="K32" i="5"/>
  <c r="K31" i="5"/>
  <c r="K30" i="5"/>
  <c r="K29" i="5"/>
  <c r="K28" i="5"/>
  <c r="K27" i="5"/>
  <c r="K26" i="5"/>
  <c r="K25" i="5"/>
  <c r="K24" i="5"/>
  <c r="K23" i="5"/>
  <c r="K22" i="5"/>
  <c r="K19" i="5"/>
  <c r="K18" i="5"/>
  <c r="K16" i="5"/>
  <c r="K15" i="5"/>
  <c r="K14" i="5"/>
  <c r="K13" i="5"/>
  <c r="K12" i="5"/>
  <c r="K11" i="5"/>
  <c r="K10" i="5"/>
  <c r="K9" i="5"/>
  <c r="K8" i="5"/>
  <c r="K7" i="5"/>
  <c r="K6" i="5"/>
  <c r="K65" i="5" l="1"/>
  <c r="K129" i="5"/>
  <c r="K193" i="5"/>
  <c r="K257" i="5"/>
  <c r="K17" i="5"/>
  <c r="K81" i="5"/>
  <c r="K145" i="5"/>
  <c r="K209" i="5"/>
  <c r="K273" i="5"/>
  <c r="K33" i="5"/>
  <c r="K97" i="5"/>
  <c r="K161" i="5"/>
  <c r="K225" i="5"/>
  <c r="K278" i="5"/>
  <c r="K279" i="5"/>
  <c r="K280" i="5"/>
  <c r="K281" i="5"/>
  <c r="K282" i="5"/>
  <c r="K283" i="5"/>
  <c r="K284" i="5"/>
  <c r="K285" i="5"/>
  <c r="K286" i="5"/>
  <c r="K287" i="5"/>
  <c r="K288" i="5"/>
  <c r="K290" i="5"/>
  <c r="K291" i="5"/>
  <c r="I4" i="4"/>
  <c r="I3" i="4"/>
  <c r="K289" i="5" l="1"/>
  <c r="J254" i="2"/>
  <c r="I254" i="2"/>
  <c r="H254" i="2"/>
  <c r="G254" i="2"/>
  <c r="F254" i="2"/>
  <c r="E254" i="2"/>
  <c r="D254" i="2"/>
  <c r="C254" i="2"/>
  <c r="J253" i="2"/>
  <c r="I253" i="2"/>
  <c r="H253" i="2"/>
  <c r="G253" i="2"/>
  <c r="F253" i="2"/>
  <c r="E253" i="2"/>
  <c r="D253" i="2"/>
  <c r="C253" i="2"/>
  <c r="J252" i="2"/>
  <c r="I252" i="2"/>
  <c r="H252" i="2"/>
  <c r="G252" i="2"/>
  <c r="F252" i="2"/>
  <c r="E252" i="2"/>
  <c r="D252" i="2"/>
  <c r="C252" i="2"/>
  <c r="J251" i="2"/>
  <c r="I251" i="2"/>
  <c r="H251" i="2"/>
  <c r="G251" i="2"/>
  <c r="F251" i="2"/>
  <c r="E251" i="2"/>
  <c r="D251" i="2"/>
  <c r="C251" i="2"/>
  <c r="J250" i="2"/>
  <c r="I250" i="2"/>
  <c r="H250" i="2"/>
  <c r="G250" i="2"/>
  <c r="F250" i="2"/>
  <c r="E250" i="2"/>
  <c r="D250" i="2"/>
  <c r="C250" i="2"/>
  <c r="J249" i="2"/>
  <c r="I249" i="2"/>
  <c r="H249" i="2"/>
  <c r="G249" i="2"/>
  <c r="F249" i="2"/>
  <c r="E249" i="2"/>
  <c r="D249" i="2"/>
  <c r="C249" i="2"/>
  <c r="J248" i="2"/>
  <c r="I248" i="2"/>
  <c r="H248" i="2"/>
  <c r="G248" i="2"/>
  <c r="F248" i="2"/>
  <c r="E248" i="2"/>
  <c r="D248" i="2"/>
  <c r="C248" i="2"/>
  <c r="J247" i="2"/>
  <c r="I247" i="2"/>
  <c r="H247" i="2"/>
  <c r="G247" i="2"/>
  <c r="F247" i="2"/>
  <c r="E247" i="2"/>
  <c r="D247" i="2"/>
  <c r="C247" i="2"/>
  <c r="J246" i="2"/>
  <c r="I246" i="2"/>
  <c r="H246" i="2"/>
  <c r="G246" i="2"/>
  <c r="F246" i="2"/>
  <c r="E246" i="2"/>
  <c r="D246" i="2"/>
  <c r="C246" i="2"/>
  <c r="J245" i="2"/>
  <c r="I245" i="2"/>
  <c r="H245" i="2"/>
  <c r="G245" i="2"/>
  <c r="F245" i="2"/>
  <c r="E245" i="2"/>
  <c r="D245" i="2"/>
  <c r="C245" i="2"/>
  <c r="J244" i="2"/>
  <c r="I244" i="2"/>
  <c r="H244" i="2"/>
  <c r="G244" i="2"/>
  <c r="F244" i="2"/>
  <c r="E244" i="2"/>
  <c r="D244" i="2"/>
  <c r="C244" i="2"/>
  <c r="J241" i="2"/>
  <c r="I241" i="2"/>
  <c r="H241" i="2"/>
  <c r="G241" i="2"/>
  <c r="F241" i="2"/>
  <c r="E241" i="2"/>
  <c r="D241" i="2"/>
  <c r="C241" i="2"/>
  <c r="K240" i="2"/>
  <c r="K239" i="2"/>
  <c r="K238" i="2"/>
  <c r="K237" i="2"/>
  <c r="K236" i="2"/>
  <c r="K235" i="2"/>
  <c r="K234" i="2"/>
  <c r="K233" i="2"/>
  <c r="K232" i="2"/>
  <c r="K231" i="2"/>
  <c r="K230" i="2"/>
  <c r="K241" i="2" s="1"/>
  <c r="J227" i="2"/>
  <c r="I227" i="2"/>
  <c r="H227" i="2"/>
  <c r="G227" i="2"/>
  <c r="F227" i="2"/>
  <c r="E227" i="2"/>
  <c r="D227" i="2"/>
  <c r="C227" i="2"/>
  <c r="K226" i="2"/>
  <c r="K225" i="2"/>
  <c r="K224" i="2"/>
  <c r="K223" i="2"/>
  <c r="K222" i="2"/>
  <c r="K221" i="2"/>
  <c r="K220" i="2"/>
  <c r="K219" i="2"/>
  <c r="K218" i="2"/>
  <c r="K217" i="2"/>
  <c r="K216" i="2"/>
  <c r="J213" i="2"/>
  <c r="I213" i="2"/>
  <c r="H213" i="2"/>
  <c r="G213" i="2"/>
  <c r="F213" i="2"/>
  <c r="E213" i="2"/>
  <c r="D213" i="2"/>
  <c r="C213" i="2"/>
  <c r="K212" i="2"/>
  <c r="K211" i="2"/>
  <c r="K210" i="2"/>
  <c r="K209" i="2"/>
  <c r="K208" i="2"/>
  <c r="K207" i="2"/>
  <c r="K206" i="2"/>
  <c r="K205" i="2"/>
  <c r="K204" i="2"/>
  <c r="K203" i="2"/>
  <c r="K202" i="2"/>
  <c r="J199" i="2"/>
  <c r="I199" i="2"/>
  <c r="H199" i="2"/>
  <c r="G199" i="2"/>
  <c r="F199" i="2"/>
  <c r="E199" i="2"/>
  <c r="D199" i="2"/>
  <c r="C199" i="2"/>
  <c r="K198" i="2"/>
  <c r="K197" i="2"/>
  <c r="K196" i="2"/>
  <c r="K195" i="2"/>
  <c r="K194" i="2"/>
  <c r="K193" i="2"/>
  <c r="K192" i="2"/>
  <c r="K191" i="2"/>
  <c r="K190" i="2"/>
  <c r="K189" i="2"/>
  <c r="K199" i="2" s="1"/>
  <c r="K188" i="2"/>
  <c r="J185" i="2"/>
  <c r="I185" i="2"/>
  <c r="H185" i="2"/>
  <c r="G185" i="2"/>
  <c r="F185" i="2"/>
  <c r="E185" i="2"/>
  <c r="D185" i="2"/>
  <c r="C185" i="2"/>
  <c r="K184" i="2"/>
  <c r="K183" i="2"/>
  <c r="K182" i="2"/>
  <c r="K181" i="2"/>
  <c r="K180" i="2"/>
  <c r="K179" i="2"/>
  <c r="K178" i="2"/>
  <c r="K177" i="2"/>
  <c r="K176" i="2"/>
  <c r="K175" i="2"/>
  <c r="K174" i="2"/>
  <c r="K185" i="2" s="1"/>
  <c r="J171" i="2"/>
  <c r="I171" i="2"/>
  <c r="H171" i="2"/>
  <c r="G171" i="2"/>
  <c r="F171" i="2"/>
  <c r="E171" i="2"/>
  <c r="D171" i="2"/>
  <c r="C171" i="2"/>
  <c r="K170" i="2"/>
  <c r="K169" i="2"/>
  <c r="K168" i="2"/>
  <c r="K167" i="2"/>
  <c r="K166" i="2"/>
  <c r="K165" i="2"/>
  <c r="K164" i="2"/>
  <c r="K163" i="2"/>
  <c r="K162" i="2"/>
  <c r="K161" i="2"/>
  <c r="K160" i="2"/>
  <c r="J157" i="2"/>
  <c r="I157" i="2"/>
  <c r="H157" i="2"/>
  <c r="G157" i="2"/>
  <c r="F157" i="2"/>
  <c r="E157" i="2"/>
  <c r="D157" i="2"/>
  <c r="C157" i="2"/>
  <c r="K156" i="2"/>
  <c r="K155" i="2"/>
  <c r="K154" i="2"/>
  <c r="K153" i="2"/>
  <c r="K152" i="2"/>
  <c r="K151" i="2"/>
  <c r="K150" i="2"/>
  <c r="K149" i="2"/>
  <c r="K148" i="2"/>
  <c r="K147" i="2"/>
  <c r="K146" i="2"/>
  <c r="J143" i="2"/>
  <c r="I143" i="2"/>
  <c r="H143" i="2"/>
  <c r="G143" i="2"/>
  <c r="F143" i="2"/>
  <c r="E143" i="2"/>
  <c r="D143" i="2"/>
  <c r="C143" i="2"/>
  <c r="K142" i="2"/>
  <c r="K141" i="2"/>
  <c r="K140" i="2"/>
  <c r="K139" i="2"/>
  <c r="K138" i="2"/>
  <c r="K137" i="2"/>
  <c r="K136" i="2"/>
  <c r="K135" i="2"/>
  <c r="K134" i="2"/>
  <c r="K133" i="2"/>
  <c r="K143" i="2" s="1"/>
  <c r="K132" i="2"/>
  <c r="J129" i="2"/>
  <c r="I129" i="2"/>
  <c r="H129" i="2"/>
  <c r="G129" i="2"/>
  <c r="F129" i="2"/>
  <c r="E129" i="2"/>
  <c r="D129" i="2"/>
  <c r="C129" i="2"/>
  <c r="K128" i="2"/>
  <c r="K127" i="2"/>
  <c r="K126" i="2"/>
  <c r="K125" i="2"/>
  <c r="K124" i="2"/>
  <c r="K123" i="2"/>
  <c r="K122" i="2"/>
  <c r="K121" i="2"/>
  <c r="K120" i="2"/>
  <c r="K119" i="2"/>
  <c r="K118" i="2"/>
  <c r="K129" i="2" s="1"/>
  <c r="J115" i="2"/>
  <c r="I115" i="2"/>
  <c r="H115" i="2"/>
  <c r="G115" i="2"/>
  <c r="F115" i="2"/>
  <c r="E115" i="2"/>
  <c r="D115" i="2"/>
  <c r="C115" i="2"/>
  <c r="K114" i="2"/>
  <c r="K113" i="2"/>
  <c r="K112" i="2"/>
  <c r="K111" i="2"/>
  <c r="K110" i="2"/>
  <c r="K109" i="2"/>
  <c r="K108" i="2"/>
  <c r="K107" i="2"/>
  <c r="K115" i="2" s="1"/>
  <c r="K106" i="2"/>
  <c r="K105" i="2"/>
  <c r="K104" i="2"/>
  <c r="J101" i="2"/>
  <c r="I101" i="2"/>
  <c r="H101" i="2"/>
  <c r="G101" i="2"/>
  <c r="F101" i="2"/>
  <c r="E101" i="2"/>
  <c r="D101" i="2"/>
  <c r="C101" i="2"/>
  <c r="K100" i="2"/>
  <c r="K99" i="2"/>
  <c r="K98" i="2"/>
  <c r="K97" i="2"/>
  <c r="K96" i="2"/>
  <c r="K95" i="2"/>
  <c r="K94" i="2"/>
  <c r="K93" i="2"/>
  <c r="K92" i="2"/>
  <c r="K91" i="2"/>
  <c r="K90" i="2"/>
  <c r="J87" i="2"/>
  <c r="I87" i="2"/>
  <c r="H87" i="2"/>
  <c r="G87" i="2"/>
  <c r="F87" i="2"/>
  <c r="E87" i="2"/>
  <c r="D87" i="2"/>
  <c r="C87" i="2"/>
  <c r="K86" i="2"/>
  <c r="K85" i="2"/>
  <c r="K84" i="2"/>
  <c r="K83" i="2"/>
  <c r="K82" i="2"/>
  <c r="K81" i="2"/>
  <c r="K80" i="2"/>
  <c r="K79" i="2"/>
  <c r="K78" i="2"/>
  <c r="K77" i="2"/>
  <c r="K76" i="2"/>
  <c r="J73" i="2"/>
  <c r="I73" i="2"/>
  <c r="H73" i="2"/>
  <c r="G73" i="2"/>
  <c r="F73" i="2"/>
  <c r="E73" i="2"/>
  <c r="D73" i="2"/>
  <c r="C73" i="2"/>
  <c r="K72" i="2"/>
  <c r="K71" i="2"/>
  <c r="K70" i="2"/>
  <c r="K69" i="2"/>
  <c r="K68" i="2"/>
  <c r="K67" i="2"/>
  <c r="K66" i="2"/>
  <c r="K65" i="2"/>
  <c r="K64" i="2"/>
  <c r="K63" i="2"/>
  <c r="K62" i="2"/>
  <c r="K73" i="2" s="1"/>
  <c r="J59" i="2"/>
  <c r="I59" i="2"/>
  <c r="H59" i="2"/>
  <c r="G59" i="2"/>
  <c r="F59" i="2"/>
  <c r="E59" i="2"/>
  <c r="D59" i="2"/>
  <c r="C59" i="2"/>
  <c r="K58" i="2"/>
  <c r="K57" i="2"/>
  <c r="K56" i="2"/>
  <c r="K55" i="2"/>
  <c r="K54" i="2"/>
  <c r="K53" i="2"/>
  <c r="K52" i="2"/>
  <c r="K51" i="2"/>
  <c r="K59" i="2" s="1"/>
  <c r="K50" i="2"/>
  <c r="K49" i="2"/>
  <c r="K48" i="2"/>
  <c r="J45" i="2"/>
  <c r="I45" i="2"/>
  <c r="H45" i="2"/>
  <c r="G45" i="2"/>
  <c r="F45" i="2"/>
  <c r="E45" i="2"/>
  <c r="D45" i="2"/>
  <c r="C45" i="2"/>
  <c r="K44" i="2"/>
  <c r="K43" i="2"/>
  <c r="K42" i="2"/>
  <c r="K41" i="2"/>
  <c r="K40" i="2"/>
  <c r="K39" i="2"/>
  <c r="K38" i="2"/>
  <c r="K37" i="2"/>
  <c r="K36" i="2"/>
  <c r="K35" i="2"/>
  <c r="K34" i="2"/>
  <c r="J31" i="2"/>
  <c r="I31" i="2"/>
  <c r="H31" i="2"/>
  <c r="G31" i="2"/>
  <c r="F31" i="2"/>
  <c r="E31" i="2"/>
  <c r="E255" i="2" s="1"/>
  <c r="D31" i="2"/>
  <c r="C31" i="2"/>
  <c r="K30" i="2"/>
  <c r="K29" i="2"/>
  <c r="K28" i="2"/>
  <c r="K27" i="2"/>
  <c r="K26" i="2"/>
  <c r="K25" i="2"/>
  <c r="K24" i="2"/>
  <c r="K23" i="2"/>
  <c r="K22" i="2"/>
  <c r="K21" i="2"/>
  <c r="K20" i="2"/>
  <c r="J17" i="2"/>
  <c r="I17" i="2"/>
  <c r="H17" i="2"/>
  <c r="H255" i="2" s="1"/>
  <c r="G17" i="2"/>
  <c r="F17" i="2"/>
  <c r="E17" i="2"/>
  <c r="D17" i="2"/>
  <c r="D255" i="2" s="1"/>
  <c r="C17" i="2"/>
  <c r="K16" i="2"/>
  <c r="K15" i="2"/>
  <c r="K14" i="2"/>
  <c r="K13" i="2"/>
  <c r="K12" i="2"/>
  <c r="K11" i="2"/>
  <c r="K10" i="2"/>
  <c r="K9" i="2"/>
  <c r="K8" i="2"/>
  <c r="K7" i="2"/>
  <c r="K6" i="2"/>
  <c r="K17" i="2" s="1"/>
  <c r="I255" i="2" l="1"/>
  <c r="F255" i="2"/>
  <c r="J255" i="2"/>
  <c r="K31" i="2"/>
  <c r="K45" i="2"/>
  <c r="K87" i="2"/>
  <c r="K101" i="2"/>
  <c r="K157" i="2"/>
  <c r="K171" i="2"/>
  <c r="K213" i="2"/>
  <c r="K227" i="2"/>
  <c r="C255" i="2"/>
  <c r="G255" i="2"/>
  <c r="K244" i="2"/>
  <c r="K245" i="2"/>
  <c r="K246" i="2"/>
  <c r="K247" i="2"/>
  <c r="K248" i="2"/>
  <c r="K249" i="2"/>
  <c r="K250" i="2"/>
  <c r="K251" i="2"/>
  <c r="K252" i="2"/>
  <c r="K253" i="2"/>
  <c r="K254" i="2"/>
  <c r="K25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2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<sst xmlns="http://schemas.openxmlformats.org/spreadsheetml/2006/main" count="5567" uniqueCount="879">
  <si>
    <r>
      <rPr>
        <b/>
        <sz val="12"/>
        <color indexed="9"/>
        <rFont val="Calibri"/>
        <family val="2"/>
        <charset val="238"/>
      </rPr>
      <t>Tab. 2.1:</t>
    </r>
    <r>
      <rPr>
        <b/>
        <sz val="14"/>
        <color indexed="9"/>
        <rFont val="Calibri"/>
        <family val="2"/>
        <charset val="238"/>
      </rPr>
      <t xml:space="preserve"> Akreditované studijní programy (počty)</t>
    </r>
  </si>
  <si>
    <t>Univerzita Karlova</t>
  </si>
  <si>
    <t>Bakalářské studium</t>
  </si>
  <si>
    <t>Magisterské studium</t>
  </si>
  <si>
    <t>Navazující magisterské studium</t>
  </si>
  <si>
    <t>Doktorské studium</t>
  </si>
  <si>
    <t>CELKEM</t>
  </si>
  <si>
    <t>P</t>
  </si>
  <si>
    <t>K/D</t>
  </si>
  <si>
    <t>Katolická teologická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</si>
  <si>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</si>
  <si>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</si>
  <si>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</si>
  <si>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</si>
  <si>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</si>
  <si>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</si>
  <si>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</si>
  <si>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</si>
  <si>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</si>
  <si>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</si>
  <si>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</si>
  <si>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</si>
  <si>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</si>
  <si>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</si>
  <si>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</si>
  <si>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</si>
  <si>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</si>
  <si>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</si>
  <si>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</si>
  <si>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</si>
  <si>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</si>
  <si>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</si>
  <si>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</si>
  <si>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</si>
  <si>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</si>
  <si>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</si>
  <si>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Evangelická teologická fakulta</t>
  </si>
  <si>
    <t>Husitská teologická fakulta</t>
  </si>
  <si>
    <t>Právnická fakulta</t>
  </si>
  <si>
    <t>1. lékařská fakulta</t>
  </si>
  <si>
    <t>2. lékařská fakulta</t>
  </si>
  <si>
    <t>3. lékařská fakulta</t>
  </si>
  <si>
    <t>Lékařská fakulta v Plzni</t>
  </si>
  <si>
    <t>Lékařská fakulta v Hradci Králové</t>
  </si>
  <si>
    <t>Farmaceutická fakulta v Hradci Králové</t>
  </si>
  <si>
    <t>Filozofická fakulta</t>
  </si>
  <si>
    <t>Přírodovědecká fakulta</t>
  </si>
  <si>
    <t>Matematicko-fyzikální fakulta</t>
  </si>
  <si>
    <t>Pedagogická fakulta</t>
  </si>
  <si>
    <t>Fakulta sociálních věd</t>
  </si>
  <si>
    <t>Fakulta tělesné výchovy a sportu</t>
  </si>
  <si>
    <t>Fakulta humanitních studií</t>
  </si>
  <si>
    <t>Univerzita Karlova CELKEM</t>
  </si>
  <si>
    <t>P = prezenční</t>
  </si>
  <si>
    <t>K/D = kombinované / distanční</t>
  </si>
  <si>
    <t>Pozn.: * = Fakulta nebo jiná součást vysoké školy uskutečňující akreditovaný studijní program</t>
  </si>
  <si>
    <r>
      <t xml:space="preserve">Tab. 2.3: </t>
    </r>
    <r>
      <rPr>
        <b/>
        <sz val="14"/>
        <color rgb="FFFFFFFF"/>
        <rFont val="Calibri"/>
        <family val="2"/>
        <charset val="238"/>
      </rPr>
      <t>Joint/Double/Multiple Degree studijní programy realizované se zahraniční VŠ</t>
    </r>
  </si>
  <si>
    <t>Souhrnné informace k tab. 2.3</t>
  </si>
  <si>
    <t>Vysoká škola (název)</t>
  </si>
  <si>
    <t> </t>
  </si>
  <si>
    <t>Celkem</t>
  </si>
  <si>
    <t>Název programu 1</t>
  </si>
  <si>
    <t>TEEME: Text and Event in Early Modern Europe</t>
  </si>
  <si>
    <t>Počet studijních programů</t>
  </si>
  <si>
    <t>Partnerské organizace</t>
  </si>
  <si>
    <t xml:space="preserve">University of Kent, Velká Británie;                                                    Free University Berlin, Německo;                                                 University of Porto, Portugalsko;                                                  </t>
  </si>
  <si>
    <t>Počet studentů v těchto programech</t>
  </si>
  <si>
    <t>Přidružené organizace</t>
  </si>
  <si>
    <t>celkem 17 organizací</t>
  </si>
  <si>
    <t>Druh programu (Joint/Double/Multiple Degree)</t>
  </si>
  <si>
    <t>joint degree</t>
  </si>
  <si>
    <t>Typ programu (bakalářský, navazující magisterský, magisterský, doktorský)</t>
  </si>
  <si>
    <t>doktorský</t>
  </si>
  <si>
    <t>Počet aktivních studií k 31. 12.</t>
  </si>
  <si>
    <t xml:space="preserve">   </t>
  </si>
  <si>
    <t>Název programu 2</t>
  </si>
  <si>
    <t>European Joint Doctorate Migration and Modernity: Historical and Cultural Challenges (EJD MOVES)</t>
  </si>
  <si>
    <t>Universidade do Porto, Portugalsko;
Université Paul-Valéry-Montpellier, Francie;
Freie Universität Berlin, Německo;
University of Kent, Spojené království;</t>
  </si>
  <si>
    <t>celkem 18 organizací</t>
  </si>
  <si>
    <t xml:space="preserve">joint degree </t>
  </si>
  <si>
    <t>Název programu 3</t>
  </si>
  <si>
    <t>Deutsch und Slawistik</t>
  </si>
  <si>
    <t>Università degli Studi di Roma 'La Sapienza'</t>
  </si>
  <si>
    <t>neuvedeno</t>
  </si>
  <si>
    <t>Název programu 4</t>
  </si>
  <si>
    <t>IMESS: International Masters in Economy, State and Society</t>
  </si>
  <si>
    <t>University College London, Velká Británie;                            Corvinus University of Budapest, Maďarsko;                      University of Helsinki, Finsko;                                            Jagiellonian University, Krakov, Polsko;                               University of Belgrade, Bělehrad, Srbsko;                            University of Tartu, Estonsko;                                                 University – Higher School  of Economics, Moskva, Rusko</t>
  </si>
  <si>
    <t>double degree</t>
  </si>
  <si>
    <t>navazující magisterský</t>
  </si>
  <si>
    <t>Název programu 5</t>
  </si>
  <si>
    <t>EuroPhilosophie: Philosophies allemande et française dans l’espace européen</t>
  </si>
  <si>
    <t xml:space="preserve">Université Toulouse - Jean Jaurès, Francie;                         Université Catholique de Louvain-la-Neuve, Belgie;           Bergische Universität Wuppertal, Německo;                Universidade de Coimbra, Portugalsko; 
Universitat autonòma de Barcelona, Španělsko;                                                                            University of Memphis, USA;                                                  Universidade Federal de São Carlos, Brazílie; </t>
  </si>
  <si>
    <t>celkem 5 organizací</t>
  </si>
  <si>
    <t>double nebo multiple degree (podle průchodu studiem)</t>
  </si>
  <si>
    <t xml:space="preserve">        </t>
  </si>
  <si>
    <t>Název programu 6</t>
  </si>
  <si>
    <t>LCT: European Masters Program in Language and Communication Technologies</t>
  </si>
  <si>
    <t>Universität des Saarlandes, Saarbrücken, Německo;                      Università degli studi di Trento, Itálie;                               Università ta' Malta;                                                               Université de Lorraine, Francie;                                             Rijksuniversiteit Groningen, Nizozemí;                                       Euskal Herriko Unibertsitatea, Španělsko;                                                    Shanghai Jiao Tong University, Čína;                                    University of Melbourne, Austrálie</t>
  </si>
  <si>
    <t>Název programu 7</t>
  </si>
  <si>
    <t>Corporate Strategy and Finance in Europe</t>
  </si>
  <si>
    <t>Université de Strasbourg, Štrasburk, Francie</t>
  </si>
  <si>
    <t>Název programu 8</t>
  </si>
  <si>
    <t>Česko-německá studia</t>
  </si>
  <si>
    <t>Universität Regensburg, Řezno, Německo</t>
  </si>
  <si>
    <t>bakalářský</t>
  </si>
  <si>
    <t>Název programu 9</t>
  </si>
  <si>
    <t>Journalism, Media and Globalisation</t>
  </si>
  <si>
    <t>Aarhus Universitet, Dánsko;
Danmarks Medie- og Journalisthøjskole, Dánsko;
City University London, Spojené království;
Swansea University, Spojené království;
Universiteit van Amsterdam, Nizozemsko;
Ludwig-Maximilians-Universität München, Německo;
University of California at Berkeley, USA;
University of Technology Sydney; Austrálie;
Pontificia Universidad Católica de Chile, Chile</t>
  </si>
  <si>
    <t>neuvedeny</t>
  </si>
  <si>
    <t>Název programu 10</t>
  </si>
  <si>
    <t>Německá a středoevropská studia / Deutsche und mitteleuropäische Studien</t>
  </si>
  <si>
    <t>Uniwersytet Pedagogiczny im. Komisji Edukacji Narodowej w Krakowie, Polsko</t>
  </si>
  <si>
    <t>MAiSI: MA in Sports Ethics and Integrity</t>
  </si>
  <si>
    <t>Swansea University, Wales, Velká Británie;                      Katholieke Universiteit Leuven, Belgie;
Universitat Pompeu Fabra, Barcelona, Španělsko;
University of Peloponnisos, Nafplio, Řecko;
Johannes Gutenberg Universität Mainz, Německo</t>
  </si>
  <si>
    <t>Název programu 12</t>
  </si>
  <si>
    <t>IMSISS: International Master in Security, Intelligence and Strategic Studies</t>
  </si>
  <si>
    <t>University of Glasgow; Skotsko, Velká Británie
Dublin City University, Irsko</t>
  </si>
  <si>
    <t>Ostbayerische technische Hochschule Regensburg, Německo,
a dalších 20 organizací</t>
  </si>
  <si>
    <t>Název programu 13</t>
  </si>
  <si>
    <t>Deutsche Sprache und Literatur in Mitteleuropa</t>
  </si>
  <si>
    <t>Universität zu Köln, Německo</t>
  </si>
  <si>
    <t>Název programu 14</t>
  </si>
  <si>
    <t>Mezikulturní komunikace čeština - němčina / Interkulturelle Kommunikation und Translation Tschechisch - Deutsch</t>
  </si>
  <si>
    <t>Leipzig University, Německo</t>
  </si>
  <si>
    <t>Název programu 15</t>
  </si>
  <si>
    <t>European Politics and Society: Vaclav Havel Joint Master Programme</t>
  </si>
  <si>
    <t>Leiden University, Nizozemsko;
Jagellonian University in Krakow, Polsko;
Pompeu Fabra University, Barcelona, Španělsko</t>
  </si>
  <si>
    <t>Název programu 16</t>
  </si>
  <si>
    <t>Geopolitical Studies</t>
  </si>
  <si>
    <t xml:space="preserve">National Taiwan University                                         </t>
  </si>
  <si>
    <t>Název programu 17</t>
  </si>
  <si>
    <t xml:space="preserve">TEMA+ European Societies: Heritage and Development / Sociétés européennes: patrimoine et développement </t>
  </si>
  <si>
    <t xml:space="preserve">Eötvös  Loránd Tudományegyetem, Budapešť, Maďarsko;         École des hautes études en sciences sociales, Paříž, Francie; Università degli studi di Catania, Itálie;
Université Laval, Kanada                     </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</si>
  <si>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</si>
  <si>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</si>
  <si>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Název studijního programu 1</t>
  </si>
  <si>
    <t>Široce vymezený obory ISCED-F</t>
  </si>
  <si>
    <t>Počet aktivních studií v těchto programech</t>
  </si>
  <si>
    <t>Partnerská vyšší odborná škola</t>
  </si>
  <si>
    <t>Název studijního programu 2</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</si>
  <si>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</si>
  <si>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Katolické teologické fakultě</t>
  </si>
  <si>
    <t>Z toho počet cizinců na Katolické teologické fakultě</t>
  </si>
  <si>
    <t>Z toho počet žen na Evangelické teologické fakultě</t>
  </si>
  <si>
    <t>Z toho počet cizinců na Evangelické teologické fakultě</t>
  </si>
  <si>
    <t>Z toho počet žen na Husitské teologické fakultě</t>
  </si>
  <si>
    <t>Z toho počet cizinců na Husitské teologické fakultě</t>
  </si>
  <si>
    <t>Z toho počet žen na Právnické fakultě</t>
  </si>
  <si>
    <t>Z toho počet cizinců na Právnické fakultě</t>
  </si>
  <si>
    <t>Z toho počet žen na 1. lékařské fakultě</t>
  </si>
  <si>
    <t>Z toho počet cizinců na 1. lékařské fakultě</t>
  </si>
  <si>
    <t>Z toho počet žen na 2. lékařské fakultě</t>
  </si>
  <si>
    <t>Z toho počet cizinců na 2. lékařské fakultě</t>
  </si>
  <si>
    <t>Z toho počet žen na 3. lékařské fakultě</t>
  </si>
  <si>
    <t>Z toho počet cizinců na 3. lékařské fakultě</t>
  </si>
  <si>
    <t>Z toho počet žen na Lékařské fakultě v Plzni</t>
  </si>
  <si>
    <t>Z toho počet cizinců na Lékařské fakultě v Plzni</t>
  </si>
  <si>
    <t>Z toho počet žen na Lékařské fakultě v Hradci Králové</t>
  </si>
  <si>
    <t>Z toho počet cizinců na Lékařské fakultě v Hradci Králové</t>
  </si>
  <si>
    <t>Z toho počet žen na Farmaceutické fakultě v Hradci Králové</t>
  </si>
  <si>
    <t>Z toho počet cizinců na Farmaceutické fakultě v Hradci Králové</t>
  </si>
  <si>
    <t>Z toho počet žen na Filozofické fakultě</t>
  </si>
  <si>
    <t>Z toho počet cizinců na Filozofické fakultě</t>
  </si>
  <si>
    <t>Z toho počet žen na Přírodovědecké fakultě</t>
  </si>
  <si>
    <t>Z toho počet cizinců na Přírodovědecké fakultě</t>
  </si>
  <si>
    <t>Z toho počet žen na Matematicko-fyzikální fakultě</t>
  </si>
  <si>
    <t>Z toho počet cizinců na Matematicko-fyzikální fakultě</t>
  </si>
  <si>
    <t>Z toho počet žen na Pedagogické fakultě</t>
  </si>
  <si>
    <t>Z toho počet cizinců na Pedagogické fakultě</t>
  </si>
  <si>
    <t>Z toho počet žen na Fakultě sociálních věd</t>
  </si>
  <si>
    <t>Z toho počet cizinců na Fakultě sociálních věd</t>
  </si>
  <si>
    <t>Z toho počet žen na Fakultě tělesné výchovy a sportu</t>
  </si>
  <si>
    <t>Z toho počet cizinců na Fakultě tělesné výchovy a sportu</t>
  </si>
  <si>
    <t>Z toho počet žen na Fakultě humanitních studií</t>
  </si>
  <si>
    <t>Z toho počet cizinců na Fakultě humanitních studií</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</si>
  <si>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</si>
  <si>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</si>
  <si>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</si>
  <si>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</si>
  <si>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</si>
  <si>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</si>
  <si>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</si>
  <si>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</si>
  <si>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</si>
  <si>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</si>
  <si>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</si>
  <si>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</si>
  <si>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</si>
  <si>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</si>
  <si>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</si>
  <si>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</si>
  <si>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</si>
  <si>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</si>
  <si>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</si>
  <si>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2020</t>
  </si>
  <si>
    <t xml:space="preserve">     z toho ženy</t>
  </si>
  <si>
    <t>Docenti jmenovaní v roce 2020</t>
  </si>
  <si>
    <t xml:space="preserve"> </t>
  </si>
  <si>
    <t>Farmceutická fakulta v Hradci Králové</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</si>
  <si>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</si>
  <si>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</si>
  <si>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</si>
  <si>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</si>
  <si>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</si>
  <si>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</si>
  <si>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</si>
  <si>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</si>
  <si>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</si>
  <si>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</si>
  <si>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</si>
  <si>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</si>
  <si>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</si>
  <si>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</si>
  <si>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</si>
  <si>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</si>
  <si>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</si>
  <si>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</si>
  <si>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</si>
  <si>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</si>
  <si>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</si>
  <si>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</si>
  <si>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</si>
  <si>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</si>
  <si>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2020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</si>
  <si>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</si>
  <si>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2020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</si>
  <si>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</si>
  <si>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</si>
  <si>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</si>
  <si>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</si>
  <si>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t>Tab. 3.4: Stipendia* studentům podle účelu stipendia 
(počty fyzických osob)</t>
  </si>
  <si>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</si>
  <si>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</si>
  <si>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</si>
  <si>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</si>
  <si>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</si>
  <si>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</si>
  <si>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</si>
  <si>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</si>
  <si>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</si>
  <si>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</si>
  <si>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</si>
  <si>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</si>
  <si>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</si>
  <si>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</si>
  <si>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</si>
  <si>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</si>
  <si>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</si>
  <si>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</si>
  <si>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</si>
  <si>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</si>
  <si>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</si>
  <si>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</si>
  <si>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31/12/2020</t>
  </si>
  <si>
    <t>Počet kladně vyřízených žádostí/rezervací o ubytování k 31/12/2020</t>
  </si>
  <si>
    <t>Počet lůžkodnů v roce 2020</t>
  </si>
  <si>
    <t>Celkový počet ukončených smluv (pandemie)*</t>
  </si>
  <si>
    <t>Celkový počet upravených smluv (pandemie)**</t>
  </si>
  <si>
    <t>Celkový počet smluv s výjimkou (pandemie)***</t>
  </si>
  <si>
    <t>Počet hlavních jídel vydaných v roce 2020 studentům</t>
  </si>
  <si>
    <t>Počet hlavních jídel vydaných v roce 2020 zaměstnancům vysoké školy</t>
  </si>
  <si>
    <t>Počet hlavních jídel vydaných v roce 2020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</si>
  <si>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</si>
  <si>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</si>
  <si>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</si>
  <si>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</si>
  <si>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</si>
  <si>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Široce vymezený obor ISCED-F</t>
  </si>
  <si>
    <t>0541</t>
  </si>
  <si>
    <t>Partnerská vysoká škola/ instituce*</t>
  </si>
  <si>
    <t>Matematický ústav AV ČR; Ústav informatiky AV ČR</t>
  </si>
  <si>
    <t>0531</t>
  </si>
  <si>
    <t>Mikrobiologický ústav AV ČR; Ústav analytické chemie AV ČR; Ústav fyzikální chemie J. Heyrovského AV ČR; Ústav makromolekulární chemie AV ČR; Ústav organické chemie a biochemie AV ČR</t>
  </si>
  <si>
    <t>Název studijního programu 3</t>
  </si>
  <si>
    <t>Archeologie pravěku a středověku</t>
  </si>
  <si>
    <t>0222</t>
  </si>
  <si>
    <t>Archeologický ústav AV ČR</t>
  </si>
  <si>
    <t>Název studijního programu 4</t>
  </si>
  <si>
    <t>0533</t>
  </si>
  <si>
    <t>Fyzikální ústav AV ČR; Fyziologický ústav AV ČR; Mikrobiologický ústav AV ČR; Ústav fotoniky a elektroniky AV ČR; Ústav fyzikální chemie J. Heyrovského AV ČR; Ústav makromolekulární chemie AV ČR; Ústav organické chemie a biochemie AV ČR</t>
  </si>
  <si>
    <t>Název studijního programu 5</t>
  </si>
  <si>
    <t>0512</t>
  </si>
  <si>
    <t>Fyziologický ústav AV ČR; Ústav molekulární genetiky AV ČR; Ústav organické chemie a biochemie AV ČR</t>
  </si>
  <si>
    <t>Název studijního programu 6</t>
  </si>
  <si>
    <t>0511</t>
  </si>
  <si>
    <t>Fyziologický ústav AV ČR; Mikrobiologický ústav AV ČR; Ústav experimentální medicíny AV ČR; Ústav molekulární genetiky AV ČR</t>
  </si>
  <si>
    <t>Název studijního programu 7</t>
  </si>
  <si>
    <t>0988</t>
  </si>
  <si>
    <t>Ústav informatiky AV ČR</t>
  </si>
  <si>
    <t>Název studijního programu 8</t>
  </si>
  <si>
    <t>Blízkovýchodní studia</t>
  </si>
  <si>
    <t>Orientální ústav AV ČR</t>
  </si>
  <si>
    <t>Název studijního programu 9</t>
  </si>
  <si>
    <t>Botanický ústav AV ČR</t>
  </si>
  <si>
    <t>Název studijního programu 10</t>
  </si>
  <si>
    <t>Fyzikální ústav AV ČR; Ústav jaderné fyziky AV ČR</t>
  </si>
  <si>
    <t>Název studijního programu 11</t>
  </si>
  <si>
    <t>0288</t>
  </si>
  <si>
    <t>Název studijního programu 12</t>
  </si>
  <si>
    <t>Dějiny výtvarného umění</t>
  </si>
  <si>
    <t>0213</t>
  </si>
  <si>
    <t>Ústav dějin umění AV ČR</t>
  </si>
  <si>
    <t>Název studijního programu 13</t>
  </si>
  <si>
    <t>Didaktika fyziky a obecné otázky fyziky</t>
  </si>
  <si>
    <t>0111</t>
  </si>
  <si>
    <t>Astronomický ústav AV ČR</t>
  </si>
  <si>
    <t>Název studijního programu 14</t>
  </si>
  <si>
    <t>0311</t>
  </si>
  <si>
    <t>Národohospodářský ústav AV ČR</t>
  </si>
  <si>
    <t>Název studijního programu 15</t>
  </si>
  <si>
    <t>0521</t>
  </si>
  <si>
    <t>Mikrobiologický ústav AV ČR; Ústav pro hydrodynamiku AV ČR</t>
  </si>
  <si>
    <t>Název studijního programu 16</t>
  </si>
  <si>
    <t>Ústav experimentální botaniky AV ČR</t>
  </si>
  <si>
    <t>Název studijního programu 17</t>
  </si>
  <si>
    <t>0912</t>
  </si>
  <si>
    <t>Fyziologický ústav AV ČR</t>
  </si>
  <si>
    <t>Název studijního programu 18</t>
  </si>
  <si>
    <t>0916</t>
  </si>
  <si>
    <t>Fyziologický ústav AV ČR; Ústav experimentální medicíny AV ČR; Ústav organické chemie a biochemie AV ČR</t>
  </si>
  <si>
    <t>Název studijního programu 19</t>
  </si>
  <si>
    <t>Filozofie náboženství</t>
  </si>
  <si>
    <t>0223</t>
  </si>
  <si>
    <t>Filosofický ústav AV ČR</t>
  </si>
  <si>
    <t>Název studijního programu 20</t>
  </si>
  <si>
    <t>Název studijního programu 21</t>
  </si>
  <si>
    <t>Ústav fyziky atmosféry AV ČR; Ústav termomechaniky AV ČR</t>
  </si>
  <si>
    <t>Název studijního programu 22</t>
  </si>
  <si>
    <t>Fyzikální ústav AV ČR; Ústav fotoniky a elektroniky AV ČR; Ústav jaderné fyziky AV ČR; Ústav makromolekulární chemie AV ČR; Ústav termomechaniky AV ČR</t>
  </si>
  <si>
    <t>Název studijního programu 23</t>
  </si>
  <si>
    <t>Fyzikální ústav AV ČR; Ústav fotoniky a elektroniky AV ČR; Ústav fyzikální chemie J. Heyrovského AV ČR</t>
  </si>
  <si>
    <t>Název studijního programu 24</t>
  </si>
  <si>
    <t>Astronomický ústav AV ČR; Fyzikální ústav AV ČR; Ústav fyziky atmosféry AV ČR; Ústav fyziky plazmatu AV ČR; Ústav fyzikální chemie J. Heyrovského AV ČR</t>
  </si>
  <si>
    <t>Název studijního programu 25</t>
  </si>
  <si>
    <t>Název studijního programu 26</t>
  </si>
  <si>
    <t>Fyzika Země a planet</t>
  </si>
  <si>
    <t>Geofyzikální ústav AV ČR; Ústav struktury a mechaniky hornin AV ČR</t>
  </si>
  <si>
    <t>Název studijního programu 27</t>
  </si>
  <si>
    <t>Biotechnologický ústav AV ČR; Fyziologický ústav AV ČR; Ústav chemických procesů AV ČR; Ústav fyzikální chemie J. Heyrovského AV ČR; Ústav makromolekulární chemie AV ČR; Ústav organické chemie a biochemie AV ČR</t>
  </si>
  <si>
    <t>Název studijního programu 28</t>
  </si>
  <si>
    <t>Název studijního programu 29</t>
  </si>
  <si>
    <t>Fyziologický ústav AV ČR; Ústav experimentální medicíny AV ČR</t>
  </si>
  <si>
    <t>Název studijního programu 30</t>
  </si>
  <si>
    <t>Matematický ústav AV ČR; Ústav termomechaniky AV ČR</t>
  </si>
  <si>
    <t>Název studijního programu 31</t>
  </si>
  <si>
    <t>Biotechnologický ústav AV ČR; Fyziologický ústav AV ČR; Mikrobiologický ústav AV ČR; Ústav experimentální medicíny AV ČR; Ústav fyzikální chemie J. Heyrovského AV ČR; Ústav molekulární genetiky AV ČR; Ústav organické chemie a biochemie AV ČR; Ústav živočišné fyziologie a genetiky AV ČR</t>
  </si>
  <si>
    <t>Název studijního programu 32</t>
  </si>
  <si>
    <t>0613</t>
  </si>
  <si>
    <t>Matematický ústav AV ČR</t>
  </si>
  <si>
    <t>Název studijního programu 33</t>
  </si>
  <si>
    <t>Informatika - Vizuální výpočty a počítačové hry</t>
  </si>
  <si>
    <t>Ústav teorie informace a automatizace AV ČR</t>
  </si>
  <si>
    <t>Název studijního programu 34</t>
  </si>
  <si>
    <t>Fyzikální ústav AV ČR; Ústav fotoniky a elektroniky AV ČR</t>
  </si>
  <si>
    <t>Název studijního programu 35</t>
  </si>
  <si>
    <t>Latinská medievistika a novolatinská studia</t>
  </si>
  <si>
    <t>0232</t>
  </si>
  <si>
    <t>Název studijního programu 36</t>
  </si>
  <si>
    <t>Název studijního programu 37</t>
  </si>
  <si>
    <t>Ústav makromolekulární chemie AV ČR</t>
  </si>
  <si>
    <t>Název studijního programu 38</t>
  </si>
  <si>
    <t>Název studijního programu 39</t>
  </si>
  <si>
    <t>Název studijního programu 40</t>
  </si>
  <si>
    <t>Fyzikální ústav AV ČR; Fyziologický ústav AV ČR; Mikrobiologický ústav AV ČR; Ústav organické chemie a biochemie AV ČR; Ústav živočišné fyziologie a genetiky AV ČR</t>
  </si>
  <si>
    <t>Název studijního programu 41</t>
  </si>
  <si>
    <t>Ústav fyzikální chemie J. Heyrovského AV ČR; Ústav organické chemie a biochemie AV ČR</t>
  </si>
  <si>
    <t>Název studijního programu 42</t>
  </si>
  <si>
    <t>Moderní dějiny</t>
  </si>
  <si>
    <t>Název studijního programu 43</t>
  </si>
  <si>
    <t>Biotechnologický ústav AV ČR; Fyziologický ústav AV ČR; Mikrobiologický ústav AV ČR; Ústav experimentální botaniky AV ČR; Ústav experimentální medicíny AV ČR; Ústav molekulární genetiky AV ČR; Ústav organické chemie a biochemie AV ČR; Ústav živočišné fyziologie a genetiky AV ČR</t>
  </si>
  <si>
    <t>Název studijního programu 44</t>
  </si>
  <si>
    <t>Neurovědy</t>
  </si>
  <si>
    <t>0588</t>
  </si>
  <si>
    <t>Název studijního programu 45</t>
  </si>
  <si>
    <t>Matematický ústav AV ČR; Ústav informatiky AV ČR; Ústav teorie informace a automatizace AV ČR; Ústav termomechaniky AV ČR</t>
  </si>
  <si>
    <t>Název studijního programu 46</t>
  </si>
  <si>
    <t>Nutriční a metabolické vědy</t>
  </si>
  <si>
    <t>Název studijního programu 47</t>
  </si>
  <si>
    <t>Obecné otázky matematiky a informatiky</t>
  </si>
  <si>
    <t>Název studijního programu 48</t>
  </si>
  <si>
    <t>Ústav organické chemie a biochemie AV ČR</t>
  </si>
  <si>
    <t>Název studijního programu 49</t>
  </si>
  <si>
    <t>0542</t>
  </si>
  <si>
    <t>Název studijního programu 50</t>
  </si>
  <si>
    <t>0314</t>
  </si>
  <si>
    <t>Sociologický ústav AV ČR</t>
  </si>
  <si>
    <t>Název studijního programu 51</t>
  </si>
  <si>
    <t>Astronomický ústav AV ČR; Fyzikální ústav AV ČR; Matematický ústav AV ČR; Ústav fyzikální chemie J. Heyrovského AV ČR; Ústav jaderné fyziky AV ČR</t>
  </si>
  <si>
    <t>Název studijního programu 52</t>
  </si>
  <si>
    <t>0619</t>
  </si>
  <si>
    <t>Matematický ústav AV ČR; Ústav informatiky AV ČR; Ústav teorie informace a automatizace AV ČR</t>
  </si>
  <si>
    <t>Název studijního programu 53</t>
  </si>
  <si>
    <t>0312</t>
  </si>
  <si>
    <t>Název studijního programu 54</t>
  </si>
  <si>
    <t>Pozn.: *= Jedná se například o akreditované studijní programy uskutečňované společně s AV ČR či s jinými veřejnými výzkumnými institucemi se sídlem v ČR.</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</si>
  <si>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</si>
  <si>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</si>
  <si>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</si>
  <si>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</si>
  <si>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</si>
  <si>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</si>
  <si>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</si>
  <si>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t>CELEKM</t>
  </si>
  <si>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</si>
  <si>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CELKEM*</t>
  </si>
  <si>
    <t>Z toho počet účastníků, jež byli přijímaní do akreditovaných studijních programů podle § 60 zákona o vysokých školách</t>
  </si>
  <si>
    <t xml:space="preserve">Pozn.: * = Jelikož jsou vykazovány fyzické osoby, které se mohou účastnit i více kurzů není údaj celkem součtem předcházejících řádků či sloupců, ale odráží stav reálného celkového počtu účastníků kurzů. </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</si>
  <si>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</si>
  <si>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H2020/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</si>
  <si>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</si>
  <si>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</si>
  <si>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</si>
  <si>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</si>
  <si>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</si>
  <si>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</si>
  <si>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</si>
  <si>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</si>
  <si>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</si>
  <si>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</si>
  <si>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</si>
  <si>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</si>
  <si>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</si>
  <si>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</si>
  <si>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</si>
  <si>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</si>
  <si>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</si>
  <si>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</si>
  <si>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</si>
  <si>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</si>
  <si>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</si>
  <si>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</si>
  <si>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</si>
  <si>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</si>
  <si>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</si>
  <si>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</si>
  <si>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</si>
  <si>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</si>
  <si>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</si>
  <si>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</si>
  <si>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</si>
  <si>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</si>
  <si>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</si>
  <si>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</si>
  <si>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</si>
  <si>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</si>
  <si>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</si>
  <si>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</si>
  <si>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</si>
  <si>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</si>
  <si>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</si>
  <si>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</si>
  <si>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</si>
  <si>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</si>
  <si>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</si>
  <si>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</si>
  <si>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</si>
  <si>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</si>
  <si>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</si>
  <si>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</si>
  <si>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</si>
  <si>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</si>
  <si>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</si>
  <si>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</si>
  <si>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</si>
  <si>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</si>
  <si>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</si>
  <si>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</si>
  <si>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</si>
  <si>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</si>
  <si>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</si>
  <si>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</si>
  <si>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</si>
  <si>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</si>
  <si>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</si>
  <si>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</si>
  <si>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</si>
  <si>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</si>
  <si>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</si>
  <si>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</si>
  <si>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</si>
  <si>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</si>
  <si>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</si>
  <si>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</si>
  <si>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</si>
  <si>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</si>
  <si>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</si>
  <si>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</si>
  <si>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</si>
  <si>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</si>
  <si>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</si>
  <si>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</si>
  <si>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</si>
  <si>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</si>
  <si>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</si>
  <si>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</si>
  <si>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</si>
  <si>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</si>
  <si>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</si>
  <si>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</si>
  <si>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</si>
  <si>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</si>
  <si>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</si>
  <si>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</si>
  <si>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</si>
  <si>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</si>
  <si>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</si>
  <si>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</si>
  <si>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</si>
  <si>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</si>
  <si>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</si>
  <si>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</si>
  <si>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</si>
  <si>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</si>
  <si>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</si>
  <si>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</si>
  <si>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</si>
  <si>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</si>
  <si>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</si>
  <si>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</si>
  <si>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</si>
  <si>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</si>
  <si>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</si>
  <si>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</si>
  <si>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</si>
  <si>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</si>
  <si>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</si>
  <si>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</si>
  <si>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</si>
  <si>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</si>
  <si>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</si>
  <si>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</si>
  <si>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</si>
  <si>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</si>
  <si>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</si>
  <si>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</si>
  <si>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</si>
  <si>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</si>
  <si>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</si>
  <si>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</si>
  <si>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</si>
  <si>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</si>
  <si>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</si>
  <si>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</si>
  <si>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</si>
  <si>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</si>
  <si>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</si>
  <si>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</si>
  <si>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</si>
  <si>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</si>
  <si>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</si>
  <si>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</si>
  <si>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</si>
  <si>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</si>
  <si>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</si>
  <si>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</si>
  <si>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</si>
  <si>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</si>
  <si>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</si>
  <si>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</si>
  <si>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</si>
  <si>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</si>
  <si>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</si>
  <si>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</si>
  <si>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</si>
  <si>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</si>
  <si>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</si>
  <si>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</si>
  <si>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</si>
  <si>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</si>
  <si>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</si>
  <si>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</si>
  <si>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</si>
  <si>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</si>
  <si>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</si>
  <si>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</si>
  <si>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</si>
  <si>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</si>
  <si>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</si>
  <si>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</si>
  <si>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</si>
  <si>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</si>
  <si>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</si>
  <si>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</si>
  <si>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</si>
  <si>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</si>
  <si>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</si>
  <si>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</si>
  <si>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</si>
  <si>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</si>
  <si>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</si>
  <si>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</si>
  <si>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</si>
  <si>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</si>
  <si>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</si>
  <si>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</si>
  <si>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</si>
  <si>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</si>
  <si>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</si>
  <si>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</si>
  <si>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</si>
  <si>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</si>
  <si>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</si>
  <si>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</si>
  <si>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</si>
  <si>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</si>
  <si>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</si>
  <si>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</si>
  <si>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</si>
  <si>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</si>
  <si>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</si>
  <si>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</si>
  <si>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</si>
  <si>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</si>
  <si>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</si>
  <si>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</si>
  <si>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</si>
  <si>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</si>
  <si>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</si>
  <si>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</si>
  <si>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</si>
  <si>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</si>
  <si>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</si>
  <si>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</si>
  <si>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</si>
  <si>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</si>
  <si>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</si>
  <si>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</si>
  <si>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</si>
  <si>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</si>
  <si>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</si>
  <si>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</si>
  <si>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</si>
  <si>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</si>
  <si>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</si>
  <si>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</si>
  <si>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</si>
  <si>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</si>
  <si>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</si>
  <si>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</si>
  <si>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</si>
  <si>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</si>
  <si>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</si>
  <si>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</si>
  <si>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</si>
  <si>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</si>
  <si>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</si>
  <si>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</si>
  <si>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</si>
  <si>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</si>
  <si>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</si>
  <si>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</si>
  <si>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</si>
  <si>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</si>
  <si>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</si>
  <si>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</si>
  <si>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</si>
  <si>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</si>
  <si>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</si>
  <si>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</si>
  <si>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</si>
  <si>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</si>
  <si>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</si>
  <si>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</si>
  <si>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</si>
  <si>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</si>
  <si>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</si>
  <si>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</si>
  <si>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</si>
  <si>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</si>
  <si>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</si>
  <si>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</si>
  <si>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</si>
  <si>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</si>
  <si>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</si>
  <si>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</si>
  <si>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</si>
  <si>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</si>
  <si>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</si>
  <si>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</si>
  <si>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</si>
  <si>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</si>
  <si>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</si>
  <si>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</si>
  <si>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</si>
  <si>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</si>
  <si>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</si>
  <si>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</si>
  <si>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</si>
  <si>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</si>
  <si>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</si>
  <si>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</si>
  <si>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Akademičtí pracovníci</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</si>
  <si>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</si>
  <si>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</si>
  <si>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</si>
  <si>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</si>
  <si>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</si>
  <si>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Ostatní pracoviště celkem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</si>
  <si>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</si>
  <si>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</si>
  <si>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</si>
  <si>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</si>
  <si>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</si>
  <si>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</si>
  <si>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</si>
  <si>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</si>
  <si>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</si>
  <si>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</si>
  <si>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</si>
  <si>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</si>
  <si>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</si>
  <si>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</si>
  <si>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</si>
  <si>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</si>
  <si>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</si>
  <si>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</si>
  <si>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</si>
  <si>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</si>
  <si>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</si>
  <si>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</si>
  <si>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</si>
  <si>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</si>
  <si>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</si>
  <si>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</si>
  <si>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</si>
  <si>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t>
  </si>
  <si>
    <t>Vedoucí pracovník katedry/institutu/výzkumného pracoviště****</t>
  </si>
  <si>
    <t>Vedoucí pracovníci CELKEM *****</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</si>
  <si>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</si>
  <si>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</si>
  <si>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</si>
  <si>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</si>
  <si>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</si>
  <si>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</si>
  <si>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</si>
  <si>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</si>
  <si>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</si>
  <si>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 xml:space="preserve">Pozn.: ***** = údaj celkem nemusí odrážet reálný stav fyzických osob (jedna osoba může v rámci VŠ či fakulty zastávat více pozic), jedná se o prostý součet buňek. </t>
  </si>
  <si>
    <r>
      <rPr>
        <b/>
        <sz val="12"/>
        <color indexed="9"/>
        <rFont val="Calibri"/>
        <family val="2"/>
        <charset val="238"/>
      </rPr>
      <t xml:space="preserve">Tab. 2.2: </t>
    </r>
    <r>
      <rPr>
        <b/>
        <sz val="14"/>
        <color indexed="9"/>
        <rFont val="Calibri"/>
        <family val="2"/>
        <charset val="238"/>
      </rPr>
      <t>Studijní programy v cizím jazyce (počty)</t>
    </r>
  </si>
  <si>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</si>
  <si>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</si>
  <si>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</si>
  <si>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</si>
  <si>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</si>
  <si>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</si>
  <si>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</si>
  <si>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</si>
  <si>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</si>
  <si>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</si>
  <si>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</si>
  <si>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</si>
  <si>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</si>
  <si>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</si>
  <si>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</si>
  <si>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 xml:space="preserve">Počet odebíraných titulů periodik:
                - fyzicky
</t>
  </si>
  <si>
    <t xml:space="preserve">               - elektronicky (odhad)*
</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</si>
  <si>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</si>
  <si>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</si>
  <si>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</si>
  <si>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</si>
  <si>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Tab. 6.5: Akademičtí a vědečtí pracovníci s cizím státním občanstvím (průměrné přepočtené počty******)</t>
  </si>
  <si>
    <t>Vědečtí a odborní pracovníci**</t>
  </si>
  <si>
    <t>Ostatní zaměstnanci*****</t>
  </si>
  <si>
    <t>Profesoři</t>
  </si>
  <si>
    <t>Docenti</t>
  </si>
  <si>
    <t>Odborní asistenti</t>
  </si>
  <si>
    <t>Asistenti</t>
  </si>
  <si>
    <t>Lektoři</t>
  </si>
  <si>
    <t>Vědečtí, výzkumní a vývojoví pracovníci podílející se na pedagog. činnosti</t>
  </si>
  <si>
    <t>Postdoktorandi ("postdok")***</t>
  </si>
  <si>
    <t>Vědečtí pracovníci nespadající do ostatních kategorií</t>
  </si>
  <si>
    <t>Ostatní vědečtí, výzkumní a vývojoví pracovníci****</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</si>
  <si>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</si>
  <si>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</si>
  <si>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</si>
  <si>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</si>
  <si>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</si>
  <si>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</si>
  <si>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</si>
  <si>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VŠ CELKEM</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</si>
  <si>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</si>
  <si>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</si>
  <si>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</si>
  <si>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</si>
  <si>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</si>
  <si>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Tab. 6.1: Akademičtí a vědečtí pracovníci a ostatní zaměstnanci celkem (průměrné přepočtené počty*)</t>
  </si>
  <si>
    <t>CELKEM zaměstnanci</t>
  </si>
  <si>
    <t>CELKEM akademičtí pracovníci</t>
  </si>
  <si>
    <t xml:space="preserve">Vědečtí, výzkumní a vývojoví pracovníci podílející se na pedagog. činnosti </t>
  </si>
  <si>
    <t>Mimořádní profesoři</t>
  </si>
  <si>
    <t>Počty žen na fakultě</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</si>
  <si>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</si>
  <si>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</si>
  <si>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</si>
  <si>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</si>
  <si>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</si>
  <si>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Tab. 6.2: Věková struktura akademických, vědeckých a ostatních pracovníků (počty fyzických osob*)</t>
  </si>
  <si>
    <t>z toho ženy</t>
  </si>
  <si>
    <r>
      <t xml:space="preserve">Vědečtí </t>
    </r>
    <r>
      <rPr>
        <b/>
        <sz val="10"/>
        <rFont val="Calibri"/>
        <family val="2"/>
        <charset val="238"/>
        <scheme val="minor"/>
      </rPr>
      <t>pracovníci nespadající do ostatních kategorií</t>
    </r>
  </si>
  <si>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</si>
  <si>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</si>
  <si>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</si>
  <si>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</si>
  <si>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</si>
  <si>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</si>
  <si>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</si>
  <si>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</si>
  <si>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Tab. 6.3: </t>
    </r>
    <r>
      <rPr>
        <b/>
        <sz val="14"/>
        <color rgb="FFFFFFFF"/>
        <rFont val="Calibri"/>
        <family val="2"/>
        <charset val="238"/>
      </rPr>
      <t>Počty akademických a vědeckých pracovníků podle rozsahu pracovních úvazků a nejvyšší dosažené kvalifikace
(počty fyzických osob dle rozsahu úvazků)</t>
    </r>
  </si>
  <si>
    <t>Vědečtí pracovníci*</t>
  </si>
  <si>
    <t>prof.</t>
  </si>
  <si>
    <t>doc.</t>
  </si>
  <si>
    <t>DrSc., CSc., Dr., Ph.D., Th.D.</t>
  </si>
  <si>
    <t>ostatní</t>
  </si>
  <si>
    <t>Rozsahy úvazků</t>
  </si>
  <si>
    <t>do 0,3</t>
  </si>
  <si>
    <t>0,31–0,5</t>
  </si>
  <si>
    <t>0,51–0,7</t>
  </si>
  <si>
    <t>0,71–1</t>
  </si>
  <si>
    <t>více než 1</t>
  </si>
  <si>
    <t>1. lékařská fakulta UK</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</si>
  <si>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</si>
  <si>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</si>
  <si>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</si>
  <si>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</si>
  <si>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t>Název programu 11</t>
  </si>
  <si>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</si>
  <si>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</si>
  <si>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</si>
  <si>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</si>
  <si>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</si>
  <si>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</si>
  <si>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</si>
  <si>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</si>
  <si>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Algebra, teorie čísel a matematická logika / Algebra, number theory, and mathematical logic</t>
  </si>
  <si>
    <t>Analytická chemie / Analytical Chemistry</t>
  </si>
  <si>
    <t>Biofyzika, chemická a makromolekulární fyzika / Biophysics, chemical and macromolecular physics</t>
  </si>
  <si>
    <t>Biochemie a patobiochemie / Biochemistry and Pathobiochemistry</t>
  </si>
  <si>
    <t>Biologie a patologie buňky / Cell Biology and Pathology</t>
  </si>
  <si>
    <t>Biomedicínská informatika / Biomedical Informatics</t>
  </si>
  <si>
    <t>Botanika / Botany</t>
  </si>
  <si>
    <t>Částicová a jaderná fyzika / Particle and Nuclear Physics</t>
  </si>
  <si>
    <t>Dějiny a kultury Asie / Asian History and Culture</t>
  </si>
  <si>
    <t>Ekonomie a ekonometrie / Economics and Econometrics</t>
  </si>
  <si>
    <t>Environmentální vědy / Environmental Science</t>
  </si>
  <si>
    <t>Experimentální biologie rostlin / Experimental Plant Biology</t>
  </si>
  <si>
    <t>Experimentální chirurgie / Experimental Surgery</t>
  </si>
  <si>
    <t>Farmakologie a toxikologie / Pharmacology and Toxicology</t>
  </si>
  <si>
    <t>Filozofie výchovy a vzdělávání / Philosophy of Education</t>
  </si>
  <si>
    <t>Fyzika atmosféry, meteorologie a klimatologie / Atmospheric physics, meteorology and climatology</t>
  </si>
  <si>
    <t>Fyzika kondenzovaných látek a materiálový výzkum / Physics of Condensed Matter and Materials Research</t>
  </si>
  <si>
    <t>Fyzika nanostruktur a nanomateriálů / Physics of nanostructures and nanomaterials</t>
  </si>
  <si>
    <t>Fyzika plazmatu a ionizovaných prostředí / Physics of Plasmas and Ionized Media</t>
  </si>
  <si>
    <t>Fyzika povrchů a rozhraní / Physics of Surfaces and Interfaces</t>
  </si>
  <si>
    <t>Fyzikální chemie / Physical Chemistry</t>
  </si>
  <si>
    <t>Fyziologie a patofyziologie člověka / Human Physiology and Pathophysiology</t>
  </si>
  <si>
    <t>Fyziologie živočichů / Animal Physiology</t>
  </si>
  <si>
    <t xml:space="preserve">Geometrie, topologie a globální analýza </t>
  </si>
  <si>
    <t>Imunologie / Immunology</t>
  </si>
  <si>
    <t>Informatika - teorie, diskrétní modely a optimalizace / Computer Science - Theory of Computing, Discrete Models and Optimization</t>
  </si>
  <si>
    <t>Kvantová optika a optoelektronika / Quantum Optics and Optoelectronics</t>
  </si>
  <si>
    <t>Lékařská biofyzika / Medical Biophysics</t>
  </si>
  <si>
    <t>Makromolekulární chemie / Macromolecular Chemistry</t>
  </si>
  <si>
    <t>Matematická analýza / Mathematical Analysis</t>
  </si>
  <si>
    <t>Matematické a počítačové modelování / Mathematical and computer modeling</t>
  </si>
  <si>
    <t>Mikrobiologie / Microbiology</t>
  </si>
  <si>
    <t>Modelování chemických vlastností nano- a biostruktur / Modelling of Chemical Properties on Nano- and Biostructures</t>
  </si>
  <si>
    <t>Molekulární a buněčná biologie, genetika a virologie / Molecular and Cellular Biology, Genetics and Virology</t>
  </si>
  <si>
    <t>Numerická a výpočtová matematika / Computational mathematics</t>
  </si>
  <si>
    <t>Obecná antropologie / General Antropology</t>
  </si>
  <si>
    <t>Etnologický ústav AV ČR</t>
  </si>
  <si>
    <t>Organická chemie / Organic Chemistry</t>
  </si>
  <si>
    <t>Pravděpodobnost a statistika, ekonometrie a finanční matematika / Probability and statistics, econometrics and financial mathematics</t>
  </si>
  <si>
    <t>Sociologie / Sociology</t>
  </si>
  <si>
    <t>Teoretická fyzika, astronomie a astrofyzika / Theoretical Physics, Astronomy and Astrophysics</t>
  </si>
  <si>
    <t>Teoretická informatika a umělá inteligence / Theoretical Computer Science and Artificial Intelligence</t>
  </si>
  <si>
    <t>Veřejná a sociální politika / Public and Social Policy</t>
  </si>
  <si>
    <t>Vývojová a buněčná biologie / Developmental and Cell Biology</t>
  </si>
  <si>
    <t>Židovská studia</t>
  </si>
  <si>
    <t>Ústav pro soudobé dějiny AV ČR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</si>
</sst>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0\ &quot;Kč&quot;;\-#,##0\ &quot;Kč&quot;"/>
    <numFmt numFmtId="6" formatCode="#,##0\ &quot;Kč&quot;;[Red]\-#,##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_-* #,##0\ _K_č_-;\-* #,##0\ _K_č_-;_-* &quot;-&quot;??\ _K_č_-;_-@_-"/>
    <numFmt numFmtId="166" formatCode="0.0%"/>
    <numFmt numFmtId="167" formatCode="#,##0.000"/>
    <numFmt numFmtId="168" formatCode="0.000"/>
    <numFmt numFmtId="169" formatCode="0.0"/>
  </numFmts>
  <fonts count="46"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4"/>
      <color indexed="9"/>
      <name val="Calibri"/>
      <family val="2"/>
      <charset val="238"/>
    </font>
    <font>
      <b/>
      <sz val="12"/>
      <color indexed="9"/>
      <name val="Calibri"/>
      <family val="2"/>
      <charset val="238"/>
    </font>
    <font>
      <b/>
      <sz val="14"/>
      <color theme="0"/>
      <name val="Calibri"/>
      <family val="2"/>
      <charset val="238"/>
      <scheme val="minor"/>
    </font>
    <font>
      <sz val="10"/>
      <color theme="1"/>
      <name val="Calibri"/>
      <family val="2"/>
      <charset val="238"/>
      <scheme val="minor"/>
    </font>
    <font>
      <b/>
      <i/>
      <sz val="11"/>
      <color rgb="FFFF0000"/>
      <name val="Calibri"/>
      <family val="2"/>
      <charset val="238"/>
      <scheme val="minor"/>
    </font>
    <font>
      <b/>
      <sz val="10"/>
      <name val="Calibri"/>
      <family val="2"/>
      <charset val="238"/>
      <scheme val="minor"/>
    </font>
    <font>
      <b/>
      <sz val="10"/>
      <color theme="1"/>
      <name val="Calibri"/>
      <family val="2"/>
      <charset val="238"/>
      <scheme val="minor"/>
    </font>
    <font>
      <b/>
      <i/>
      <sz val="10"/>
      <name val="Calibri"/>
      <family val="2"/>
      <charset val="238"/>
      <scheme val="minor"/>
    </font>
    <font>
      <b/>
      <i/>
      <sz val="10"/>
      <color theme="1"/>
      <name val="Calibri"/>
      <family val="2"/>
      <charset val="238"/>
      <scheme val="minor"/>
    </font>
    <font>
      <sz val="10"/>
      <name val="Calibri"/>
      <family val="2"/>
      <charset val="238"/>
      <scheme val="minor"/>
    </font>
    <font>
      <b/>
      <sz val="12"/>
      <color rgb="FFFFFFFF"/>
      <name val="Calibri"/>
      <family val="2"/>
      <charset val="238"/>
    </font>
    <font>
      <b/>
      <sz val="14"/>
      <color rgb="FFFFFFFF"/>
      <name val="Calibri"/>
      <family val="2"/>
      <charset val="238"/>
    </font>
    <font>
      <sz val="10"/>
      <color rgb="FF000000"/>
      <name val="Calibri"/>
      <family val="2"/>
      <charset val="238"/>
    </font>
    <font>
      <b/>
      <sz val="10"/>
      <color rgb="FF000000"/>
      <name val="Calibri"/>
      <family val="2"/>
      <charset val="238"/>
    </font>
    <font>
      <b/>
      <sz val="10"/>
      <name val="Calibri"/>
      <family val="2"/>
      <charset val="238"/>
    </font>
    <font>
      <b/>
      <sz val="11"/>
      <name val="Calibri"/>
      <family val="2"/>
      <charset val="238"/>
    </font>
    <font>
      <sz val="10"/>
      <name val="Calibri"/>
      <family val="2"/>
      <charset val="238"/>
    </font>
    <font>
      <b/>
      <sz val="12"/>
      <color theme="0"/>
      <name val="Calibri"/>
      <family val="2"/>
      <charset val="238"/>
      <scheme val="minor"/>
    </font>
    <font>
      <b/>
      <sz val="14"/>
      <color theme="0"/>
      <name val="Calibri"/>
      <family val="2"/>
      <charset val="238"/>
    </font>
    <font>
      <b/>
      <sz val="12"/>
      <color theme="0"/>
      <name val="Calibri"/>
      <family val="2"/>
      <charset val="238"/>
    </font>
    <font>
      <b/>
      <sz val="10"/>
      <color rgb="FFFF0000"/>
      <name val="Calibri"/>
      <family val="2"/>
      <charset val="238"/>
      <scheme val="minor"/>
    </font>
    <font>
      <sz val="9"/>
      <color indexed="81"/>
      <name val="Tahoma"/>
      <family val="2"/>
      <charset val="238"/>
    </font>
    <font>
      <sz val="10"/>
      <color theme="1"/>
      <name val="Times New Roman"/>
      <family val="2"/>
      <charset val="238"/>
    </font>
    <font>
      <sz val="10"/>
      <color indexed="8"/>
      <name val="Calibri"/>
      <family val="2"/>
      <charset val="238"/>
    </font>
    <font>
      <b/>
      <sz val="10"/>
      <color indexed="8"/>
      <name val="Calibri"/>
      <family val="2"/>
      <charset val="238"/>
    </font>
    <font>
      <vertAlign val="superscript"/>
      <sz val="10"/>
      <color theme="1"/>
      <name val="Calibri"/>
      <family val="2"/>
      <charset val="238"/>
    </font>
    <font>
      <sz val="10"/>
      <color rgb="FF000000"/>
      <name val="Times New Roman"/>
      <family val="1"/>
      <charset val="238"/>
    </font>
    <font>
      <b/>
      <sz val="11"/>
      <name val="Calibri"/>
      <family val="2"/>
      <charset val="238"/>
      <scheme val="minor"/>
    </font>
    <font>
      <sz val="10"/>
      <color rgb="FFFF0000"/>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name val="Calibri"/>
      <family val="2"/>
      <charset val="238"/>
    </font>
    <font>
      <b/>
      <u/>
      <sz val="10"/>
      <name val="Calibri"/>
      <family val="2"/>
      <charset val="238"/>
      <scheme val="minor"/>
    </font>
    <font>
      <sz val="10"/>
      <name val="Arial"/>
      <family val="2"/>
      <charset val="238"/>
    </font>
    <font>
      <i/>
      <sz val="10"/>
      <color theme="1"/>
      <name val="Calibri"/>
      <family val="2"/>
      <charset val="238"/>
      <scheme val="minor"/>
    </font>
    <font>
      <b/>
      <i/>
      <sz val="10"/>
      <color rgb="FF000000"/>
      <name val="Calibri"/>
      <family val="2"/>
      <charset val="238"/>
    </font>
    <font>
      <b/>
      <sz val="12"/>
      <color rgb="FF00B0F0"/>
      <name val="Calibri"/>
      <family val="2"/>
      <charset val="238"/>
      <scheme val="minor"/>
    </font>
    <font>
      <b/>
      <i/>
      <sz val="10"/>
      <name val="Calibri"/>
      <family val="2"/>
      <charset val="238"/>
    </font>
    <font>
      <sz val="11"/>
      <color rgb="FF000000"/>
      <name val="Calibri"/>
      <family val="2"/>
      <charset val="238"/>
    </font>
    <font>
      <b/>
      <sz val="11"/>
      <color rgb="FFFF0000"/>
      <name val="Calibri"/>
      <family val="2"/>
      <charset val="238"/>
      <scheme val="minor"/>
    </font>
    <font>
      <sz val="11"/>
      <color indexed="8"/>
      <name val="Calibri"/>
      <family val="2"/>
      <charset val="238"/>
    </font>
  </fonts>
  <fills count="20">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808080"/>
        <bgColor rgb="FF000000"/>
      </patternFill>
    </fill>
    <fill>
      <patternFill patternType="solid">
        <fgColor rgb="FFBFBFBF"/>
        <bgColor rgb="FF000000"/>
      </patternFill>
    </fill>
    <fill>
      <patternFill patternType="solid">
        <fgColor rgb="FF969696"/>
        <bgColor rgb="FF000000"/>
      </patternFill>
    </fill>
    <fill>
      <patternFill patternType="solid">
        <fgColor rgb="FF979797"/>
        <bgColor rgb="FF000000"/>
      </patternFill>
    </fill>
    <fill>
      <patternFill patternType="solid">
        <fgColor rgb="FFA39F9F"/>
        <bgColor rgb="FF000000"/>
      </patternFill>
    </fill>
    <fill>
      <patternFill patternType="solid">
        <fgColor rgb="FFD0CECE"/>
        <bgColor rgb="FF000000"/>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D9D9D9"/>
        <bgColor rgb="FF000000"/>
      </patternFill>
    </fill>
    <fill>
      <patternFill patternType="solid">
        <fgColor rgb="FFBFBFBF"/>
        <bgColor indexed="64"/>
      </patternFill>
    </fill>
    <fill>
      <patternFill patternType="solid">
        <fgColor rgb="FFFFFFFF"/>
        <bgColor rgb="FF000000"/>
      </patternFill>
    </fill>
    <fill>
      <patternFill patternType="solid">
        <fgColor rgb="FFFFFFFF"/>
        <bgColor rgb="FFD9D9D9"/>
      </patternFill>
    </fill>
    <fill>
      <patternFill patternType="solid">
        <fgColor rgb="FFA6A6A6"/>
        <bgColor indexed="64"/>
      </patternFill>
    </fill>
  </fills>
  <borders count="1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medium">
        <color rgb="FF000000"/>
      </right>
      <top style="medium">
        <color indexed="64"/>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left style="thin">
        <color indexed="64"/>
      </left>
      <right style="thin">
        <color indexed="64"/>
      </right>
      <top/>
      <bottom/>
      <diagonal/>
    </border>
    <border>
      <left/>
      <right style="thin">
        <color indexed="64"/>
      </right>
      <top/>
      <bottom/>
      <diagonal/>
    </border>
    <border diagonalUp="1" diagonalDown="1">
      <left style="thin">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style="medium">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thin">
        <color rgb="FF000000"/>
      </right>
      <top style="medium">
        <color indexed="64"/>
      </top>
      <bottom style="thin">
        <color indexed="64"/>
      </bottom>
      <diagonal/>
    </border>
    <border>
      <left/>
      <right style="thin">
        <color rgb="FF000000"/>
      </right>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style="thin">
        <color rgb="FF000000"/>
      </right>
      <top style="thin">
        <color indexed="64"/>
      </top>
      <bottom style="thin">
        <color indexed="64"/>
      </bottom>
      <diagonal/>
    </border>
    <border>
      <left style="medium">
        <color indexed="64"/>
      </left>
      <right/>
      <top/>
      <bottom/>
      <diagonal/>
    </border>
    <border>
      <left style="thin">
        <color indexed="64"/>
      </left>
      <right style="medium">
        <color indexed="64"/>
      </right>
      <top/>
      <bottom style="thin">
        <color rgb="FF000000"/>
      </bottom>
      <diagonal/>
    </border>
    <border>
      <left/>
      <right style="thin">
        <color indexed="64"/>
      </right>
      <top/>
      <bottom style="medium">
        <color rgb="FF000000"/>
      </bottom>
      <diagonal/>
    </border>
    <border>
      <left/>
      <right style="medium">
        <color indexed="64"/>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top style="thin">
        <color indexed="64"/>
      </top>
      <bottom/>
      <diagonal/>
    </border>
    <border>
      <left style="medium">
        <color rgb="FF000000"/>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bottom style="thin">
        <color rgb="FF9BC2E6"/>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0" fontId="27" fillId="0" borderId="0"/>
    <xf numFmtId="0" fontId="31" fillId="0" borderId="0"/>
    <xf numFmtId="0" fontId="31" fillId="0" borderId="0"/>
    <xf numFmtId="0" fontId="38" fillId="0" borderId="0"/>
    <xf numFmtId="0" fontId="45" fillId="0" borderId="0"/>
  </cellStyleXfs>
  <cellXfs count="770">
    <xf numFmtId="0" fontId="0" fillId="0" borderId="0" xfId="0"/>
    <xf numFmtId="0" fontId="8" fillId="0" borderId="0" xfId="0" applyFont="1"/>
    <xf numFmtId="0" fontId="10" fillId="0" borderId="7" xfId="0" applyFont="1" applyBorder="1" applyAlignment="1">
      <alignment wrapText="1"/>
    </xf>
    <xf numFmtId="0" fontId="10" fillId="0" borderId="8" xfId="0" applyFont="1" applyBorder="1" applyAlignment="1">
      <alignment horizontal="right" wrapText="1"/>
    </xf>
    <xf numFmtId="0" fontId="10" fillId="0" borderId="15" xfId="0" applyFont="1" applyBorder="1" applyAlignment="1">
      <alignment horizontal="center" wrapText="1"/>
    </xf>
    <xf numFmtId="0" fontId="10" fillId="2" borderId="9" xfId="0" applyFont="1" applyFill="1" applyBorder="1" applyAlignment="1">
      <alignment horizontal="center" wrapText="1"/>
    </xf>
    <xf numFmtId="0" fontId="11" fillId="0" borderId="0" xfId="0" applyFont="1" applyAlignment="1">
      <alignment wrapText="1"/>
    </xf>
    <xf numFmtId="0" fontId="9" fillId="0" borderId="0" xfId="0" applyFont="1" applyAlignment="1">
      <alignment horizontal="left" vertical="center"/>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2" borderId="12" xfId="0" applyFont="1" applyFill="1" applyBorder="1" applyAlignment="1">
      <alignment wrapText="1"/>
    </xf>
    <xf numFmtId="0" fontId="2" fillId="0" borderId="0" xfId="0" applyFont="1" applyAlignment="1">
      <alignment vertical="center" wrapText="1"/>
    </xf>
    <xf numFmtId="0" fontId="12" fillId="3" borderId="17" xfId="0" applyFont="1" applyFill="1" applyBorder="1" applyAlignment="1">
      <alignment wrapText="1"/>
    </xf>
    <xf numFmtId="0" fontId="13" fillId="0" borderId="0" xfId="0" applyFont="1"/>
    <xf numFmtId="0" fontId="10" fillId="3" borderId="7" xfId="0" applyFont="1" applyFill="1" applyBorder="1" applyAlignment="1">
      <alignment wrapText="1"/>
    </xf>
    <xf numFmtId="0" fontId="10" fillId="3" borderId="8" xfId="0" applyFont="1" applyFill="1" applyBorder="1" applyAlignment="1">
      <alignment horizontal="center" wrapText="1"/>
    </xf>
    <xf numFmtId="0" fontId="8" fillId="0" borderId="0" xfId="0" applyFont="1" applyAlignment="1">
      <alignment wrapText="1"/>
    </xf>
    <xf numFmtId="0" fontId="14" fillId="0" borderId="7" xfId="0" applyFont="1" applyBorder="1" applyAlignment="1">
      <alignment wrapText="1"/>
    </xf>
    <xf numFmtId="49" fontId="14" fillId="0" borderId="8" xfId="0" applyNumberFormat="1" applyFont="1" applyBorder="1" applyAlignment="1">
      <alignment horizontal="right"/>
    </xf>
    <xf numFmtId="0" fontId="14" fillId="0" borderId="8" xfId="0" applyFont="1" applyBorder="1"/>
    <xf numFmtId="0" fontId="14" fillId="2" borderId="9" xfId="0" applyFont="1" applyFill="1" applyBorder="1"/>
    <xf numFmtId="0" fontId="14" fillId="0" borderId="8" xfId="0" applyFont="1" applyFill="1" applyBorder="1"/>
    <xf numFmtId="0" fontId="14" fillId="0" borderId="15" xfId="0" applyFont="1" applyFill="1" applyBorder="1"/>
    <xf numFmtId="0" fontId="14" fillId="2" borderId="7" xfId="0" applyFont="1" applyFill="1" applyBorder="1" applyAlignment="1">
      <alignment wrapText="1"/>
    </xf>
    <xf numFmtId="0" fontId="14" fillId="2" borderId="8" xfId="0" applyNumberFormat="1" applyFont="1" applyFill="1" applyBorder="1" applyAlignment="1">
      <alignment horizontal="center"/>
    </xf>
    <xf numFmtId="0" fontId="14" fillId="2" borderId="8" xfId="0" applyFont="1" applyFill="1" applyBorder="1"/>
    <xf numFmtId="0" fontId="12" fillId="3" borderId="7" xfId="0" applyFont="1" applyFill="1" applyBorder="1" applyAlignment="1">
      <alignment wrapText="1"/>
    </xf>
    <xf numFmtId="0" fontId="12" fillId="3" borderId="8" xfId="0" applyFont="1" applyFill="1" applyBorder="1" applyAlignment="1">
      <alignment horizontal="right"/>
    </xf>
    <xf numFmtId="0" fontId="14" fillId="0" borderId="22" xfId="0" applyFont="1" applyBorder="1"/>
    <xf numFmtId="0" fontId="14" fillId="0" borderId="22" xfId="0" applyFont="1" applyFill="1" applyBorder="1"/>
    <xf numFmtId="0" fontId="14" fillId="0" borderId="23" xfId="0" applyFont="1" applyFill="1" applyBorder="1"/>
    <xf numFmtId="0" fontId="14" fillId="2" borderId="24" xfId="0" applyFont="1" applyFill="1" applyBorder="1"/>
    <xf numFmtId="0" fontId="14" fillId="2" borderId="25" xfId="0" applyFont="1" applyFill="1" applyBorder="1" applyAlignment="1">
      <alignment wrapText="1"/>
    </xf>
    <xf numFmtId="0" fontId="14" fillId="2" borderId="22" xfId="0" applyNumberFormat="1" applyFont="1" applyFill="1" applyBorder="1" applyAlignment="1">
      <alignment horizontal="center"/>
    </xf>
    <xf numFmtId="0" fontId="14" fillId="2" borderId="22" xfId="0" applyFont="1" applyFill="1" applyBorder="1"/>
    <xf numFmtId="0" fontId="14" fillId="0" borderId="7" xfId="0" applyFont="1" applyBorder="1" applyAlignment="1">
      <alignment horizontal="right" wrapText="1"/>
    </xf>
    <xf numFmtId="0" fontId="14" fillId="2" borderId="26" xfId="0" applyFont="1" applyFill="1" applyBorder="1"/>
    <xf numFmtId="0" fontId="10" fillId="2" borderId="1" xfId="0" applyFont="1" applyFill="1" applyBorder="1" applyAlignment="1">
      <alignment wrapText="1"/>
    </xf>
    <xf numFmtId="0" fontId="14" fillId="2" borderId="2" xfId="0" applyNumberFormat="1" applyFont="1" applyFill="1" applyBorder="1" applyAlignment="1">
      <alignment horizontal="center"/>
    </xf>
    <xf numFmtId="0" fontId="14" fillId="2" borderId="2" xfId="0" applyFont="1" applyFill="1" applyBorder="1"/>
    <xf numFmtId="0" fontId="14" fillId="2" borderId="3" xfId="0" applyFont="1" applyFill="1" applyBorder="1"/>
    <xf numFmtId="0" fontId="8" fillId="0" borderId="0" xfId="0" applyFont="1" applyAlignment="1"/>
    <xf numFmtId="0" fontId="8" fillId="0" borderId="0" xfId="0" applyFont="1" applyAlignment="1">
      <alignment horizontal="right"/>
    </xf>
    <xf numFmtId="0" fontId="17" fillId="0" borderId="0" xfId="0" applyFont="1" applyFill="1" applyBorder="1" applyAlignment="1">
      <alignment wrapText="1"/>
    </xf>
    <xf numFmtId="0" fontId="18" fillId="0" borderId="17" xfId="0" applyFont="1" applyFill="1" applyBorder="1" applyAlignment="1">
      <alignment wrapText="1"/>
    </xf>
    <xf numFmtId="0" fontId="18" fillId="0" borderId="29" xfId="0" applyFont="1" applyFill="1" applyBorder="1" applyAlignment="1">
      <alignment wrapText="1"/>
    </xf>
    <xf numFmtId="0" fontId="18" fillId="0" borderId="30" xfId="0" applyFont="1" applyFill="1" applyBorder="1" applyAlignment="1">
      <alignment wrapText="1"/>
    </xf>
    <xf numFmtId="0" fontId="18" fillId="6" borderId="17" xfId="0" applyFont="1" applyFill="1" applyBorder="1" applyAlignment="1">
      <alignment wrapText="1"/>
    </xf>
    <xf numFmtId="0" fontId="18" fillId="7" borderId="29" xfId="0" applyFont="1" applyFill="1" applyBorder="1" applyAlignment="1">
      <alignment wrapText="1"/>
    </xf>
    <xf numFmtId="0" fontId="17" fillId="0" borderId="17" xfId="0" applyFont="1" applyFill="1" applyBorder="1" applyAlignment="1">
      <alignment wrapText="1"/>
    </xf>
    <xf numFmtId="0" fontId="18" fillId="0" borderId="31" xfId="0" applyFont="1" applyFill="1" applyBorder="1" applyAlignment="1">
      <alignment wrapText="1"/>
    </xf>
    <xf numFmtId="0" fontId="18" fillId="0" borderId="32" xfId="0" applyFont="1" applyFill="1" applyBorder="1" applyAlignment="1">
      <alignment wrapText="1"/>
    </xf>
    <xf numFmtId="0" fontId="17" fillId="0" borderId="29" xfId="0" applyFont="1" applyFill="1" applyBorder="1" applyAlignment="1">
      <alignment wrapText="1"/>
    </xf>
    <xf numFmtId="0" fontId="17" fillId="0" borderId="33" xfId="0" applyFont="1" applyFill="1" applyBorder="1" applyAlignment="1">
      <alignment wrapText="1"/>
    </xf>
    <xf numFmtId="0" fontId="18" fillId="0" borderId="34" xfId="0" applyFont="1" applyFill="1" applyBorder="1" applyAlignment="1">
      <alignment wrapText="1"/>
    </xf>
    <xf numFmtId="0" fontId="18" fillId="0" borderId="35" xfId="0" applyFont="1" applyFill="1" applyBorder="1" applyAlignment="1">
      <alignment wrapText="1"/>
    </xf>
    <xf numFmtId="0" fontId="18" fillId="0" borderId="36" xfId="0" applyFont="1" applyFill="1" applyBorder="1" applyAlignment="1">
      <alignment wrapText="1"/>
    </xf>
    <xf numFmtId="0" fontId="19" fillId="0" borderId="37" xfId="0" applyFont="1" applyFill="1" applyBorder="1" applyAlignment="1">
      <alignment wrapText="1"/>
    </xf>
    <xf numFmtId="0" fontId="20" fillId="0" borderId="38" xfId="0" applyFont="1" applyFill="1" applyBorder="1" applyAlignment="1">
      <alignment wrapText="1"/>
    </xf>
    <xf numFmtId="0" fontId="18" fillId="6" borderId="4" xfId="0" applyFont="1" applyFill="1" applyBorder="1" applyAlignment="1">
      <alignment wrapText="1"/>
    </xf>
    <xf numFmtId="0" fontId="19" fillId="0" borderId="33" xfId="0" applyFont="1" applyFill="1" applyBorder="1" applyAlignment="1">
      <alignment wrapText="1"/>
    </xf>
    <xf numFmtId="0" fontId="18" fillId="7" borderId="21" xfId="0" applyFont="1" applyFill="1" applyBorder="1" applyAlignment="1">
      <alignment wrapText="1"/>
    </xf>
    <xf numFmtId="0" fontId="21" fillId="0" borderId="29" xfId="0" applyFont="1" applyFill="1" applyBorder="1" applyAlignment="1">
      <alignment wrapText="1"/>
    </xf>
    <xf numFmtId="0" fontId="18" fillId="8" borderId="29" xfId="0" applyFont="1" applyFill="1" applyBorder="1" applyAlignment="1">
      <alignment wrapText="1"/>
    </xf>
    <xf numFmtId="0" fontId="18" fillId="9" borderId="29" xfId="0" applyFont="1" applyFill="1" applyBorder="1" applyAlignment="1">
      <alignment wrapText="1"/>
    </xf>
    <xf numFmtId="0" fontId="18" fillId="5" borderId="29" xfId="0" applyFont="1" applyFill="1" applyBorder="1" applyAlignment="1">
      <alignment wrapText="1"/>
    </xf>
    <xf numFmtId="0" fontId="18" fillId="10" borderId="7" xfId="0" applyFont="1" applyFill="1" applyBorder="1" applyAlignment="1">
      <alignment wrapText="1"/>
    </xf>
    <xf numFmtId="0" fontId="18" fillId="10" borderId="4" xfId="0" applyFont="1" applyFill="1" applyBorder="1" applyAlignment="1">
      <alignment wrapText="1"/>
    </xf>
    <xf numFmtId="0" fontId="11" fillId="0" borderId="7" xfId="0" applyFont="1" applyBorder="1" applyAlignment="1">
      <alignment wrapText="1"/>
    </xf>
    <xf numFmtId="0" fontId="11" fillId="0" borderId="9" xfId="0" applyFont="1" applyBorder="1" applyAlignment="1">
      <alignment horizontal="right" wrapText="1"/>
    </xf>
    <xf numFmtId="0" fontId="11" fillId="0" borderId="7" xfId="0" applyFont="1" applyBorder="1"/>
    <xf numFmtId="0" fontId="11" fillId="0" borderId="8" xfId="0" applyFont="1" applyBorder="1" applyAlignment="1">
      <alignment horizontal="center" wrapText="1"/>
    </xf>
    <xf numFmtId="0" fontId="11" fillId="0" borderId="9" xfId="0" applyFont="1" applyBorder="1" applyAlignment="1">
      <alignment horizontal="center" vertical="center" wrapText="1"/>
    </xf>
    <xf numFmtId="0" fontId="11" fillId="2" borderId="7" xfId="0" applyFont="1" applyFill="1" applyBorder="1" applyAlignment="1">
      <alignment wrapText="1"/>
    </xf>
    <xf numFmtId="0" fontId="11" fillId="2" borderId="9" xfId="0" applyFont="1" applyFill="1" applyBorder="1" applyAlignment="1">
      <alignment horizontal="right" wrapText="1"/>
    </xf>
    <xf numFmtId="0" fontId="8" fillId="0" borderId="7" xfId="0" applyFont="1" applyBorder="1"/>
    <xf numFmtId="0" fontId="11" fillId="0" borderId="8" xfId="0" applyFont="1" applyBorder="1" applyAlignment="1">
      <alignment wrapText="1"/>
    </xf>
    <xf numFmtId="0" fontId="11" fillId="0" borderId="9" xfId="0" applyFont="1" applyBorder="1" applyAlignment="1">
      <alignment wrapText="1"/>
    </xf>
    <xf numFmtId="0" fontId="10" fillId="2" borderId="7" xfId="0" applyFont="1" applyFill="1" applyBorder="1" applyAlignment="1">
      <alignment wrapText="1"/>
    </xf>
    <xf numFmtId="0" fontId="8" fillId="0" borderId="10" xfId="0" applyFont="1" applyBorder="1"/>
    <xf numFmtId="0" fontId="8" fillId="0" borderId="11" xfId="0" applyFont="1" applyBorder="1"/>
    <xf numFmtId="0" fontId="11" fillId="0" borderId="12" xfId="0" applyFont="1" applyBorder="1" applyAlignment="1">
      <alignment wrapText="1"/>
    </xf>
    <xf numFmtId="0" fontId="8" fillId="0" borderId="9" xfId="0" applyFont="1" applyBorder="1" applyAlignment="1">
      <alignment horizontal="right"/>
    </xf>
    <xf numFmtId="0" fontId="10" fillId="0" borderId="25" xfId="0" applyFont="1" applyFill="1" applyBorder="1" applyAlignment="1">
      <alignment wrapText="1"/>
    </xf>
    <xf numFmtId="0" fontId="8" fillId="0" borderId="24" xfId="0" applyFont="1" applyFill="1" applyBorder="1" applyAlignment="1">
      <alignment horizontal="right"/>
    </xf>
    <xf numFmtId="0" fontId="11" fillId="2" borderId="39" xfId="0" applyFont="1" applyFill="1" applyBorder="1" applyAlignment="1">
      <alignment wrapText="1"/>
    </xf>
    <xf numFmtId="0" fontId="11" fillId="2" borderId="40" xfId="0" applyFont="1" applyFill="1" applyBorder="1" applyAlignment="1">
      <alignment horizontal="right" wrapText="1"/>
    </xf>
    <xf numFmtId="0" fontId="10" fillId="2" borderId="41" xfId="0" applyFont="1" applyFill="1" applyBorder="1" applyAlignment="1">
      <alignment wrapText="1"/>
    </xf>
    <xf numFmtId="0" fontId="11" fillId="2" borderId="42" xfId="0" applyFont="1" applyFill="1" applyBorder="1" applyAlignment="1">
      <alignment horizontal="right" wrapText="1"/>
    </xf>
    <xf numFmtId="0" fontId="14" fillId="0" borderId="41" xfId="0" applyFont="1" applyBorder="1" applyAlignment="1">
      <alignment wrapText="1"/>
    </xf>
    <xf numFmtId="0" fontId="8" fillId="0" borderId="42" xfId="0" applyFont="1" applyBorder="1" applyAlignment="1">
      <alignment horizontal="right"/>
    </xf>
    <xf numFmtId="0" fontId="10" fillId="0" borderId="43" xfId="0" applyFont="1" applyFill="1" applyBorder="1" applyAlignment="1">
      <alignment wrapText="1"/>
    </xf>
    <xf numFmtId="0" fontId="8" fillId="0" borderId="44" xfId="0" applyFont="1" applyBorder="1" applyAlignment="1">
      <alignment horizontal="right"/>
    </xf>
    <xf numFmtId="0" fontId="8" fillId="0" borderId="0" xfId="0" applyFont="1" applyFill="1" applyAlignment="1">
      <alignment horizontal="right"/>
    </xf>
    <xf numFmtId="0" fontId="11" fillId="0" borderId="8" xfId="0" applyFont="1" applyBorder="1" applyAlignment="1">
      <alignment horizontal="right" wrapText="1"/>
    </xf>
    <xf numFmtId="0" fontId="11" fillId="0" borderId="8" xfId="0" applyFont="1" applyBorder="1" applyAlignment="1">
      <alignment horizontal="center" wrapText="1"/>
    </xf>
    <xf numFmtId="0" fontId="11" fillId="2" borderId="9"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2" borderId="12" xfId="0" applyFont="1" applyFill="1" applyBorder="1" applyAlignment="1">
      <alignment wrapText="1"/>
    </xf>
    <xf numFmtId="0" fontId="12" fillId="3" borderId="4" xfId="0" applyFont="1" applyFill="1" applyBorder="1" applyAlignment="1">
      <alignment wrapText="1"/>
    </xf>
    <xf numFmtId="0" fontId="13" fillId="3" borderId="5" xfId="0" applyFont="1" applyFill="1" applyBorder="1" applyAlignment="1">
      <alignment horizontal="right"/>
    </xf>
    <xf numFmtId="0" fontId="8" fillId="0" borderId="8" xfId="0" applyFont="1" applyBorder="1"/>
    <xf numFmtId="0" fontId="8" fillId="0" borderId="8" xfId="0" applyFont="1" applyFill="1" applyBorder="1"/>
    <xf numFmtId="0" fontId="8" fillId="0" borderId="15" xfId="0" applyFont="1" applyFill="1" applyBorder="1"/>
    <xf numFmtId="0" fontId="8" fillId="2" borderId="9" xfId="0" applyFont="1" applyFill="1" applyBorder="1"/>
    <xf numFmtId="0" fontId="8" fillId="2" borderId="8" xfId="0" applyFont="1" applyFill="1" applyBorder="1"/>
    <xf numFmtId="0" fontId="14" fillId="0" borderId="7" xfId="0" applyFont="1" applyFill="1" applyBorder="1" applyAlignment="1">
      <alignment wrapText="1"/>
    </xf>
    <xf numFmtId="0" fontId="14" fillId="0" borderId="8" xfId="0" applyNumberFormat="1" applyFont="1" applyBorder="1" applyAlignment="1">
      <alignment horizontal="center"/>
    </xf>
    <xf numFmtId="0" fontId="8" fillId="0" borderId="8" xfId="0" applyFont="1" applyFill="1" applyBorder="1" applyAlignment="1"/>
    <xf numFmtId="0" fontId="8" fillId="2" borderId="21" xfId="0" applyFont="1" applyFill="1" applyBorder="1" applyAlignment="1">
      <alignment wrapText="1"/>
    </xf>
    <xf numFmtId="0" fontId="14" fillId="0" borderId="25" xfId="0" applyFont="1" applyFill="1" applyBorder="1" applyAlignment="1">
      <alignment wrapText="1"/>
    </xf>
    <xf numFmtId="0" fontId="14" fillId="0" borderId="22" xfId="0" applyNumberFormat="1" applyFont="1" applyBorder="1" applyAlignment="1">
      <alignment horizontal="center"/>
    </xf>
    <xf numFmtId="0" fontId="8" fillId="0" borderId="22" xfId="0" applyFont="1" applyFill="1" applyBorder="1" applyAlignment="1"/>
    <xf numFmtId="0" fontId="8" fillId="2" borderId="45" xfId="0" applyFont="1" applyFill="1" applyBorder="1" applyAlignment="1">
      <alignment wrapText="1"/>
    </xf>
    <xf numFmtId="0" fontId="13" fillId="3" borderId="8" xfId="0" applyFont="1" applyFill="1" applyBorder="1" applyAlignment="1">
      <alignment horizontal="right"/>
    </xf>
    <xf numFmtId="0" fontId="14" fillId="0" borderId="25" xfId="0" applyFont="1" applyBorder="1" applyAlignment="1">
      <alignment wrapText="1"/>
    </xf>
    <xf numFmtId="49" fontId="14" fillId="0" borderId="22" xfId="0" applyNumberFormat="1" applyFont="1" applyBorder="1" applyAlignment="1">
      <alignment horizontal="right"/>
    </xf>
    <xf numFmtId="0" fontId="11" fillId="2" borderId="46" xfId="0" applyFont="1" applyFill="1" applyBorder="1" applyAlignment="1">
      <alignment wrapText="1"/>
    </xf>
    <xf numFmtId="0" fontId="8" fillId="2" borderId="47" xfId="0" applyNumberFormat="1" applyFont="1" applyFill="1" applyBorder="1" applyAlignment="1">
      <alignment horizontal="center"/>
    </xf>
    <xf numFmtId="0" fontId="14" fillId="2" borderId="5" xfId="0" applyFont="1" applyFill="1" applyBorder="1"/>
    <xf numFmtId="0" fontId="8" fillId="2" borderId="48" xfId="0" applyFont="1" applyFill="1" applyBorder="1"/>
    <xf numFmtId="0" fontId="11" fillId="0" borderId="7" xfId="0" applyFont="1" applyFill="1" applyBorder="1" applyAlignment="1">
      <alignment wrapText="1"/>
    </xf>
    <xf numFmtId="0" fontId="8" fillId="0" borderId="8" xfId="0" applyNumberFormat="1" applyFont="1" applyFill="1" applyBorder="1" applyAlignment="1">
      <alignment horizontal="center"/>
    </xf>
    <xf numFmtId="0" fontId="11" fillId="0" borderId="10" xfId="0" applyFont="1" applyFill="1" applyBorder="1" applyAlignment="1">
      <alignment wrapText="1"/>
    </xf>
    <xf numFmtId="0" fontId="8" fillId="0" borderId="11" xfId="0" applyNumberFormat="1" applyFont="1" applyFill="1" applyBorder="1" applyAlignment="1">
      <alignment horizontal="center"/>
    </xf>
    <xf numFmtId="0" fontId="14" fillId="0" borderId="11" xfId="0" applyFont="1" applyBorder="1"/>
    <xf numFmtId="0" fontId="8" fillId="2" borderId="12" xfId="0" applyFont="1" applyFill="1" applyBorder="1"/>
    <xf numFmtId="0" fontId="11" fillId="0" borderId="8" xfId="0" applyFont="1" applyBorder="1" applyAlignment="1">
      <alignment horizontal="right" vertical="center" wrapText="1"/>
    </xf>
    <xf numFmtId="0" fontId="11" fillId="2" borderId="9" xfId="0" applyFont="1" applyFill="1" applyBorder="1" applyAlignment="1">
      <alignment horizontal="center" vertical="center" wrapText="1"/>
    </xf>
    <xf numFmtId="0" fontId="9" fillId="0" borderId="0" xfId="0" applyFont="1" applyAlignment="1"/>
    <xf numFmtId="0" fontId="25" fillId="0" borderId="0" xfId="0" applyFont="1" applyAlignment="1"/>
    <xf numFmtId="0" fontId="10" fillId="0" borderId="11" xfId="0" applyFont="1" applyFill="1" applyBorder="1" applyAlignment="1">
      <alignment horizontal="center" wrapText="1"/>
    </xf>
    <xf numFmtId="0" fontId="10" fillId="0" borderId="12" xfId="0" applyFont="1" applyFill="1" applyBorder="1" applyAlignment="1">
      <alignment horizontal="center" wrapText="1"/>
    </xf>
    <xf numFmtId="0" fontId="12" fillId="3" borderId="52" xfId="0" applyFont="1" applyFill="1" applyBorder="1" applyAlignment="1"/>
    <xf numFmtId="0" fontId="12" fillId="3" borderId="31" xfId="0" applyFont="1" applyFill="1" applyBorder="1" applyAlignment="1"/>
    <xf numFmtId="0" fontId="12" fillId="3" borderId="29" xfId="0" applyFont="1" applyFill="1" applyBorder="1" applyAlignment="1"/>
    <xf numFmtId="3" fontId="14" fillId="0" borderId="8" xfId="0" applyNumberFormat="1" applyFont="1" applyBorder="1" applyAlignment="1">
      <alignment horizontal="right"/>
    </xf>
    <xf numFmtId="3" fontId="14" fillId="0" borderId="8" xfId="0" applyNumberFormat="1" applyFont="1" applyBorder="1"/>
    <xf numFmtId="3" fontId="14" fillId="0" borderId="9" xfId="0" applyNumberFormat="1" applyFont="1" applyBorder="1"/>
    <xf numFmtId="3" fontId="14" fillId="2" borderId="8" xfId="0" applyNumberFormat="1" applyFont="1" applyFill="1" applyBorder="1" applyAlignment="1">
      <alignment horizontal="right"/>
    </xf>
    <xf numFmtId="3" fontId="14" fillId="2" borderId="8" xfId="0" applyNumberFormat="1" applyFont="1" applyFill="1" applyBorder="1"/>
    <xf numFmtId="3" fontId="14" fillId="2" borderId="9" xfId="0" applyNumberFormat="1" applyFont="1" applyFill="1" applyBorder="1"/>
    <xf numFmtId="3" fontId="14" fillId="0" borderId="22" xfId="0" applyNumberFormat="1" applyFont="1" applyBorder="1" applyAlignment="1">
      <alignment horizontal="right"/>
    </xf>
    <xf numFmtId="3" fontId="14" fillId="0" borderId="22" xfId="0" applyNumberFormat="1" applyFont="1" applyBorder="1"/>
    <xf numFmtId="3" fontId="14" fillId="0" borderId="24" xfId="0" applyNumberFormat="1" applyFont="1" applyBorder="1"/>
    <xf numFmtId="0" fontId="13" fillId="3" borderId="53" xfId="0" applyFont="1" applyFill="1" applyBorder="1" applyAlignment="1">
      <alignment horizontal="right"/>
    </xf>
    <xf numFmtId="0" fontId="12" fillId="3" borderId="8" xfId="0" applyFont="1" applyFill="1" applyBorder="1" applyAlignment="1"/>
    <xf numFmtId="0" fontId="12" fillId="3" borderId="9" xfId="0" applyFont="1" applyFill="1" applyBorder="1" applyAlignment="1"/>
    <xf numFmtId="0" fontId="14" fillId="0" borderId="7" xfId="0" applyFont="1" applyBorder="1" applyAlignment="1">
      <alignment horizontal="left" wrapText="1"/>
    </xf>
    <xf numFmtId="0" fontId="10" fillId="2" borderId="10" xfId="0" applyFont="1" applyFill="1" applyBorder="1" applyAlignment="1">
      <alignment wrapText="1"/>
    </xf>
    <xf numFmtId="0" fontId="14" fillId="2" borderId="11" xfId="0" applyNumberFormat="1" applyFont="1" applyFill="1" applyBorder="1" applyAlignment="1">
      <alignment horizontal="center"/>
    </xf>
    <xf numFmtId="3" fontId="14" fillId="2" borderId="11" xfId="0" applyNumberFormat="1" applyFont="1" applyFill="1" applyBorder="1" applyAlignment="1">
      <alignment horizontal="right"/>
    </xf>
    <xf numFmtId="3" fontId="14" fillId="2" borderId="11" xfId="0" applyNumberFormat="1" applyFont="1" applyFill="1" applyBorder="1"/>
    <xf numFmtId="3" fontId="14" fillId="2" borderId="12" xfId="0" applyNumberFormat="1" applyFont="1" applyFill="1" applyBorder="1"/>
    <xf numFmtId="0" fontId="10" fillId="0" borderId="22" xfId="0" applyFont="1" applyFill="1" applyBorder="1" applyAlignment="1">
      <alignment horizontal="center" vertical="center" wrapText="1"/>
    </xf>
    <xf numFmtId="0" fontId="13" fillId="3" borderId="4" xfId="0" applyFont="1" applyFill="1" applyBorder="1" applyAlignment="1">
      <alignment wrapText="1"/>
    </xf>
    <xf numFmtId="0" fontId="13" fillId="3" borderId="5" xfId="0" applyFont="1" applyFill="1" applyBorder="1" applyAlignment="1"/>
    <xf numFmtId="0" fontId="8" fillId="3" borderId="6" xfId="0" applyFont="1" applyFill="1" applyBorder="1" applyAlignment="1"/>
    <xf numFmtId="0" fontId="11" fillId="11" borderId="7" xfId="0" applyFont="1" applyFill="1" applyBorder="1" applyAlignment="1">
      <alignment wrapText="1"/>
    </xf>
    <xf numFmtId="0" fontId="14" fillId="0" borderId="8" xfId="0" applyFont="1" applyBorder="1" applyAlignment="1">
      <alignment horizontal="right"/>
    </xf>
    <xf numFmtId="0" fontId="13" fillId="0" borderId="8" xfId="0" applyFont="1" applyBorder="1" applyAlignment="1">
      <alignment horizontal="right"/>
    </xf>
    <xf numFmtId="0" fontId="14" fillId="0" borderId="9" xfId="0" applyFont="1" applyBorder="1" applyAlignment="1">
      <alignment horizontal="right"/>
    </xf>
    <xf numFmtId="0" fontId="13" fillId="3" borderId="7" xfId="0" applyFont="1" applyFill="1" applyBorder="1" applyAlignment="1">
      <alignment wrapText="1"/>
    </xf>
    <xf numFmtId="0" fontId="8" fillId="3" borderId="9" xfId="0" applyFont="1" applyFill="1" applyBorder="1" applyAlignment="1">
      <alignment horizontal="right"/>
    </xf>
    <xf numFmtId="0" fontId="14" fillId="0" borderId="0" xfId="0" applyFont="1" applyFill="1" applyAlignment="1">
      <alignment vertical="top" wrapText="1"/>
    </xf>
    <xf numFmtId="0" fontId="8" fillId="2" borderId="8" xfId="0" applyFont="1" applyFill="1" applyBorder="1" applyAlignment="1">
      <alignment horizontal="right"/>
    </xf>
    <xf numFmtId="0" fontId="8" fillId="2" borderId="9" xfId="0" applyFont="1" applyFill="1" applyBorder="1" applyAlignment="1">
      <alignment horizontal="right"/>
    </xf>
    <xf numFmtId="0" fontId="8" fillId="11" borderId="8" xfId="0" applyFont="1" applyFill="1" applyBorder="1" applyAlignment="1">
      <alignment horizontal="right"/>
    </xf>
    <xf numFmtId="0" fontId="8" fillId="0" borderId="9" xfId="0" applyFont="1" applyFill="1" applyBorder="1" applyAlignment="1">
      <alignment horizontal="right"/>
    </xf>
    <xf numFmtId="0" fontId="8" fillId="11" borderId="11" xfId="0" applyFont="1" applyFill="1" applyBorder="1" applyAlignment="1">
      <alignment horizontal="right"/>
    </xf>
    <xf numFmtId="0" fontId="8" fillId="0" borderId="12" xfId="0" applyFont="1" applyFill="1" applyBorder="1" applyAlignment="1">
      <alignment horizontal="right"/>
    </xf>
    <xf numFmtId="0" fontId="11" fillId="2" borderId="8" xfId="0" applyFont="1" applyFill="1" applyBorder="1" applyAlignment="1"/>
    <xf numFmtId="0" fontId="11" fillId="3" borderId="7" xfId="0" applyFont="1" applyFill="1" applyBorder="1" applyAlignment="1">
      <alignment vertical="center" wrapText="1"/>
    </xf>
    <xf numFmtId="0" fontId="11" fillId="3" borderId="8" xfId="0" applyNumberFormat="1" applyFont="1" applyFill="1" applyBorder="1" applyAlignment="1">
      <alignment horizontal="center" vertical="center" wrapText="1"/>
    </xf>
    <xf numFmtId="0" fontId="11" fillId="2" borderId="15" xfId="0" applyNumberFormat="1" applyFont="1" applyFill="1" applyBorder="1" applyAlignment="1">
      <alignment horizontal="center" vertical="center" wrapText="1"/>
    </xf>
    <xf numFmtId="0" fontId="8" fillId="0" borderId="7" xfId="0" applyFont="1" applyBorder="1" applyAlignment="1">
      <alignment wrapText="1"/>
    </xf>
    <xf numFmtId="0" fontId="18" fillId="0" borderId="54" xfId="0" applyFont="1" applyFill="1" applyBorder="1" applyAlignment="1">
      <alignment wrapText="1"/>
    </xf>
    <xf numFmtId="0" fontId="18" fillId="0" borderId="55" xfId="0" applyFont="1" applyFill="1" applyBorder="1" applyAlignment="1">
      <alignment wrapText="1"/>
    </xf>
    <xf numFmtId="0" fontId="11" fillId="2" borderId="15" xfId="0" applyFont="1" applyFill="1" applyBorder="1" applyAlignment="1">
      <alignment wrapText="1"/>
    </xf>
    <xf numFmtId="0" fontId="11" fillId="2" borderId="56" xfId="0" applyFont="1" applyFill="1" applyBorder="1" applyAlignment="1">
      <alignment wrapText="1"/>
    </xf>
    <xf numFmtId="0" fontId="18" fillId="0" borderId="53" xfId="0" applyFont="1" applyFill="1" applyBorder="1" applyAlignment="1">
      <alignment wrapText="1"/>
    </xf>
    <xf numFmtId="0" fontId="11" fillId="2" borderId="8" xfId="0" applyFont="1" applyFill="1" applyBorder="1" applyAlignment="1">
      <alignment wrapText="1"/>
    </xf>
    <xf numFmtId="0" fontId="11" fillId="2" borderId="15" xfId="0" applyFont="1" applyFill="1" applyBorder="1" applyAlignment="1">
      <alignment horizontal="right" wrapText="1"/>
    </xf>
    <xf numFmtId="0" fontId="8" fillId="0" borderId="25" xfId="0" applyFont="1" applyFill="1" applyBorder="1" applyAlignment="1">
      <alignment wrapText="1"/>
    </xf>
    <xf numFmtId="0" fontId="18" fillId="0" borderId="57" xfId="0" applyFont="1" applyFill="1" applyBorder="1" applyAlignment="1">
      <alignment wrapText="1"/>
    </xf>
    <xf numFmtId="0" fontId="18" fillId="0" borderId="58" xfId="0" applyFont="1" applyFill="1" applyBorder="1" applyAlignment="1">
      <alignment wrapText="1"/>
    </xf>
    <xf numFmtId="0" fontId="11" fillId="2" borderId="23" xfId="0" applyFont="1" applyFill="1" applyBorder="1" applyAlignment="1">
      <alignment wrapText="1"/>
    </xf>
    <xf numFmtId="0" fontId="8" fillId="0" borderId="25" xfId="0" applyFont="1" applyBorder="1" applyAlignment="1">
      <alignment wrapText="1"/>
    </xf>
    <xf numFmtId="0" fontId="18" fillId="0" borderId="22" xfId="0" applyFont="1" applyFill="1" applyBorder="1" applyAlignment="1">
      <alignment wrapText="1"/>
    </xf>
    <xf numFmtId="0" fontId="18" fillId="0" borderId="50" xfId="0" applyFont="1" applyFill="1" applyBorder="1" applyAlignment="1">
      <alignment wrapText="1"/>
    </xf>
    <xf numFmtId="5" fontId="11" fillId="2" borderId="24" xfId="2" applyNumberFormat="1" applyFont="1" applyFill="1" applyBorder="1" applyAlignment="1">
      <alignment wrapText="1"/>
    </xf>
    <xf numFmtId="0" fontId="11" fillId="0" borderId="54" xfId="0" applyFont="1" applyBorder="1" applyAlignment="1">
      <alignment wrapText="1"/>
    </xf>
    <xf numFmtId="6" fontId="18" fillId="6" borderId="24" xfId="0" applyNumberFormat="1" applyFont="1" applyFill="1" applyBorder="1" applyAlignment="1">
      <alignment wrapText="1"/>
    </xf>
    <xf numFmtId="0" fontId="8" fillId="0" borderId="10" xfId="0" applyFont="1" applyBorder="1" applyAlignment="1">
      <alignment wrapText="1"/>
    </xf>
    <xf numFmtId="0" fontId="11" fillId="0" borderId="59" xfId="0" applyFont="1" applyBorder="1" applyAlignment="1">
      <alignment wrapText="1"/>
    </xf>
    <xf numFmtId="0" fontId="11" fillId="2" borderId="60" xfId="0" applyFont="1" applyFill="1" applyBorder="1" applyAlignment="1">
      <alignment wrapText="1"/>
    </xf>
    <xf numFmtId="5" fontId="11" fillId="2" borderId="12" xfId="2" applyNumberFormat="1" applyFont="1" applyFill="1" applyBorder="1" applyAlignment="1">
      <alignment wrapText="1"/>
    </xf>
    <xf numFmtId="0" fontId="11" fillId="0" borderId="0" xfId="0" applyFont="1" applyBorder="1" applyAlignment="1">
      <alignment wrapText="1"/>
    </xf>
    <xf numFmtId="0" fontId="8" fillId="0" borderId="0" xfId="0" applyFont="1" applyFill="1" applyAlignment="1"/>
    <xf numFmtId="0" fontId="30" fillId="0" borderId="0" xfId="0" applyFont="1" applyAlignment="1">
      <alignment vertical="center" wrapText="1"/>
    </xf>
    <xf numFmtId="0" fontId="30" fillId="0" borderId="0" xfId="0" applyFont="1" applyFill="1" applyAlignment="1">
      <alignment vertical="center" wrapText="1"/>
    </xf>
    <xf numFmtId="0" fontId="11" fillId="3" borderId="7" xfId="0" applyFont="1" applyFill="1" applyBorder="1" applyAlignment="1">
      <alignment wrapText="1"/>
    </xf>
    <xf numFmtId="0" fontId="11" fillId="3" borderId="8" xfId="0" applyFont="1" applyFill="1" applyBorder="1" applyAlignment="1">
      <alignment horizontal="center" wrapText="1"/>
    </xf>
    <xf numFmtId="0" fontId="11" fillId="3" borderId="9" xfId="0" applyFont="1" applyFill="1" applyBorder="1" applyAlignment="1">
      <alignment horizontal="center" wrapText="1"/>
    </xf>
    <xf numFmtId="0" fontId="8" fillId="0" borderId="7" xfId="0" applyFont="1" applyFill="1" applyBorder="1" applyAlignment="1">
      <alignment wrapText="1"/>
    </xf>
    <xf numFmtId="165" fontId="11" fillId="0" borderId="8" xfId="1" applyNumberFormat="1" applyFont="1" applyFill="1" applyBorder="1" applyAlignment="1">
      <alignment horizontal="right" wrapText="1"/>
    </xf>
    <xf numFmtId="165" fontId="11" fillId="0" borderId="9" xfId="1" applyNumberFormat="1" applyFont="1" applyFill="1" applyBorder="1" applyAlignment="1">
      <alignment horizontal="right" wrapText="1"/>
    </xf>
    <xf numFmtId="0" fontId="8" fillId="12" borderId="7" xfId="0" applyFont="1" applyFill="1" applyBorder="1" applyAlignment="1">
      <alignment horizontal="left" wrapText="1" indent="2"/>
    </xf>
    <xf numFmtId="165" fontId="11" fillId="12" borderId="8" xfId="1" applyNumberFormat="1" applyFont="1" applyFill="1" applyBorder="1" applyAlignment="1">
      <alignment horizontal="right" wrapText="1"/>
    </xf>
    <xf numFmtId="165" fontId="11" fillId="12" borderId="9" xfId="1" applyNumberFormat="1" applyFont="1" applyFill="1" applyBorder="1" applyAlignment="1">
      <alignment horizontal="right" wrapText="1"/>
    </xf>
    <xf numFmtId="0" fontId="11" fillId="2" borderId="10" xfId="0" applyFont="1" applyFill="1" applyBorder="1" applyAlignment="1">
      <alignment wrapText="1"/>
    </xf>
    <xf numFmtId="165" fontId="11" fillId="2" borderId="11" xfId="1" applyNumberFormat="1" applyFont="1" applyFill="1" applyBorder="1" applyAlignment="1">
      <alignment horizontal="left"/>
    </xf>
    <xf numFmtId="165" fontId="11" fillId="2" borderId="12" xfId="1" applyNumberFormat="1" applyFont="1" applyFill="1" applyBorder="1" applyAlignment="1">
      <alignment horizontal="left"/>
    </xf>
    <xf numFmtId="0" fontId="14" fillId="0" borderId="0" xfId="0" applyFont="1"/>
    <xf numFmtId="0" fontId="8" fillId="0" borderId="0" xfId="0" applyFont="1" applyAlignment="1">
      <alignment vertical="center"/>
    </xf>
    <xf numFmtId="0" fontId="14" fillId="0" borderId="7" xfId="0" applyFont="1" applyBorder="1" applyAlignment="1">
      <alignment vertical="center" wrapText="1"/>
    </xf>
    <xf numFmtId="0" fontId="14" fillId="0" borderId="7" xfId="0" applyFont="1" applyBorder="1" applyAlignment="1">
      <alignment vertical="center"/>
    </xf>
    <xf numFmtId="0" fontId="14" fillId="0" borderId="10" xfId="0" applyFont="1" applyBorder="1" applyAlignment="1">
      <alignment vertical="center" wrapText="1"/>
    </xf>
    <xf numFmtId="0" fontId="14" fillId="0" borderId="0" xfId="0" applyFont="1" applyAlignment="1">
      <alignment wrapText="1"/>
    </xf>
    <xf numFmtId="0" fontId="14" fillId="0" borderId="0" xfId="0" applyFont="1" applyAlignment="1">
      <alignment horizontal="right"/>
    </xf>
    <xf numFmtId="0" fontId="14" fillId="0" borderId="0" xfId="0" applyFont="1" applyFill="1" applyAlignment="1">
      <alignment vertical="top"/>
    </xf>
    <xf numFmtId="49" fontId="11" fillId="2" borderId="9" xfId="0" applyNumberFormat="1" applyFont="1" applyFill="1" applyBorder="1" applyAlignment="1">
      <alignment horizontal="right" wrapText="1"/>
    </xf>
    <xf numFmtId="0" fontId="10" fillId="0" borderId="10" xfId="0" applyFont="1" applyFill="1" applyBorder="1"/>
    <xf numFmtId="0" fontId="8" fillId="0" borderId="0" xfId="0" applyFont="1" applyBorder="1"/>
    <xf numFmtId="0" fontId="14" fillId="0" borderId="9" xfId="0" applyFont="1" applyBorder="1" applyAlignment="1">
      <alignment horizontal="right" wrapText="1"/>
    </xf>
    <xf numFmtId="0" fontId="10" fillId="0" borderId="0" xfId="0" applyFont="1" applyFill="1" applyBorder="1"/>
    <xf numFmtId="0" fontId="8" fillId="0" borderId="0" xfId="0" applyFont="1" applyFill="1"/>
    <xf numFmtId="0" fontId="8" fillId="2" borderId="9" xfId="0" applyFont="1" applyFill="1" applyBorder="1" applyAlignment="1">
      <alignment wrapText="1"/>
    </xf>
    <xf numFmtId="0" fontId="8" fillId="2" borderId="11" xfId="0" applyNumberFormat="1" applyFont="1" applyFill="1" applyBorder="1" applyAlignment="1">
      <alignment horizontal="center"/>
    </xf>
    <xf numFmtId="0" fontId="8" fillId="2" borderId="11" xfId="0" applyFont="1" applyFill="1" applyBorder="1"/>
    <xf numFmtId="0" fontId="8" fillId="2" borderId="8" xfId="0" applyFont="1" applyFill="1" applyBorder="1" applyAlignment="1">
      <alignment wrapText="1"/>
    </xf>
    <xf numFmtId="0" fontId="8" fillId="3" borderId="9" xfId="0" applyFont="1" applyFill="1" applyBorder="1" applyAlignment="1">
      <alignment wrapText="1"/>
    </xf>
    <xf numFmtId="0" fontId="8" fillId="11" borderId="9" xfId="0" applyFont="1" applyFill="1" applyBorder="1"/>
    <xf numFmtId="0" fontId="10" fillId="0" borderId="8" xfId="0" applyFont="1" applyBorder="1" applyAlignment="1">
      <alignment horizontal="center" wrapText="1"/>
    </xf>
    <xf numFmtId="0" fontId="8" fillId="0" borderId="8" xfId="0" applyNumberFormat="1" applyFont="1" applyBorder="1" applyAlignment="1">
      <alignment horizontal="right"/>
    </xf>
    <xf numFmtId="49" fontId="8" fillId="2" borderId="9" xfId="0" applyNumberFormat="1" applyFont="1" applyFill="1" applyBorder="1" applyAlignment="1">
      <alignment horizontal="right"/>
    </xf>
    <xf numFmtId="0" fontId="14" fillId="0" borderId="10" xfId="0" applyFont="1" applyFill="1" applyBorder="1" applyAlignment="1">
      <alignment wrapText="1"/>
    </xf>
    <xf numFmtId="0" fontId="8" fillId="0" borderId="11" xfId="0" applyNumberFormat="1" applyFont="1" applyBorder="1" applyAlignment="1">
      <alignment horizontal="right"/>
    </xf>
    <xf numFmtId="0" fontId="14" fillId="0" borderId="0" xfId="0" applyFont="1" applyFill="1" applyAlignment="1">
      <alignment wrapText="1"/>
    </xf>
    <xf numFmtId="0" fontId="14" fillId="0" borderId="0" xfId="0" applyFont="1" applyFill="1" applyAlignment="1">
      <alignment horizontal="right"/>
    </xf>
    <xf numFmtId="0" fontId="14" fillId="0" borderId="0" xfId="0" applyFont="1" applyFill="1"/>
    <xf numFmtId="0" fontId="33" fillId="0" borderId="0" xfId="0" applyFont="1"/>
    <xf numFmtId="0" fontId="9" fillId="0" borderId="0" xfId="0" applyFont="1"/>
    <xf numFmtId="0" fontId="11" fillId="11" borderId="67" xfId="0" applyFont="1" applyFill="1" applyBorder="1" applyAlignment="1">
      <alignment wrapText="1"/>
    </xf>
    <xf numFmtId="0" fontId="11" fillId="11" borderId="68" xfId="0" applyFont="1" applyFill="1" applyBorder="1" applyAlignment="1">
      <alignment wrapText="1"/>
    </xf>
    <xf numFmtId="0" fontId="8" fillId="0" borderId="69" xfId="0" applyFont="1" applyBorder="1"/>
    <xf numFmtId="0" fontId="12" fillId="0" borderId="21" xfId="0" applyFont="1" applyFill="1" applyBorder="1"/>
    <xf numFmtId="0" fontId="10" fillId="0" borderId="7" xfId="0" applyFont="1" applyFill="1" applyBorder="1" applyAlignment="1">
      <alignment wrapText="1"/>
    </xf>
    <xf numFmtId="0" fontId="10" fillId="0" borderId="16" xfId="0" applyFont="1" applyFill="1" applyBorder="1" applyAlignment="1">
      <alignment wrapText="1"/>
    </xf>
    <xf numFmtId="0" fontId="10" fillId="0" borderId="21" xfId="0" applyFont="1" applyFill="1" applyBorder="1" applyAlignment="1">
      <alignment wrapText="1"/>
    </xf>
    <xf numFmtId="0" fontId="11" fillId="2" borderId="67" xfId="0" applyFont="1" applyFill="1" applyBorder="1" applyAlignment="1">
      <alignment wrapText="1"/>
    </xf>
    <xf numFmtId="0" fontId="11" fillId="2" borderId="70" xfId="0" applyFont="1" applyFill="1" applyBorder="1" applyAlignment="1">
      <alignment wrapText="1"/>
    </xf>
    <xf numFmtId="0" fontId="11" fillId="2" borderId="71" xfId="0" applyFont="1" applyFill="1" applyBorder="1" applyAlignment="1">
      <alignment wrapText="1"/>
    </xf>
    <xf numFmtId="0" fontId="13" fillId="2" borderId="38" xfId="0" applyFont="1" applyFill="1" applyBorder="1"/>
    <xf numFmtId="0" fontId="10" fillId="0" borderId="9" xfId="0" applyFont="1" applyBorder="1" applyAlignment="1">
      <alignment horizontal="center" wrapText="1"/>
    </xf>
    <xf numFmtId="0" fontId="12" fillId="0" borderId="8" xfId="0" applyFont="1" applyFill="1" applyBorder="1" applyAlignment="1">
      <alignment horizontal="right"/>
    </xf>
    <xf numFmtId="0" fontId="12" fillId="0" borderId="15" xfId="0" applyFont="1" applyFill="1" applyBorder="1" applyAlignment="1">
      <alignment horizontal="right"/>
    </xf>
    <xf numFmtId="0" fontId="12" fillId="0" borderId="9" xfId="0" applyFont="1" applyFill="1" applyBorder="1" applyAlignment="1">
      <alignment horizontal="right"/>
    </xf>
    <xf numFmtId="0" fontId="12" fillId="0" borderId="8" xfId="0" applyFont="1" applyFill="1" applyBorder="1" applyAlignment="1" applyProtection="1">
      <alignment horizontal="right"/>
      <protection locked="0"/>
    </xf>
    <xf numFmtId="0" fontId="12" fillId="0" borderId="15" xfId="0" applyFont="1" applyFill="1" applyBorder="1" applyAlignment="1" applyProtection="1">
      <alignment horizontal="right"/>
      <protection locked="0"/>
    </xf>
    <xf numFmtId="0" fontId="12" fillId="0" borderId="9" xfId="0" applyFont="1" applyFill="1" applyBorder="1" applyAlignment="1" applyProtection="1">
      <alignment horizontal="right"/>
      <protection locked="0"/>
    </xf>
    <xf numFmtId="0" fontId="13" fillId="0" borderId="9" xfId="0" applyFont="1" applyBorder="1" applyAlignment="1">
      <alignment horizontal="right"/>
    </xf>
    <xf numFmtId="0" fontId="12" fillId="0" borderId="7" xfId="0" applyFont="1" applyFill="1" applyBorder="1" applyAlignment="1">
      <alignment wrapText="1"/>
    </xf>
    <xf numFmtId="0" fontId="10" fillId="2" borderId="73" xfId="0" applyFont="1" applyFill="1" applyBorder="1" applyAlignment="1">
      <alignment wrapText="1"/>
    </xf>
    <xf numFmtId="0" fontId="10" fillId="2" borderId="36" xfId="0" applyFont="1" applyFill="1" applyBorder="1" applyAlignment="1">
      <alignment wrapText="1"/>
    </xf>
    <xf numFmtId="0" fontId="14" fillId="0" borderId="0" xfId="0" applyFont="1" applyAlignment="1"/>
    <xf numFmtId="0" fontId="11" fillId="0" borderId="0" xfId="0" applyFont="1" applyFill="1" applyAlignment="1">
      <alignment wrapText="1"/>
    </xf>
    <xf numFmtId="0" fontId="11" fillId="0" borderId="8" xfId="3" applyFont="1" applyBorder="1" applyAlignment="1">
      <alignment horizontal="center" wrapText="1"/>
    </xf>
    <xf numFmtId="0" fontId="10" fillId="0" borderId="8" xfId="3" applyFont="1" applyBorder="1" applyAlignment="1">
      <alignment horizontal="center" wrapText="1"/>
    </xf>
    <xf numFmtId="0" fontId="13" fillId="13" borderId="7" xfId="0" applyFont="1" applyFill="1" applyBorder="1" applyAlignment="1">
      <alignment horizontal="left"/>
    </xf>
    <xf numFmtId="0" fontId="13" fillId="3" borderId="8" xfId="0" applyFont="1" applyFill="1" applyBorder="1" applyAlignment="1" applyProtection="1">
      <alignment horizontal="right" wrapText="1"/>
      <protection locked="0"/>
    </xf>
    <xf numFmtId="0" fontId="13" fillId="3" borderId="9" xfId="0" applyFont="1" applyFill="1" applyBorder="1" applyAlignment="1" applyProtection="1">
      <alignment horizontal="right" wrapText="1"/>
      <protection locked="0"/>
    </xf>
    <xf numFmtId="0" fontId="10" fillId="11" borderId="7" xfId="0" applyFont="1" applyFill="1" applyBorder="1" applyAlignment="1">
      <alignment wrapText="1"/>
    </xf>
    <xf numFmtId="0" fontId="13" fillId="0" borderId="8" xfId="0" applyFont="1" applyFill="1" applyBorder="1" applyAlignment="1" applyProtection="1">
      <alignment horizontal="right" wrapText="1"/>
      <protection locked="0"/>
    </xf>
    <xf numFmtId="0" fontId="13" fillId="0" borderId="9" xfId="0" applyFont="1" applyFill="1" applyBorder="1" applyAlignment="1" applyProtection="1">
      <alignment horizontal="right" wrapText="1"/>
      <protection locked="0"/>
    </xf>
    <xf numFmtId="0" fontId="13" fillId="3" borderId="7" xfId="0" applyFont="1" applyFill="1" applyBorder="1" applyAlignment="1">
      <alignment horizontal="left"/>
    </xf>
    <xf numFmtId="3" fontId="13" fillId="3" borderId="8" xfId="0" applyNumberFormat="1" applyFont="1" applyFill="1" applyBorder="1" applyAlignment="1">
      <alignment horizontal="right" wrapText="1"/>
    </xf>
    <xf numFmtId="3" fontId="13" fillId="3" borderId="9" xfId="0" applyNumberFormat="1" applyFont="1" applyFill="1" applyBorder="1" applyAlignment="1">
      <alignment horizontal="right" wrapText="1"/>
    </xf>
    <xf numFmtId="3" fontId="13" fillId="0" borderId="8" xfId="0" applyNumberFormat="1" applyFont="1" applyFill="1" applyBorder="1" applyAlignment="1">
      <alignment horizontal="right" wrapText="1"/>
    </xf>
    <xf numFmtId="3" fontId="13" fillId="0" borderId="9" xfId="0" applyNumberFormat="1" applyFont="1" applyFill="1" applyBorder="1" applyAlignment="1">
      <alignment horizontal="right" wrapText="1"/>
    </xf>
    <xf numFmtId="0" fontId="11" fillId="3" borderId="8" xfId="0" applyNumberFormat="1" applyFont="1" applyFill="1" applyBorder="1" applyAlignment="1" applyProtection="1">
      <alignment horizontal="right" wrapText="1"/>
      <protection locked="0"/>
    </xf>
    <xf numFmtId="0" fontId="11" fillId="0" borderId="8" xfId="0" applyNumberFormat="1" applyFont="1" applyFill="1" applyBorder="1" applyAlignment="1" applyProtection="1">
      <alignment horizontal="right" wrapText="1"/>
      <protection locked="0"/>
    </xf>
    <xf numFmtId="0" fontId="11" fillId="2" borderId="17" xfId="0" applyFont="1" applyFill="1" applyBorder="1" applyAlignment="1">
      <alignment wrapText="1"/>
    </xf>
    <xf numFmtId="3" fontId="11" fillId="2" borderId="53" xfId="0" applyNumberFormat="1" applyFont="1" applyFill="1" applyBorder="1" applyAlignment="1">
      <alignment horizontal="right" wrapText="1"/>
    </xf>
    <xf numFmtId="3" fontId="11" fillId="2" borderId="32" xfId="0" applyNumberFormat="1" applyFont="1" applyFill="1" applyBorder="1" applyAlignment="1">
      <alignment horizontal="right" wrapText="1"/>
    </xf>
    <xf numFmtId="3" fontId="11" fillId="0" borderId="11" xfId="0" applyNumberFormat="1" applyFont="1" applyFill="1" applyBorder="1" applyAlignment="1">
      <alignment horizontal="right" wrapText="1"/>
    </xf>
    <xf numFmtId="3" fontId="11" fillId="0" borderId="12" xfId="0" applyNumberFormat="1" applyFont="1" applyFill="1" applyBorder="1" applyAlignment="1">
      <alignment horizontal="right" wrapText="1"/>
    </xf>
    <xf numFmtId="0" fontId="8" fillId="0" borderId="0" xfId="0" applyFont="1" applyAlignment="1">
      <alignment horizontal="right" wrapText="1"/>
    </xf>
    <xf numFmtId="0" fontId="10" fillId="0" borderId="52" xfId="3" applyFont="1" applyBorder="1" applyAlignment="1">
      <alignment horizontal="center" vertical="center" wrapText="1"/>
    </xf>
    <xf numFmtId="0" fontId="10" fillId="0" borderId="32" xfId="3" applyFont="1" applyBorder="1" applyAlignment="1">
      <alignment horizontal="center" vertical="center" wrapText="1"/>
    </xf>
    <xf numFmtId="0" fontId="13" fillId="3" borderId="8" xfId="0" applyFont="1" applyFill="1" applyBorder="1" applyAlignment="1">
      <alignment horizontal="right" wrapText="1"/>
    </xf>
    <xf numFmtId="0" fontId="13" fillId="3" borderId="9" xfId="0" applyFont="1" applyFill="1" applyBorder="1" applyAlignment="1">
      <alignment horizontal="right" wrapText="1"/>
    </xf>
    <xf numFmtId="0" fontId="13" fillId="0" borderId="15" xfId="0" applyFont="1" applyFill="1" applyBorder="1" applyAlignment="1" applyProtection="1">
      <alignment horizontal="right" wrapText="1"/>
      <protection locked="0"/>
    </xf>
    <xf numFmtId="0" fontId="11" fillId="3" borderId="7" xfId="0" applyFont="1" applyFill="1" applyBorder="1"/>
    <xf numFmtId="0" fontId="13" fillId="3" borderId="15" xfId="0" applyFont="1" applyFill="1" applyBorder="1" applyAlignment="1" applyProtection="1">
      <alignment horizontal="right" wrapText="1"/>
      <protection locked="0"/>
    </xf>
    <xf numFmtId="0" fontId="13" fillId="3" borderId="8" xfId="0" applyNumberFormat="1" applyFont="1" applyFill="1" applyBorder="1" applyAlignment="1" applyProtection="1">
      <alignment horizontal="right" wrapText="1"/>
      <protection locked="0"/>
    </xf>
    <xf numFmtId="0" fontId="11" fillId="14" borderId="7" xfId="0" applyFont="1" applyFill="1" applyBorder="1" applyAlignment="1">
      <alignment wrapText="1"/>
    </xf>
    <xf numFmtId="0" fontId="13" fillId="0" borderId="8" xfId="0" applyFont="1" applyFill="1" applyBorder="1" applyAlignment="1">
      <alignment horizontal="right" wrapText="1"/>
    </xf>
    <xf numFmtId="0" fontId="13" fillId="0" borderId="15" xfId="0" applyFont="1" applyFill="1" applyBorder="1" applyAlignment="1">
      <alignment horizontal="right" wrapText="1"/>
    </xf>
    <xf numFmtId="0" fontId="13" fillId="0" borderId="9" xfId="0" applyFont="1" applyFill="1" applyBorder="1" applyAlignment="1">
      <alignment horizontal="right" wrapText="1"/>
    </xf>
    <xf numFmtId="0" fontId="11" fillId="2" borderId="11" xfId="0" applyNumberFormat="1" applyFont="1" applyFill="1" applyBorder="1" applyAlignment="1">
      <alignment horizontal="right" wrapText="1"/>
    </xf>
    <xf numFmtId="0" fontId="11" fillId="2" borderId="12" xfId="0" applyNumberFormat="1" applyFont="1" applyFill="1" applyBorder="1" applyAlignment="1">
      <alignment horizontal="right" wrapText="1"/>
    </xf>
    <xf numFmtId="166" fontId="0" fillId="0" borderId="0" xfId="0" applyNumberFormat="1"/>
    <xf numFmtId="3" fontId="8" fillId="2" borderId="12" xfId="1" applyNumberFormat="1" applyFont="1" applyFill="1" applyBorder="1" applyAlignment="1">
      <alignment horizontal="right"/>
    </xf>
    <xf numFmtId="0" fontId="11" fillId="0" borderId="22" xfId="0" applyFont="1" applyBorder="1" applyAlignment="1">
      <alignment horizontal="center" wrapText="1"/>
    </xf>
    <xf numFmtId="0" fontId="8" fillId="0" borderId="0" xfId="0" applyFont="1" applyAlignment="1">
      <alignment horizontal="left"/>
    </xf>
    <xf numFmtId="0" fontId="0" fillId="0" borderId="0" xfId="0" applyFont="1"/>
    <xf numFmtId="0" fontId="14" fillId="3" borderId="5" xfId="0" applyFont="1" applyFill="1" applyBorder="1"/>
    <xf numFmtId="0" fontId="10" fillId="3" borderId="75" xfId="0" applyFont="1" applyFill="1" applyBorder="1" applyAlignment="1">
      <alignment wrapText="1"/>
    </xf>
    <xf numFmtId="0" fontId="14" fillId="3" borderId="75" xfId="0" applyFont="1" applyFill="1" applyBorder="1" applyAlignment="1">
      <alignment horizontal="right"/>
    </xf>
    <xf numFmtId="0" fontId="14" fillId="3" borderId="6" xfId="0" applyFont="1" applyFill="1" applyBorder="1"/>
    <xf numFmtId="0" fontId="10" fillId="11" borderId="10" xfId="0" applyFont="1" applyFill="1" applyBorder="1" applyAlignment="1">
      <alignment wrapText="1"/>
    </xf>
    <xf numFmtId="0" fontId="14" fillId="0" borderId="73" xfId="0" applyFont="1" applyFill="1" applyBorder="1"/>
    <xf numFmtId="0" fontId="10" fillId="11" borderId="59" xfId="0" applyFont="1" applyFill="1" applyBorder="1" applyAlignment="1">
      <alignment wrapText="1"/>
    </xf>
    <xf numFmtId="0" fontId="14" fillId="0" borderId="59" xfId="0" applyFont="1" applyFill="1" applyBorder="1"/>
    <xf numFmtId="0" fontId="14" fillId="0" borderId="36" xfId="0" applyFont="1" applyFill="1" applyBorder="1"/>
    <xf numFmtId="0" fontId="13" fillId="3" borderId="4" xfId="0" applyFont="1" applyFill="1" applyBorder="1" applyAlignment="1">
      <alignment horizontal="left"/>
    </xf>
    <xf numFmtId="0" fontId="14" fillId="3" borderId="5" xfId="0" applyFont="1" applyFill="1" applyBorder="1" applyProtection="1">
      <protection locked="0"/>
    </xf>
    <xf numFmtId="0" fontId="14" fillId="0" borderId="73" xfId="0" applyFont="1" applyFill="1" applyBorder="1" applyProtection="1">
      <protection locked="0"/>
    </xf>
    <xf numFmtId="0" fontId="14" fillId="0" borderId="11" xfId="0" applyFont="1" applyFill="1" applyBorder="1"/>
    <xf numFmtId="0" fontId="14" fillId="0" borderId="12" xfId="0" applyFont="1" applyFill="1" applyBorder="1"/>
    <xf numFmtId="0" fontId="13" fillId="3" borderId="17" xfId="0" applyFont="1" applyFill="1" applyBorder="1" applyAlignment="1">
      <alignment horizontal="left"/>
    </xf>
    <xf numFmtId="0" fontId="14" fillId="3" borderId="53" xfId="0" applyFont="1" applyFill="1" applyBorder="1" applyProtection="1">
      <protection locked="0"/>
    </xf>
    <xf numFmtId="0" fontId="10" fillId="3" borderId="76" xfId="0" applyFont="1" applyFill="1" applyBorder="1" applyAlignment="1">
      <alignment wrapText="1"/>
    </xf>
    <xf numFmtId="0" fontId="14" fillId="3" borderId="76" xfId="0" applyFont="1" applyFill="1" applyBorder="1" applyAlignment="1">
      <alignment horizontal="right"/>
    </xf>
    <xf numFmtId="0" fontId="14" fillId="3" borderId="53" xfId="0" applyFont="1" applyFill="1" applyBorder="1"/>
    <xf numFmtId="0" fontId="14" fillId="3" borderId="32" xfId="0" applyFont="1" applyFill="1" applyBorder="1"/>
    <xf numFmtId="0" fontId="10" fillId="11" borderId="25" xfId="0" applyFont="1" applyFill="1" applyBorder="1" applyAlignment="1">
      <alignment wrapText="1"/>
    </xf>
    <xf numFmtId="0" fontId="14" fillId="0" borderId="57" xfId="0" applyFont="1" applyFill="1" applyBorder="1" applyProtection="1">
      <protection locked="0"/>
    </xf>
    <xf numFmtId="0" fontId="10" fillId="11" borderId="77" xfId="0" applyFont="1" applyFill="1" applyBorder="1" applyAlignment="1">
      <alignment wrapText="1"/>
    </xf>
    <xf numFmtId="0" fontId="14" fillId="0" borderId="77" xfId="0" applyFont="1" applyFill="1" applyBorder="1"/>
    <xf numFmtId="0" fontId="14" fillId="0" borderId="24" xfId="0" applyFont="1" applyFill="1" applyBorder="1"/>
    <xf numFmtId="0" fontId="14" fillId="0" borderId="57" xfId="0" applyFont="1" applyFill="1" applyBorder="1"/>
    <xf numFmtId="0" fontId="14" fillId="0" borderId="26" xfId="0" applyFont="1" applyFill="1" applyBorder="1"/>
    <xf numFmtId="0" fontId="13" fillId="3" borderId="37" xfId="0" applyFont="1" applyFill="1" applyBorder="1" applyAlignment="1">
      <alignment horizontal="left"/>
    </xf>
    <xf numFmtId="0" fontId="14" fillId="3" borderId="47" xfId="0" applyFont="1" applyFill="1" applyBorder="1" applyAlignment="1">
      <alignment horizontal="right"/>
    </xf>
    <xf numFmtId="0" fontId="10" fillId="11" borderId="78" xfId="0" applyFont="1" applyFill="1" applyBorder="1" applyAlignment="1">
      <alignment wrapText="1"/>
    </xf>
    <xf numFmtId="0" fontId="14" fillId="0" borderId="11" xfId="0" applyFont="1" applyFill="1" applyBorder="1" applyAlignment="1">
      <alignment horizontal="right"/>
    </xf>
    <xf numFmtId="0" fontId="14" fillId="3" borderId="5" xfId="0" applyFont="1" applyFill="1" applyBorder="1" applyAlignment="1">
      <alignment horizontal="right"/>
    </xf>
    <xf numFmtId="0" fontId="14" fillId="0" borderId="73" xfId="0" applyFont="1" applyFill="1" applyBorder="1" applyAlignment="1">
      <alignment horizontal="right"/>
    </xf>
    <xf numFmtId="0" fontId="10" fillId="2" borderId="37" xfId="0" applyFont="1" applyFill="1" applyBorder="1" applyAlignment="1">
      <alignment horizontal="left" wrapText="1"/>
    </xf>
    <xf numFmtId="0" fontId="14" fillId="2" borderId="57" xfId="0" applyFont="1" applyFill="1" applyBorder="1"/>
    <xf numFmtId="0" fontId="10" fillId="2" borderId="76" xfId="0" applyFont="1" applyFill="1" applyBorder="1" applyAlignment="1">
      <alignment wrapText="1"/>
    </xf>
    <xf numFmtId="0" fontId="14" fillId="11" borderId="11" xfId="0" applyFont="1" applyFill="1" applyBorder="1"/>
    <xf numFmtId="0" fontId="14" fillId="11" borderId="12" xfId="0" applyFont="1" applyFill="1" applyBorder="1"/>
    <xf numFmtId="0" fontId="10" fillId="2" borderId="4" xfId="0" applyFont="1" applyFill="1" applyBorder="1" applyAlignment="1">
      <alignment wrapText="1"/>
    </xf>
    <xf numFmtId="0" fontId="14" fillId="2" borderId="6" xfId="0" applyFont="1" applyFill="1" applyBorder="1"/>
    <xf numFmtId="0" fontId="0" fillId="0" borderId="0" xfId="0" applyFont="1" applyFill="1" applyAlignment="1">
      <alignment vertical="center" wrapText="1"/>
    </xf>
    <xf numFmtId="0" fontId="4" fillId="0" borderId="0" xfId="0" applyFont="1" applyFill="1" applyAlignment="1">
      <alignment vertical="center" wrapText="1"/>
    </xf>
    <xf numFmtId="0" fontId="33" fillId="0" borderId="0" xfId="0" applyFont="1" applyAlignment="1">
      <alignment wrapText="1"/>
    </xf>
    <xf numFmtId="0" fontId="2" fillId="0" borderId="0" xfId="0" applyFont="1" applyAlignment="1">
      <alignment vertical="top" wrapText="1"/>
    </xf>
    <xf numFmtId="0" fontId="11" fillId="0" borderId="4" xfId="0" applyFont="1" applyBorder="1" applyAlignment="1"/>
    <xf numFmtId="0" fontId="11" fillId="0" borderId="7" xfId="0" applyFont="1" applyBorder="1" applyAlignment="1"/>
    <xf numFmtId="166" fontId="0" fillId="0" borderId="8" xfId="0" applyNumberFormat="1" applyBorder="1"/>
    <xf numFmtId="166" fontId="0" fillId="2" borderId="9" xfId="0" applyNumberFormat="1" applyFill="1" applyBorder="1"/>
    <xf numFmtId="0" fontId="13" fillId="3" borderId="17" xfId="0" applyFont="1" applyFill="1" applyBorder="1" applyAlignment="1"/>
    <xf numFmtId="0" fontId="10" fillId="3" borderId="33" xfId="0" applyFont="1" applyFill="1" applyBorder="1" applyAlignment="1">
      <alignment horizontal="left"/>
    </xf>
    <xf numFmtId="166" fontId="0" fillId="0" borderId="11" xfId="0" applyNumberFormat="1" applyBorder="1"/>
    <xf numFmtId="166" fontId="0" fillId="2" borderId="12" xfId="0" applyNumberFormat="1" applyFill="1" applyBorder="1"/>
    <xf numFmtId="0" fontId="11" fillId="0" borderId="0" xfId="0" applyFont="1" applyAlignment="1"/>
    <xf numFmtId="0" fontId="0" fillId="0" borderId="0" xfId="0" applyAlignment="1"/>
    <xf numFmtId="0" fontId="10" fillId="0" borderId="10" xfId="0" applyFont="1" applyFill="1" applyBorder="1" applyAlignment="1">
      <alignment wrapText="1"/>
    </xf>
    <xf numFmtId="3" fontId="8" fillId="0" borderId="9" xfId="1" applyNumberFormat="1" applyFont="1" applyBorder="1" applyAlignment="1" applyProtection="1">
      <alignment horizontal="right" vertical="center" indent="1"/>
      <protection locked="0"/>
    </xf>
    <xf numFmtId="3" fontId="8" fillId="0" borderId="9" xfId="1" applyNumberFormat="1" applyFont="1" applyFill="1" applyBorder="1" applyAlignment="1" applyProtection="1">
      <alignment horizontal="right" vertical="center" indent="1"/>
      <protection locked="0"/>
    </xf>
    <xf numFmtId="3" fontId="14" fillId="0" borderId="12" xfId="1" applyNumberFormat="1" applyFont="1" applyFill="1" applyBorder="1" applyAlignment="1" applyProtection="1">
      <alignment horizontal="right" vertical="center" indent="1"/>
      <protection locked="0"/>
    </xf>
    <xf numFmtId="167" fontId="11" fillId="0" borderId="8" xfId="0" applyNumberFormat="1" applyFont="1" applyBorder="1" applyAlignment="1">
      <alignment horizontal="center" vertical="center" wrapText="1"/>
    </xf>
    <xf numFmtId="167" fontId="11" fillId="0" borderId="15" xfId="0" applyNumberFormat="1" applyFont="1" applyBorder="1" applyAlignment="1">
      <alignment horizontal="center" vertical="center" wrapText="1"/>
    </xf>
    <xf numFmtId="167" fontId="13" fillId="3" borderId="5" xfId="0" applyNumberFormat="1" applyFont="1" applyFill="1" applyBorder="1" applyAlignment="1">
      <alignment horizontal="right"/>
    </xf>
    <xf numFmtId="167" fontId="13" fillId="3" borderId="6" xfId="0" applyNumberFormat="1" applyFont="1" applyFill="1" applyBorder="1" applyAlignment="1">
      <alignment horizontal="right"/>
    </xf>
    <xf numFmtId="0" fontId="13" fillId="11" borderId="7" xfId="0" applyFont="1" applyFill="1" applyBorder="1" applyAlignment="1">
      <alignment wrapText="1"/>
    </xf>
    <xf numFmtId="167" fontId="39" fillId="11" borderId="8" xfId="0" applyNumberFormat="1" applyFont="1" applyFill="1" applyBorder="1" applyAlignment="1">
      <alignment horizontal="right"/>
    </xf>
    <xf numFmtId="167" fontId="39" fillId="0" borderId="8" xfId="0" applyNumberFormat="1" applyFont="1" applyBorder="1" applyAlignment="1">
      <alignment horizontal="right"/>
    </xf>
    <xf numFmtId="167" fontId="39" fillId="0" borderId="9" xfId="0" applyNumberFormat="1" applyFont="1" applyBorder="1" applyAlignment="1">
      <alignment horizontal="right"/>
    </xf>
    <xf numFmtId="167" fontId="39" fillId="11" borderId="15" xfId="0" applyNumberFormat="1" applyFont="1" applyFill="1" applyBorder="1" applyAlignment="1">
      <alignment horizontal="right"/>
    </xf>
    <xf numFmtId="0" fontId="13" fillId="11" borderId="10" xfId="0" applyFont="1" applyFill="1" applyBorder="1" applyAlignment="1">
      <alignment wrapText="1"/>
    </xf>
    <xf numFmtId="167" fontId="39" fillId="11" borderId="11" xfId="0" applyNumberFormat="1" applyFont="1" applyFill="1" applyBorder="1" applyAlignment="1">
      <alignment horizontal="right"/>
    </xf>
    <xf numFmtId="167" fontId="39" fillId="0" borderId="11" xfId="0" applyNumberFormat="1" applyFont="1" applyBorder="1" applyAlignment="1">
      <alignment horizontal="right"/>
    </xf>
    <xf numFmtId="167" fontId="39" fillId="0" borderId="12" xfId="0" applyNumberFormat="1" applyFont="1" applyBorder="1" applyAlignment="1">
      <alignment horizontal="right"/>
    </xf>
    <xf numFmtId="0" fontId="13" fillId="0" borderId="0" xfId="0" applyFont="1" applyFill="1"/>
    <xf numFmtId="0" fontId="11" fillId="3" borderId="4" xfId="0" applyFont="1" applyFill="1" applyBorder="1" applyAlignment="1">
      <alignment wrapText="1"/>
    </xf>
    <xf numFmtId="167" fontId="8" fillId="11" borderId="8" xfId="0" applyNumberFormat="1" applyFont="1" applyFill="1" applyBorder="1" applyAlignment="1">
      <alignment horizontal="right"/>
    </xf>
    <xf numFmtId="167" fontId="8" fillId="11" borderId="9" xfId="0" applyNumberFormat="1" applyFont="1" applyFill="1" applyBorder="1" applyAlignment="1">
      <alignment horizontal="right"/>
    </xf>
    <xf numFmtId="167" fontId="8" fillId="11" borderId="11" xfId="0" applyNumberFormat="1" applyFont="1" applyFill="1" applyBorder="1" applyAlignment="1">
      <alignment horizontal="right"/>
    </xf>
    <xf numFmtId="167" fontId="8" fillId="11" borderId="12" xfId="0" applyNumberFormat="1" applyFont="1" applyFill="1" applyBorder="1" applyAlignment="1">
      <alignment horizontal="right"/>
    </xf>
    <xf numFmtId="167" fontId="8" fillId="0" borderId="0" xfId="0" applyNumberFormat="1" applyFont="1" applyBorder="1" applyAlignment="1">
      <alignment horizontal="center"/>
    </xf>
    <xf numFmtId="167" fontId="8" fillId="0" borderId="0" xfId="0" applyNumberFormat="1" applyFont="1"/>
    <xf numFmtId="167" fontId="8" fillId="0" borderId="0" xfId="0" applyNumberFormat="1" applyFont="1" applyAlignment="1">
      <alignment horizontal="center"/>
    </xf>
    <xf numFmtId="0" fontId="19" fillId="0" borderId="34" xfId="0" applyFont="1" applyFill="1" applyBorder="1" applyAlignment="1">
      <alignment horizontal="center" vertical="center" wrapText="1"/>
    </xf>
    <xf numFmtId="0" fontId="40" fillId="15" borderId="17" xfId="0" applyFont="1" applyFill="1" applyBorder="1" applyAlignment="1">
      <alignment wrapText="1"/>
    </xf>
    <xf numFmtId="168" fontId="17" fillId="15" borderId="5" xfId="0" applyNumberFormat="1" applyFont="1" applyFill="1" applyBorder="1" applyAlignment="1">
      <alignment wrapText="1"/>
    </xf>
    <xf numFmtId="168" fontId="17" fillId="15" borderId="30" xfId="0" applyNumberFormat="1" applyFont="1" applyFill="1" applyBorder="1" applyAlignment="1">
      <alignment wrapText="1"/>
    </xf>
    <xf numFmtId="168" fontId="17" fillId="15" borderId="31" xfId="0" applyNumberFormat="1" applyFont="1" applyFill="1" applyBorder="1" applyAlignment="1">
      <alignment wrapText="1"/>
    </xf>
    <xf numFmtId="168" fontId="17" fillId="6" borderId="32" xfId="0" applyNumberFormat="1" applyFont="1" applyFill="1" applyBorder="1" applyAlignment="1">
      <alignment wrapText="1"/>
    </xf>
    <xf numFmtId="0" fontId="21" fillId="0" borderId="33" xfId="0" applyFont="1" applyFill="1" applyBorder="1" applyAlignment="1">
      <alignment wrapText="1"/>
    </xf>
    <xf numFmtId="168" fontId="21" fillId="0" borderId="73" xfId="0" applyNumberFormat="1" applyFont="1" applyFill="1" applyBorder="1" applyAlignment="1">
      <alignment wrapText="1"/>
    </xf>
    <xf numFmtId="168" fontId="21" fillId="0" borderId="34" xfId="0" applyNumberFormat="1" applyFont="1" applyFill="1" applyBorder="1" applyAlignment="1">
      <alignment wrapText="1"/>
    </xf>
    <xf numFmtId="168" fontId="21" fillId="0" borderId="35" xfId="0" applyNumberFormat="1" applyFont="1" applyFill="1" applyBorder="1" applyAlignment="1">
      <alignment wrapText="1"/>
    </xf>
    <xf numFmtId="168" fontId="21" fillId="0" borderId="36" xfId="0" applyNumberFormat="1" applyFont="1" applyFill="1" applyBorder="1" applyAlignment="1">
      <alignment wrapText="1"/>
    </xf>
    <xf numFmtId="0" fontId="40" fillId="15" borderId="30" xfId="0" applyFont="1" applyFill="1" applyBorder="1" applyAlignment="1">
      <alignment wrapText="1"/>
    </xf>
    <xf numFmtId="168" fontId="21" fillId="15" borderId="30" xfId="0" applyNumberFormat="1" applyFont="1" applyFill="1" applyBorder="1" applyAlignment="1">
      <alignment wrapText="1"/>
    </xf>
    <xf numFmtId="168" fontId="21" fillId="15" borderId="31" xfId="0" applyNumberFormat="1" applyFont="1" applyFill="1" applyBorder="1" applyAlignment="1">
      <alignment wrapText="1"/>
    </xf>
    <xf numFmtId="0" fontId="40" fillId="15" borderId="0" xfId="0" applyFont="1" applyFill="1" applyBorder="1" applyAlignment="1">
      <alignment wrapText="1"/>
    </xf>
    <xf numFmtId="0" fontId="21" fillId="0" borderId="10" xfId="0" applyFont="1" applyFill="1" applyBorder="1" applyAlignment="1">
      <alignment wrapText="1"/>
    </xf>
    <xf numFmtId="0" fontId="41" fillId="0" borderId="0" xfId="0" applyFont="1" applyFill="1" applyAlignment="1">
      <alignment wrapText="1"/>
    </xf>
    <xf numFmtId="0" fontId="42" fillId="15" borderId="17" xfId="0" applyFont="1" applyFill="1" applyBorder="1" applyAlignment="1">
      <alignment wrapText="1"/>
    </xf>
    <xf numFmtId="0" fontId="19" fillId="6" borderId="37" xfId="0" applyFont="1" applyFill="1" applyBorder="1" applyAlignment="1">
      <alignment wrapText="1"/>
    </xf>
    <xf numFmtId="168" fontId="18" fillId="16" borderId="5" xfId="0" applyNumberFormat="1" applyFont="1" applyFill="1" applyBorder="1" applyAlignment="1">
      <alignment wrapText="1"/>
    </xf>
    <xf numFmtId="168" fontId="19" fillId="6" borderId="30" xfId="0" applyNumberFormat="1" applyFont="1" applyFill="1" applyBorder="1" applyAlignment="1">
      <alignment wrapText="1"/>
    </xf>
    <xf numFmtId="168" fontId="18" fillId="6" borderId="32" xfId="0" applyNumberFormat="1" applyFont="1" applyFill="1" applyBorder="1" applyAlignment="1">
      <alignment wrapText="1"/>
    </xf>
    <xf numFmtId="0" fontId="19" fillId="17" borderId="10" xfId="0" applyFont="1" applyFill="1" applyBorder="1" applyAlignment="1">
      <alignment wrapText="1"/>
    </xf>
    <xf numFmtId="168" fontId="19" fillId="0" borderId="73" xfId="0" applyNumberFormat="1" applyFont="1" applyFill="1" applyBorder="1" applyAlignment="1">
      <alignment wrapText="1"/>
    </xf>
    <xf numFmtId="168" fontId="19" fillId="17" borderId="34" xfId="0" applyNumberFormat="1" applyFont="1" applyFill="1" applyBorder="1" applyAlignment="1">
      <alignment wrapText="1"/>
    </xf>
    <xf numFmtId="168" fontId="19" fillId="0" borderId="36" xfId="0" applyNumberFormat="1" applyFont="1" applyFill="1" applyBorder="1" applyAlignment="1">
      <alignment wrapText="1"/>
    </xf>
    <xf numFmtId="0" fontId="11" fillId="0" borderId="7" xfId="0" applyFont="1" applyBorder="1" applyAlignment="1">
      <alignment vertical="center" wrapText="1"/>
    </xf>
    <xf numFmtId="0" fontId="11" fillId="0" borderId="22" xfId="0" applyFont="1" applyBorder="1" applyAlignment="1">
      <alignment horizontal="center" wrapText="1"/>
    </xf>
    <xf numFmtId="0" fontId="10" fillId="0" borderId="0" xfId="0" applyFont="1" applyFill="1" applyAlignment="1">
      <alignment horizontal="left" vertical="top" wrapText="1"/>
    </xf>
    <xf numFmtId="0" fontId="11" fillId="11" borderId="90" xfId="0" applyFont="1" applyFill="1" applyBorder="1" applyAlignment="1">
      <alignment wrapText="1"/>
    </xf>
    <xf numFmtId="0" fontId="43" fillId="0" borderId="65" xfId="0" applyFont="1" applyFill="1" applyBorder="1" applyAlignment="1">
      <alignment wrapText="1"/>
    </xf>
    <xf numFmtId="0" fontId="43" fillId="0" borderId="91" xfId="0" applyFont="1" applyFill="1" applyBorder="1" applyAlignment="1">
      <alignment wrapText="1"/>
    </xf>
    <xf numFmtId="0" fontId="11" fillId="2" borderId="65" xfId="0" applyFont="1" applyFill="1" applyBorder="1"/>
    <xf numFmtId="0" fontId="11" fillId="2" borderId="29" xfId="0" applyFont="1" applyFill="1" applyBorder="1"/>
    <xf numFmtId="0" fontId="11" fillId="11" borderId="92" xfId="0" applyFont="1" applyFill="1" applyBorder="1" applyAlignment="1">
      <alignment wrapText="1"/>
    </xf>
    <xf numFmtId="0" fontId="11" fillId="2" borderId="21" xfId="0" applyFont="1" applyFill="1" applyBorder="1"/>
    <xf numFmtId="0" fontId="11" fillId="2" borderId="73" xfId="0" applyFont="1" applyFill="1" applyBorder="1"/>
    <xf numFmtId="0" fontId="11" fillId="2" borderId="12" xfId="0" applyFont="1" applyFill="1" applyBorder="1"/>
    <xf numFmtId="0" fontId="44" fillId="0" borderId="0" xfId="0" applyFont="1" applyFill="1"/>
    <xf numFmtId="0" fontId="9" fillId="0" borderId="0" xfId="0" applyFont="1" applyAlignment="1">
      <alignment vertical="center"/>
    </xf>
    <xf numFmtId="0" fontId="18" fillId="0" borderId="17"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25" fillId="0" borderId="0" xfId="0" applyFont="1" applyBorder="1" applyAlignment="1">
      <alignment vertical="center" wrapText="1"/>
    </xf>
    <xf numFmtId="0" fontId="25" fillId="0" borderId="0" xfId="0" applyFont="1" applyAlignment="1">
      <alignment vertical="center" wrapText="1"/>
    </xf>
    <xf numFmtId="0" fontId="11" fillId="0" borderId="0" xfId="0" applyFont="1" applyAlignment="1">
      <alignment vertical="center" wrapText="1"/>
    </xf>
    <xf numFmtId="0" fontId="18" fillId="15" borderId="13" xfId="0" applyFont="1" applyFill="1" applyBorder="1" applyAlignment="1">
      <alignment vertical="center" wrapText="1"/>
    </xf>
    <xf numFmtId="0" fontId="43" fillId="0" borderId="65" xfId="0" applyFont="1" applyFill="1" applyBorder="1" applyAlignment="1">
      <alignment vertical="center" wrapText="1"/>
    </xf>
    <xf numFmtId="0" fontId="43" fillId="18" borderId="65" xfId="0" applyFont="1" applyFill="1" applyBorder="1" applyAlignment="1">
      <alignment vertical="center" wrapText="1"/>
    </xf>
    <xf numFmtId="0" fontId="18" fillId="6" borderId="65" xfId="0" applyFont="1" applyFill="1" applyBorder="1" applyAlignment="1">
      <alignment vertical="center" wrapText="1"/>
    </xf>
    <xf numFmtId="0" fontId="13" fillId="0" borderId="0" xfId="0" applyFont="1" applyAlignment="1">
      <alignment vertical="center"/>
    </xf>
    <xf numFmtId="0" fontId="18" fillId="0" borderId="90" xfId="0" applyFont="1" applyFill="1" applyBorder="1" applyAlignment="1">
      <alignment vertical="center" wrapText="1"/>
    </xf>
    <xf numFmtId="0" fontId="18" fillId="6" borderId="90" xfId="0" applyFont="1" applyFill="1" applyBorder="1" applyAlignment="1">
      <alignment vertical="center" wrapText="1"/>
    </xf>
    <xf numFmtId="0" fontId="40" fillId="17" borderId="92" xfId="0" applyFont="1" applyFill="1" applyBorder="1" applyAlignment="1">
      <alignment vertical="center" wrapText="1"/>
    </xf>
    <xf numFmtId="0" fontId="8" fillId="0" borderId="0" xfId="0" applyFont="1" applyFill="1" applyAlignment="1">
      <alignment vertical="center"/>
    </xf>
    <xf numFmtId="0" fontId="42" fillId="15" borderId="90" xfId="0" applyFont="1" applyFill="1" applyBorder="1" applyAlignment="1">
      <alignment vertical="center" wrapText="1"/>
    </xf>
    <xf numFmtId="0" fontId="40" fillId="0" borderId="90" xfId="0" applyFont="1" applyFill="1" applyBorder="1" applyAlignment="1">
      <alignment vertical="center" wrapText="1"/>
    </xf>
    <xf numFmtId="0" fontId="18" fillId="6" borderId="94" xfId="0" applyFont="1" applyFill="1" applyBorder="1" applyAlignment="1">
      <alignment vertical="center" wrapText="1"/>
    </xf>
    <xf numFmtId="0" fontId="42" fillId="15" borderId="7" xfId="0" applyFont="1" applyFill="1" applyBorder="1" applyAlignment="1">
      <alignment vertical="center" wrapText="1"/>
    </xf>
    <xf numFmtId="0" fontId="18" fillId="6" borderId="30" xfId="0" applyFont="1" applyFill="1" applyBorder="1" applyAlignment="1">
      <alignment vertical="center" wrapText="1"/>
    </xf>
    <xf numFmtId="0" fontId="18" fillId="6" borderId="29" xfId="0" applyFont="1" applyFill="1" applyBorder="1" applyAlignment="1">
      <alignment vertical="center" wrapText="1"/>
    </xf>
    <xf numFmtId="0" fontId="18" fillId="6" borderId="96" xfId="0" applyFont="1" applyFill="1" applyBorder="1" applyAlignment="1">
      <alignment vertical="center" wrapText="1"/>
    </xf>
    <xf numFmtId="0" fontId="18" fillId="6" borderId="97" xfId="0" applyFont="1" applyFill="1" applyBorder="1" applyAlignment="1">
      <alignment vertical="center" wrapText="1"/>
    </xf>
    <xf numFmtId="0" fontId="17" fillId="0" borderId="0" xfId="0" applyFont="1" applyFill="1" applyBorder="1" applyAlignment="1">
      <alignment vertical="center" wrapText="1"/>
    </xf>
    <xf numFmtId="0" fontId="8" fillId="0" borderId="0" xfId="0" applyFont="1" applyAlignment="1">
      <alignment vertical="center" wrapText="1"/>
    </xf>
    <xf numFmtId="0" fontId="28" fillId="0" borderId="9" xfId="7" applyFont="1" applyFill="1" applyBorder="1" applyAlignment="1">
      <alignment horizontal="left" vertical="center"/>
    </xf>
    <xf numFmtId="0" fontId="8" fillId="0" borderId="7" xfId="0" applyFont="1" applyFill="1" applyBorder="1" applyAlignment="1"/>
    <xf numFmtId="0" fontId="32" fillId="0" borderId="12" xfId="0" applyFont="1" applyFill="1" applyBorder="1" applyAlignment="1">
      <alignment horizontal="right" wrapText="1"/>
    </xf>
    <xf numFmtId="166" fontId="8" fillId="0" borderId="22" xfId="0" applyNumberFormat="1" applyFont="1" applyFill="1" applyBorder="1" applyAlignment="1">
      <alignment horizontal="center" wrapText="1"/>
    </xf>
    <xf numFmtId="169" fontId="8" fillId="0" borderId="22" xfId="0" applyNumberFormat="1" applyFont="1" applyFill="1" applyBorder="1" applyAlignment="1">
      <alignment horizontal="center" wrapText="1"/>
    </xf>
    <xf numFmtId="0" fontId="8" fillId="0" borderId="22" xfId="0" applyFont="1" applyFill="1" applyBorder="1" applyAlignment="1">
      <alignment horizontal="center" wrapText="1"/>
    </xf>
    <xf numFmtId="166" fontId="11" fillId="2" borderId="22" xfId="0" applyNumberFormat="1" applyFont="1" applyFill="1" applyBorder="1" applyAlignment="1">
      <alignment horizontal="center" wrapText="1"/>
    </xf>
    <xf numFmtId="169" fontId="11" fillId="2" borderId="24" xfId="0" applyNumberFormat="1" applyFont="1" applyFill="1" applyBorder="1" applyAlignment="1">
      <alignment horizontal="center" wrapText="1"/>
    </xf>
    <xf numFmtId="0" fontId="13" fillId="3" borderId="39" xfId="0" applyFont="1" applyFill="1" applyBorder="1" applyAlignment="1">
      <alignment horizontal="left"/>
    </xf>
    <xf numFmtId="169" fontId="13" fillId="3" borderId="99" xfId="0" applyNumberFormat="1" applyFont="1" applyFill="1" applyBorder="1" applyAlignment="1">
      <alignment horizontal="center"/>
    </xf>
    <xf numFmtId="0" fontId="8" fillId="0" borderId="100" xfId="3" applyFont="1" applyBorder="1" applyAlignment="1">
      <alignment wrapText="1"/>
    </xf>
    <xf numFmtId="166" fontId="43" fillId="0" borderId="65" xfId="0" applyNumberFormat="1" applyFont="1" applyFill="1" applyBorder="1" applyAlignment="1">
      <alignment wrapText="1"/>
    </xf>
    <xf numFmtId="169" fontId="43" fillId="0" borderId="65" xfId="0" applyNumberFormat="1" applyFont="1" applyFill="1" applyBorder="1" applyAlignment="1">
      <alignment wrapText="1"/>
    </xf>
    <xf numFmtId="166" fontId="43" fillId="19" borderId="65" xfId="0" applyNumberFormat="1" applyFont="1" applyFill="1" applyBorder="1" applyAlignment="1">
      <alignment wrapText="1"/>
    </xf>
    <xf numFmtId="169" fontId="43" fillId="19" borderId="101" xfId="0" applyNumberFormat="1" applyFont="1" applyFill="1" applyBorder="1" applyAlignment="1">
      <alignment wrapText="1"/>
    </xf>
    <xf numFmtId="0" fontId="13" fillId="11" borderId="54" xfId="0" applyFont="1" applyFill="1" applyBorder="1" applyAlignment="1">
      <alignment horizontal="right" wrapText="1"/>
    </xf>
    <xf numFmtId="169" fontId="13" fillId="11" borderId="54" xfId="0" applyNumberFormat="1" applyFont="1" applyFill="1" applyBorder="1" applyAlignment="1">
      <alignment horizontal="right" wrapText="1"/>
    </xf>
    <xf numFmtId="0" fontId="13" fillId="3" borderId="100" xfId="0" applyFont="1" applyFill="1" applyBorder="1" applyAlignment="1">
      <alignment horizontal="left"/>
    </xf>
    <xf numFmtId="169" fontId="13" fillId="3" borderId="101" xfId="0" applyNumberFormat="1" applyFont="1" applyFill="1" applyBorder="1" applyAlignment="1">
      <alignment horizontal="center"/>
    </xf>
    <xf numFmtId="0" fontId="0" fillId="0" borderId="0" xfId="0" applyAlignment="1">
      <alignment wrapText="1"/>
    </xf>
    <xf numFmtId="169" fontId="13" fillId="3" borderId="102" xfId="0" applyNumberFormat="1" applyFont="1" applyFill="1" applyBorder="1" applyAlignment="1">
      <alignment horizontal="center"/>
    </xf>
    <xf numFmtId="0" fontId="13" fillId="3" borderId="103" xfId="0" applyFont="1" applyFill="1" applyBorder="1" applyAlignment="1">
      <alignment horizontal="left"/>
    </xf>
    <xf numFmtId="0" fontId="13" fillId="3" borderId="100" xfId="0" applyFont="1" applyFill="1" applyBorder="1" applyAlignment="1">
      <alignment wrapText="1"/>
    </xf>
    <xf numFmtId="0" fontId="13" fillId="2" borderId="104" xfId="0" applyFont="1" applyFill="1" applyBorder="1" applyAlignment="1">
      <alignment wrapText="1"/>
    </xf>
    <xf numFmtId="166" fontId="43" fillId="16" borderId="105" xfId="0" applyNumberFormat="1" applyFont="1" applyFill="1" applyBorder="1" applyAlignment="1">
      <alignment wrapText="1"/>
    </xf>
    <xf numFmtId="169" fontId="43" fillId="16" borderId="105" xfId="0" applyNumberFormat="1" applyFont="1" applyFill="1" applyBorder="1" applyAlignment="1">
      <alignment wrapText="1"/>
    </xf>
    <xf numFmtId="169" fontId="3" fillId="16" borderId="106" xfId="0" applyNumberFormat="1" applyFont="1" applyFill="1" applyBorder="1"/>
    <xf numFmtId="169" fontId="0" fillId="0" borderId="0" xfId="0" applyNumberFormat="1" applyAlignment="1">
      <alignment horizontal="left"/>
    </xf>
    <xf numFmtId="169" fontId="0" fillId="0" borderId="0" xfId="0" applyNumberFormat="1" applyAlignment="1">
      <alignment horizontal="left" wrapText="1"/>
    </xf>
    <xf numFmtId="169" fontId="0" fillId="0" borderId="0" xfId="0" applyNumberFormat="1"/>
    <xf numFmtId="0" fontId="11" fillId="0" borderId="8" xfId="0" applyFont="1" applyBorder="1" applyAlignment="1">
      <alignment horizontal="center" wrapText="1"/>
    </xf>
    <xf numFmtId="0" fontId="18" fillId="0" borderId="65" xfId="0" applyFont="1" applyFill="1" applyBorder="1" applyAlignment="1">
      <alignment horizontal="center" vertical="center" wrapText="1"/>
    </xf>
    <xf numFmtId="0" fontId="10" fillId="0" borderId="36" xfId="0" applyFont="1" applyFill="1" applyBorder="1" applyAlignment="1">
      <alignment horizontal="center" wrapText="1"/>
    </xf>
    <xf numFmtId="0" fontId="10" fillId="0" borderId="73" xfId="0" applyFont="1" applyFill="1" applyBorder="1" applyAlignment="1">
      <alignment horizontal="center" wrapText="1"/>
    </xf>
    <xf numFmtId="0" fontId="11" fillId="2" borderId="9" xfId="0" applyFont="1" applyFill="1" applyBorder="1" applyAlignment="1">
      <alignment horizontal="center" wrapText="1"/>
    </xf>
    <xf numFmtId="0" fontId="11" fillId="0" borderId="8" xfId="0" applyFont="1" applyBorder="1" applyAlignment="1">
      <alignment horizontal="center" wrapText="1"/>
    </xf>
    <xf numFmtId="0" fontId="18" fillId="6" borderId="33" xfId="0" applyFont="1" applyFill="1" applyBorder="1" applyAlignment="1">
      <alignment vertical="center" wrapText="1"/>
    </xf>
    <xf numFmtId="0" fontId="40" fillId="15" borderId="107" xfId="0" applyFont="1" applyFill="1" applyBorder="1" applyAlignment="1">
      <alignment vertical="center" wrapText="1"/>
    </xf>
    <xf numFmtId="0" fontId="18" fillId="6" borderId="108" xfId="0" applyFont="1" applyFill="1" applyBorder="1" applyAlignment="1">
      <alignment vertical="center" wrapText="1"/>
    </xf>
    <xf numFmtId="0" fontId="18" fillId="15" borderId="108" xfId="0" applyFont="1" applyFill="1" applyBorder="1" applyAlignment="1">
      <alignment vertical="center" wrapText="1"/>
    </xf>
    <xf numFmtId="0" fontId="40" fillId="0" borderId="92" xfId="0" applyFont="1" applyFill="1" applyBorder="1" applyAlignment="1">
      <alignment vertical="center" wrapText="1"/>
    </xf>
    <xf numFmtId="0" fontId="18" fillId="0" borderId="51" xfId="0" applyFont="1" applyFill="1" applyBorder="1" applyAlignment="1">
      <alignment vertical="center" wrapText="1"/>
    </xf>
    <xf numFmtId="0" fontId="17" fillId="0" borderId="109" xfId="0" applyFont="1" applyFill="1" applyBorder="1" applyAlignment="1">
      <alignment vertical="center" wrapText="1"/>
    </xf>
    <xf numFmtId="0" fontId="18" fillId="6" borderId="34" xfId="0" applyFont="1" applyFill="1" applyBorder="1" applyAlignment="1">
      <alignment vertical="center" wrapText="1"/>
    </xf>
    <xf numFmtId="0" fontId="18" fillId="6" borderId="38" xfId="0" applyFont="1" applyFill="1" applyBorder="1" applyAlignment="1">
      <alignment vertical="center" wrapText="1"/>
    </xf>
    <xf numFmtId="0" fontId="10" fillId="0" borderId="17" xfId="0" applyFont="1" applyFill="1" applyBorder="1" applyAlignment="1">
      <alignment wrapText="1"/>
    </xf>
    <xf numFmtId="0" fontId="10" fillId="0" borderId="30" xfId="0" applyFont="1" applyFill="1" applyBorder="1" applyAlignment="1">
      <alignment wrapText="1"/>
    </xf>
    <xf numFmtId="0" fontId="10" fillId="0" borderId="29" xfId="0" applyFont="1" applyFill="1" applyBorder="1" applyAlignment="1">
      <alignment wrapText="1"/>
    </xf>
    <xf numFmtId="0" fontId="12" fillId="0" borderId="29" xfId="0" applyFont="1" applyFill="1" applyBorder="1"/>
    <xf numFmtId="0" fontId="10" fillId="0" borderId="33" xfId="0" applyFont="1" applyFill="1" applyBorder="1" applyAlignment="1">
      <alignment horizontal="center" wrapText="1"/>
    </xf>
    <xf numFmtId="0" fontId="10" fillId="0" borderId="110" xfId="0" applyFont="1" applyFill="1" applyBorder="1" applyAlignment="1">
      <alignment horizontal="center" wrapText="1"/>
    </xf>
    <xf numFmtId="3" fontId="14" fillId="0" borderId="9" xfId="0" applyNumberFormat="1" applyFont="1" applyBorder="1" applyAlignment="1">
      <alignment horizontal="right" vertical="center"/>
    </xf>
    <xf numFmtId="3" fontId="14" fillId="0" borderId="9" xfId="0" applyNumberFormat="1" applyFont="1" applyBorder="1" applyAlignment="1">
      <alignment horizontal="right" vertical="center" wrapText="1"/>
    </xf>
    <xf numFmtId="3" fontId="14" fillId="0" borderId="12" xfId="0" applyNumberFormat="1" applyFont="1" applyBorder="1" applyAlignment="1">
      <alignment horizontal="right" vertical="center"/>
    </xf>
    <xf numFmtId="0" fontId="11" fillId="2" borderId="9" xfId="0" applyFont="1" applyFill="1" applyBorder="1"/>
    <xf numFmtId="164" fontId="11" fillId="2" borderId="9" xfId="2" applyNumberFormat="1" applyFont="1" applyFill="1" applyBorder="1"/>
    <xf numFmtId="0" fontId="11" fillId="0" borderId="11" xfId="0" applyFont="1" applyBorder="1"/>
    <xf numFmtId="0" fontId="11" fillId="0" borderId="11" xfId="0" applyFont="1" applyFill="1" applyBorder="1"/>
    <xf numFmtId="0" fontId="4" fillId="0" borderId="12" xfId="0" applyFont="1" applyFill="1" applyBorder="1" applyAlignment="1">
      <alignment horizontal="right" wrapText="1"/>
    </xf>
    <xf numFmtId="0" fontId="4" fillId="0" borderId="0" xfId="0" applyFont="1" applyFill="1" applyBorder="1" applyAlignment="1">
      <alignment horizontal="right" wrapText="1"/>
    </xf>
    <xf numFmtId="0" fontId="14" fillId="0" borderId="0" xfId="0" applyFont="1" applyFill="1" applyAlignment="1">
      <alignment horizontal="left" vertical="top" wrapText="1"/>
    </xf>
    <xf numFmtId="0" fontId="14" fillId="3" borderId="15" xfId="0" applyFont="1" applyFill="1" applyBorder="1" applyAlignment="1">
      <alignment horizontal="center" wrapText="1"/>
    </xf>
    <xf numFmtId="0" fontId="14" fillId="3" borderId="20" xfId="0" applyFont="1" applyFill="1" applyBorder="1" applyAlignment="1">
      <alignment horizontal="center" wrapText="1"/>
    </xf>
    <xf numFmtId="0" fontId="14" fillId="3" borderId="21" xfId="0" applyFont="1" applyFill="1" applyBorder="1" applyAlignment="1">
      <alignment horizontal="center" wrapText="1"/>
    </xf>
    <xf numFmtId="0" fontId="12" fillId="3" borderId="8" xfId="0" applyFont="1" applyFill="1" applyBorder="1" applyAlignment="1">
      <alignment horizontal="center"/>
    </xf>
    <xf numFmtId="0" fontId="12" fillId="3" borderId="9" xfId="0" applyFont="1" applyFill="1" applyBorder="1" applyAlignment="1">
      <alignment horizontal="center"/>
    </xf>
    <xf numFmtId="0" fontId="12" fillId="3" borderId="15" xfId="0" applyFont="1" applyFill="1" applyBorder="1" applyAlignment="1">
      <alignment horizontal="center"/>
    </xf>
    <xf numFmtId="0" fontId="12" fillId="3" borderId="20" xfId="0" applyFont="1" applyFill="1" applyBorder="1" applyAlignment="1">
      <alignment horizontal="center"/>
    </xf>
    <xf numFmtId="0" fontId="12" fillId="3" borderId="21" xfId="0" applyFont="1" applyFill="1" applyBorder="1" applyAlignment="1">
      <alignment horizontal="center"/>
    </xf>
    <xf numFmtId="0" fontId="12" fillId="3" borderId="14" xfId="0" applyFont="1" applyFill="1" applyBorder="1" applyAlignment="1">
      <alignment horizontal="center"/>
    </xf>
    <xf numFmtId="0" fontId="12" fillId="3" borderId="18" xfId="0" applyFont="1" applyFill="1" applyBorder="1" applyAlignment="1">
      <alignment horizontal="center"/>
    </xf>
    <xf numFmtId="0" fontId="12" fillId="3" borderId="19" xfId="0" applyFont="1" applyFill="1" applyBorder="1" applyAlignment="1">
      <alignment horizontal="center"/>
    </xf>
    <xf numFmtId="0" fontId="5"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6" xfId="0" applyFont="1" applyFill="1" applyBorder="1" applyAlignment="1">
      <alignment horizontal="center" vertical="center"/>
    </xf>
    <xf numFmtId="0" fontId="9" fillId="0" borderId="0" xfId="0" applyFont="1" applyAlignment="1">
      <alignment horizontal="center" vertical="center"/>
    </xf>
    <xf numFmtId="0" fontId="10" fillId="0" borderId="15" xfId="0" applyFont="1" applyBorder="1" applyAlignment="1">
      <alignment horizontal="center" wrapText="1"/>
    </xf>
    <xf numFmtId="0" fontId="4" fillId="0" borderId="16" xfId="0" applyFont="1" applyBorder="1" applyAlignment="1"/>
    <xf numFmtId="0" fontId="10" fillId="0" borderId="15" xfId="0" applyFont="1" applyFill="1" applyBorder="1" applyAlignment="1">
      <alignment horizontal="center" wrapText="1"/>
    </xf>
    <xf numFmtId="0" fontId="10" fillId="0" borderId="16" xfId="0" applyFont="1" applyFill="1" applyBorder="1" applyAlignment="1">
      <alignment horizontal="center" wrapText="1"/>
    </xf>
    <xf numFmtId="0" fontId="11" fillId="0" borderId="8" xfId="0" applyFont="1" applyBorder="1" applyAlignment="1">
      <alignment horizontal="center" wrapText="1"/>
    </xf>
    <xf numFmtId="0" fontId="11" fillId="0" borderId="15" xfId="0" applyFont="1" applyFill="1" applyBorder="1" applyAlignment="1">
      <alignment horizontal="center" wrapText="1"/>
    </xf>
    <xf numFmtId="0" fontId="11" fillId="0" borderId="16" xfId="0" applyFont="1" applyFill="1" applyBorder="1" applyAlignment="1">
      <alignment horizontal="center" wrapText="1"/>
    </xf>
    <xf numFmtId="0" fontId="15" fillId="5" borderId="27" xfId="0" applyFont="1" applyFill="1" applyBorder="1" applyAlignment="1">
      <alignment horizontal="center" vertical="center" wrapText="1"/>
    </xf>
    <xf numFmtId="0" fontId="15" fillId="5" borderId="28" xfId="0" applyFont="1" applyFill="1" applyBorder="1" applyAlignment="1">
      <alignment horizontal="center" vertical="center" wrapText="1"/>
    </xf>
    <xf numFmtId="0" fontId="16" fillId="5" borderId="27" xfId="0" applyFont="1" applyFill="1" applyBorder="1" applyAlignment="1">
      <alignment wrapText="1"/>
    </xf>
    <xf numFmtId="0" fontId="16" fillId="5" borderId="18" xfId="0" applyFont="1" applyFill="1" applyBorder="1" applyAlignment="1">
      <alignment wrapText="1"/>
    </xf>
    <xf numFmtId="0" fontId="16" fillId="5" borderId="28" xfId="0" applyFont="1" applyFill="1" applyBorder="1" applyAlignment="1">
      <alignment wrapText="1"/>
    </xf>
    <xf numFmtId="0" fontId="7" fillId="4" borderId="27"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5" fillId="4" borderId="27"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9" xfId="0" applyFont="1" applyFill="1" applyBorder="1" applyAlignment="1">
      <alignment horizontal="center" vertical="center"/>
    </xf>
    <xf numFmtId="0" fontId="14" fillId="0" borderId="0" xfId="0" applyFont="1" applyFill="1" applyBorder="1" applyAlignment="1">
      <alignment horizontal="left" vertical="center" wrapText="1"/>
    </xf>
    <xf numFmtId="0" fontId="8" fillId="3" borderId="8" xfId="0" applyFont="1" applyFill="1" applyBorder="1" applyAlignment="1">
      <alignment horizontal="center" wrapText="1"/>
    </xf>
    <xf numFmtId="0" fontId="11" fillId="0" borderId="22" xfId="0" applyFont="1" applyBorder="1" applyAlignment="1">
      <alignment horizontal="center" wrapText="1"/>
    </xf>
    <xf numFmtId="0" fontId="11" fillId="0" borderId="53" xfId="0" applyFont="1" applyBorder="1" applyAlignment="1">
      <alignment horizontal="center" wrapText="1"/>
    </xf>
    <xf numFmtId="0" fontId="11" fillId="2" borderId="24" xfId="0" applyFont="1" applyFill="1" applyBorder="1" applyAlignment="1">
      <alignment horizontal="center" wrapText="1"/>
    </xf>
    <xf numFmtId="0" fontId="11" fillId="2" borderId="32" xfId="0" applyFont="1" applyFill="1" applyBorder="1" applyAlignment="1">
      <alignment horizontal="center" wrapText="1"/>
    </xf>
    <xf numFmtId="0" fontId="8" fillId="0" borderId="0" xfId="0" applyFont="1" applyAlignment="1">
      <alignment horizontal="left" wrapText="1"/>
    </xf>
    <xf numFmtId="0" fontId="11" fillId="2" borderId="22" xfId="0" applyFont="1" applyFill="1" applyBorder="1" applyAlignment="1">
      <alignment horizontal="center" wrapText="1"/>
    </xf>
    <xf numFmtId="0" fontId="11" fillId="2" borderId="53" xfId="0" applyFont="1" applyFill="1" applyBorder="1" applyAlignment="1">
      <alignment horizontal="center" wrapText="1"/>
    </xf>
    <xf numFmtId="0" fontId="11" fillId="11" borderId="24" xfId="0" applyFont="1" applyFill="1" applyBorder="1" applyAlignment="1">
      <alignment horizontal="center" wrapText="1"/>
    </xf>
    <xf numFmtId="0" fontId="11" fillId="11" borderId="32" xfId="0" applyFont="1" applyFill="1" applyBorder="1" applyAlignment="1">
      <alignment horizontal="center" wrapText="1"/>
    </xf>
    <xf numFmtId="0" fontId="8" fillId="0" borderId="0" xfId="0" applyFont="1" applyAlignment="1">
      <alignment horizontal="left"/>
    </xf>
    <xf numFmtId="0" fontId="8" fillId="3" borderId="15" xfId="0" applyFont="1" applyFill="1" applyBorder="1" applyAlignment="1">
      <alignment horizontal="center" wrapText="1"/>
    </xf>
    <xf numFmtId="0" fontId="8" fillId="3" borderId="20" xfId="0" applyFont="1" applyFill="1" applyBorder="1" applyAlignment="1">
      <alignment horizontal="center" wrapText="1"/>
    </xf>
    <xf numFmtId="0" fontId="8" fillId="3" borderId="21" xfId="0" applyFont="1" applyFill="1" applyBorder="1" applyAlignment="1">
      <alignment horizontal="center" wrapText="1"/>
    </xf>
    <xf numFmtId="0" fontId="13" fillId="3" borderId="15" xfId="0" applyFont="1" applyFill="1" applyBorder="1" applyAlignment="1">
      <alignment horizontal="center"/>
    </xf>
    <xf numFmtId="0" fontId="13" fillId="3" borderId="20" xfId="0" applyFont="1" applyFill="1" applyBorder="1" applyAlignment="1">
      <alignment horizontal="center"/>
    </xf>
    <xf numFmtId="0" fontId="13" fillId="3" borderId="21" xfId="0" applyFont="1" applyFill="1" applyBorder="1" applyAlignment="1">
      <alignment horizontal="center"/>
    </xf>
    <xf numFmtId="0" fontId="13" fillId="3" borderId="8" xfId="0" applyFont="1" applyFill="1" applyBorder="1" applyAlignment="1">
      <alignment horizontal="center"/>
    </xf>
    <xf numFmtId="0" fontId="13" fillId="3" borderId="9" xfId="0" applyFont="1" applyFill="1" applyBorder="1" applyAlignment="1">
      <alignment horizontal="center"/>
    </xf>
    <xf numFmtId="0" fontId="13" fillId="3" borderId="14" xfId="0" applyFont="1" applyFill="1" applyBorder="1" applyAlignment="1">
      <alignment horizontal="center"/>
    </xf>
    <xf numFmtId="0" fontId="13" fillId="3" borderId="18" xfId="0" applyFont="1" applyFill="1" applyBorder="1" applyAlignment="1">
      <alignment horizontal="center"/>
    </xf>
    <xf numFmtId="0" fontId="13" fillId="3" borderId="19" xfId="0" applyFont="1" applyFill="1" applyBorder="1" applyAlignment="1">
      <alignment horizontal="center"/>
    </xf>
    <xf numFmtId="0" fontId="23" fillId="4" borderId="2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79" xfId="0" applyFont="1" applyFill="1" applyBorder="1" applyAlignment="1">
      <alignment horizontal="center" vertical="center"/>
    </xf>
    <xf numFmtId="0" fontId="7" fillId="4" borderId="80" xfId="0" applyFont="1" applyFill="1" applyBorder="1" applyAlignment="1">
      <alignment horizontal="center" vertical="center"/>
    </xf>
    <xf numFmtId="0" fontId="7" fillId="4" borderId="81" xfId="0" applyFont="1" applyFill="1" applyBorder="1" applyAlignment="1">
      <alignment horizontal="center" vertical="center"/>
    </xf>
    <xf numFmtId="0" fontId="11" fillId="0" borderId="5" xfId="0" applyFont="1" applyBorder="1" applyAlignment="1">
      <alignment horizontal="center" wrapText="1"/>
    </xf>
    <xf numFmtId="0" fontId="11" fillId="2" borderId="48" xfId="0" applyFont="1" applyFill="1" applyBorder="1" applyAlignment="1">
      <alignment horizontal="center" wrapText="1"/>
    </xf>
    <xf numFmtId="0" fontId="11" fillId="2" borderId="26" xfId="0" applyFont="1" applyFill="1" applyBorder="1" applyAlignment="1">
      <alignment horizontal="center" wrapText="1"/>
    </xf>
    <xf numFmtId="0" fontId="14" fillId="0" borderId="0" xfId="0" applyFont="1" applyAlignment="1">
      <alignment horizontal="left"/>
    </xf>
    <xf numFmtId="0" fontId="14" fillId="0" borderId="0" xfId="0" applyFont="1" applyAlignment="1">
      <alignment horizontal="left" wrapText="1"/>
    </xf>
    <xf numFmtId="0" fontId="5" fillId="4" borderId="61" xfId="0" applyFont="1" applyFill="1" applyBorder="1" applyAlignment="1">
      <alignment horizontal="center" vertical="center" wrapText="1"/>
    </xf>
    <xf numFmtId="0" fontId="5" fillId="4" borderId="62" xfId="0" applyFont="1" applyFill="1" applyBorder="1" applyAlignment="1">
      <alignment horizontal="center" vertical="center" wrapText="1"/>
    </xf>
    <xf numFmtId="0" fontId="5" fillId="4" borderId="63" xfId="0" applyFont="1" applyFill="1" applyBorder="1" applyAlignment="1">
      <alignment horizontal="center" vertical="center" wrapText="1"/>
    </xf>
    <xf numFmtId="0" fontId="8" fillId="0" borderId="0" xfId="0" applyFont="1" applyAlignment="1">
      <alignment horizontal="left" vertical="top" wrapText="1"/>
    </xf>
    <xf numFmtId="0" fontId="8" fillId="0" borderId="0" xfId="0" applyFont="1" applyFill="1" applyAlignment="1">
      <alignment horizontal="left" vertical="top" wrapText="1"/>
    </xf>
    <xf numFmtId="0" fontId="23" fillId="4" borderId="4" xfId="0" applyFont="1" applyFill="1" applyBorder="1" applyAlignment="1">
      <alignment horizontal="center" vertical="center"/>
    </xf>
    <xf numFmtId="0" fontId="11" fillId="0" borderId="25" xfId="0" applyFont="1" applyBorder="1" applyAlignment="1">
      <alignment horizontal="center" wrapText="1"/>
    </xf>
    <xf numFmtId="0" fontId="11" fillId="0" borderId="33" xfId="0" applyFont="1" applyBorder="1" applyAlignment="1">
      <alignment horizontal="center" wrapText="1"/>
    </xf>
    <xf numFmtId="0" fontId="11" fillId="0" borderId="8" xfId="0" applyFont="1" applyBorder="1" applyAlignment="1">
      <alignment horizontal="center" vertical="center" wrapText="1"/>
    </xf>
    <xf numFmtId="0" fontId="11" fillId="0" borderId="15"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2" fillId="3" borderId="15" xfId="0" applyFont="1" applyFill="1" applyBorder="1" applyAlignment="1">
      <alignment horizontal="left"/>
    </xf>
    <xf numFmtId="0" fontId="12" fillId="3" borderId="20" xfId="0" applyFont="1" applyFill="1" applyBorder="1" applyAlignment="1">
      <alignment horizontal="left"/>
    </xf>
    <xf numFmtId="0" fontId="12" fillId="3" borderId="21" xfId="0" applyFont="1" applyFill="1" applyBorder="1" applyAlignment="1">
      <alignment horizontal="left"/>
    </xf>
    <xf numFmtId="0" fontId="11" fillId="0" borderId="49" xfId="0" applyFont="1" applyBorder="1" applyAlignment="1">
      <alignment horizontal="center" wrapText="1"/>
    </xf>
    <xf numFmtId="0" fontId="11" fillId="0" borderId="50" xfId="0" applyFont="1" applyBorder="1" applyAlignment="1">
      <alignment horizontal="center" wrapText="1"/>
    </xf>
    <xf numFmtId="0" fontId="11" fillId="0" borderId="51" xfId="0" applyFont="1" applyBorder="1" applyAlignment="1">
      <alignment horizontal="center" wrapText="1"/>
    </xf>
    <xf numFmtId="0" fontId="11" fillId="0" borderId="34" xfId="0" applyFont="1" applyBorder="1" applyAlignment="1">
      <alignment horizontal="center" wrapText="1"/>
    </xf>
    <xf numFmtId="0" fontId="11" fillId="0" borderId="1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1" xfId="0" applyFont="1" applyBorder="1" applyAlignment="1">
      <alignment horizontal="center" vertical="center" wrapText="1"/>
    </xf>
    <xf numFmtId="0" fontId="21" fillId="0" borderId="0" xfId="0" applyFont="1" applyFill="1" applyBorder="1" applyAlignment="1">
      <alignment wrapText="1"/>
    </xf>
    <xf numFmtId="0" fontId="16" fillId="5" borderId="79" xfId="0" applyFont="1" applyFill="1" applyBorder="1" applyAlignment="1">
      <alignment horizontal="center" vertical="center" wrapText="1"/>
    </xf>
    <xf numFmtId="0" fontId="16" fillId="5" borderId="80" xfId="0" applyFont="1" applyFill="1" applyBorder="1" applyAlignment="1">
      <alignment horizontal="center" vertical="center" wrapText="1"/>
    </xf>
    <xf numFmtId="0" fontId="16" fillId="5" borderId="82" xfId="0" applyFont="1" applyFill="1" applyBorder="1" applyAlignment="1">
      <alignment horizontal="center" vertical="center" wrapText="1"/>
    </xf>
    <xf numFmtId="0" fontId="18" fillId="0" borderId="37" xfId="0" applyFont="1" applyFill="1" applyBorder="1" applyAlignment="1">
      <alignment wrapText="1"/>
    </xf>
    <xf numFmtId="0" fontId="18" fillId="0" borderId="85" xfId="0" applyFont="1" applyFill="1" applyBorder="1" applyAlignment="1">
      <alignment wrapText="1"/>
    </xf>
    <xf numFmtId="0" fontId="19" fillId="0" borderId="18" xfId="0" applyFont="1" applyFill="1" applyBorder="1" applyAlignment="1">
      <alignment horizontal="center" vertical="center" wrapText="1"/>
    </xf>
    <xf numFmtId="0" fontId="19" fillId="0" borderId="83"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19" fillId="0" borderId="84" xfId="0" applyFont="1" applyFill="1" applyBorder="1" applyAlignment="1">
      <alignment horizontal="center" vertical="center" wrapText="1"/>
    </xf>
    <xf numFmtId="0" fontId="18" fillId="0" borderId="57" xfId="0" applyFont="1" applyFill="1" applyBorder="1" applyAlignment="1">
      <alignment horizontal="center" vertical="center" wrapText="1"/>
    </xf>
    <xf numFmtId="0" fontId="18" fillId="0" borderId="86"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18" fillId="6" borderId="87" xfId="0" applyFont="1" applyFill="1" applyBorder="1" applyAlignment="1">
      <alignment horizontal="center" vertical="center" wrapText="1"/>
    </xf>
    <xf numFmtId="0" fontId="10" fillId="0" borderId="0" xfId="0" applyFont="1" applyFill="1" applyAlignment="1">
      <alignment horizontal="left" vertical="top"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8" fillId="0" borderId="0" xfId="0" applyFont="1" applyAlignment="1">
      <alignment horizontal="left" vertical="top"/>
    </xf>
    <xf numFmtId="0" fontId="14" fillId="0" borderId="0" xfId="0" applyFont="1" applyFill="1" applyAlignment="1">
      <alignment horizontal="left" vertical="top" wrapText="1"/>
    </xf>
    <xf numFmtId="0" fontId="10" fillId="0" borderId="8" xfId="0" applyFont="1" applyBorder="1" applyAlignment="1">
      <alignment horizontal="center" vertical="center" wrapText="1"/>
    </xf>
    <xf numFmtId="0" fontId="23" fillId="4" borderId="46" xfId="0" applyFont="1" applyFill="1" applyBorder="1" applyAlignment="1">
      <alignment horizontal="center" vertical="center"/>
    </xf>
    <xf numFmtId="0" fontId="23" fillId="4" borderId="47" xfId="0" applyFont="1" applyFill="1" applyBorder="1" applyAlignment="1">
      <alignment horizontal="center" vertical="center"/>
    </xf>
    <xf numFmtId="0" fontId="23" fillId="4" borderId="48" xfId="0" applyFont="1" applyFill="1" applyBorder="1" applyAlignment="1">
      <alignment horizontal="center" vertical="center"/>
    </xf>
    <xf numFmtId="0" fontId="11" fillId="0" borderId="4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66" xfId="0" applyFont="1" applyBorder="1" applyAlignment="1">
      <alignment horizontal="center" vertical="center" wrapText="1"/>
    </xf>
    <xf numFmtId="0" fontId="11" fillId="0" borderId="88" xfId="0" applyFont="1" applyBorder="1" applyAlignment="1">
      <alignment horizontal="center" vertical="center" wrapText="1"/>
    </xf>
    <xf numFmtId="0" fontId="11" fillId="0" borderId="89"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30" xfId="0" applyFont="1" applyBorder="1" applyAlignment="1">
      <alignment horizontal="center" vertical="center" wrapText="1"/>
    </xf>
    <xf numFmtId="0" fontId="11" fillId="2" borderId="5"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5" fillId="5" borderId="19"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8" fillId="0" borderId="93"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15" borderId="23" xfId="0" applyFont="1" applyFill="1" applyBorder="1" applyAlignment="1">
      <alignment vertical="center" wrapText="1"/>
    </xf>
    <xf numFmtId="0" fontId="18" fillId="15" borderId="64" xfId="0" applyFont="1" applyFill="1" applyBorder="1" applyAlignment="1">
      <alignment vertical="center" wrapText="1"/>
    </xf>
    <xf numFmtId="0" fontId="18" fillId="15" borderId="50" xfId="0" applyFont="1" applyFill="1" applyBorder="1" applyAlignment="1">
      <alignment vertical="center" wrapText="1"/>
    </xf>
    <xf numFmtId="0" fontId="18" fillId="17" borderId="65" xfId="0" applyFont="1" applyFill="1" applyBorder="1" applyAlignment="1">
      <alignment horizontal="center" vertical="center" wrapText="1"/>
    </xf>
    <xf numFmtId="0" fontId="18" fillId="0" borderId="65" xfId="0" applyFont="1" applyFill="1" applyBorder="1" applyAlignment="1">
      <alignment horizontal="center" vertical="center" wrapText="1"/>
    </xf>
    <xf numFmtId="0" fontId="18" fillId="0" borderId="65" xfId="0" applyFont="1" applyFill="1" applyBorder="1" applyAlignment="1">
      <alignment vertical="center" wrapText="1"/>
    </xf>
    <xf numFmtId="0" fontId="18" fillId="0" borderId="108" xfId="0" applyFont="1" applyFill="1" applyBorder="1" applyAlignment="1">
      <alignment vertical="center" wrapText="1"/>
    </xf>
    <xf numFmtId="0" fontId="18" fillId="15" borderId="65" xfId="0" applyFont="1" applyFill="1" applyBorder="1" applyAlignment="1">
      <alignment vertical="center" wrapText="1"/>
    </xf>
    <xf numFmtId="0" fontId="18" fillId="15" borderId="108" xfId="0" applyFont="1" applyFill="1" applyBorder="1" applyAlignment="1">
      <alignment vertical="center" wrapText="1"/>
    </xf>
    <xf numFmtId="0" fontId="17" fillId="0" borderId="0" xfId="0" applyFont="1" applyFill="1" applyBorder="1" applyAlignment="1">
      <alignment horizontal="left"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18" fillId="15" borderId="0" xfId="0" applyFont="1" applyFill="1" applyBorder="1" applyAlignment="1">
      <alignment vertical="center" wrapText="1"/>
    </xf>
    <xf numFmtId="0" fontId="18" fillId="15" borderId="31" xfId="0" applyFont="1" applyFill="1" applyBorder="1" applyAlignment="1">
      <alignment vertical="center" wrapText="1"/>
    </xf>
    <xf numFmtId="0" fontId="18" fillId="15" borderId="29" xfId="0" applyFont="1" applyFill="1" applyBorder="1" applyAlignment="1">
      <alignment vertical="center" wrapText="1"/>
    </xf>
    <xf numFmtId="0" fontId="18" fillId="0" borderId="58" xfId="0" applyFont="1" applyFill="1" applyBorder="1" applyAlignment="1">
      <alignment vertical="center" wrapText="1"/>
    </xf>
    <xf numFmtId="0" fontId="18" fillId="0" borderId="30" xfId="0" applyFont="1" applyFill="1" applyBorder="1" applyAlignment="1">
      <alignment vertical="center" wrapText="1"/>
    </xf>
    <xf numFmtId="0" fontId="18" fillId="0" borderId="26" xfId="0" applyFont="1" applyFill="1" applyBorder="1" applyAlignment="1">
      <alignment vertical="center" wrapText="1"/>
    </xf>
    <xf numFmtId="0" fontId="18" fillId="0" borderId="95" xfId="0" applyFont="1" applyFill="1" applyBorder="1" applyAlignment="1">
      <alignment vertical="center" wrapText="1"/>
    </xf>
    <xf numFmtId="0" fontId="10" fillId="0" borderId="26" xfId="0" applyFont="1" applyFill="1" applyBorder="1" applyAlignment="1">
      <alignment horizontal="center" wrapText="1"/>
    </xf>
    <xf numFmtId="0" fontId="10" fillId="0" borderId="36" xfId="0" applyFont="1" applyFill="1" applyBorder="1" applyAlignment="1">
      <alignment horizontal="center" wrapText="1"/>
    </xf>
    <xf numFmtId="0" fontId="10" fillId="0" borderId="0" xfId="0" applyFont="1" applyAlignment="1">
      <alignment horizontal="left" wrapText="1"/>
    </xf>
    <xf numFmtId="0" fontId="14" fillId="0" borderId="0" xfId="0" applyFont="1" applyFill="1" applyAlignment="1">
      <alignment horizontal="left" wrapText="1"/>
    </xf>
    <xf numFmtId="0" fontId="23" fillId="4" borderId="1"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74" xfId="0" applyFont="1" applyFill="1" applyBorder="1" applyAlignment="1">
      <alignment horizontal="center" vertical="center"/>
    </xf>
    <xf numFmtId="0" fontId="7" fillId="4" borderId="3" xfId="0" applyFont="1" applyFill="1" applyBorder="1" applyAlignment="1">
      <alignment horizontal="center" vertical="center"/>
    </xf>
    <xf numFmtId="0" fontId="10" fillId="0" borderId="37" xfId="0" applyFont="1" applyBorder="1" applyAlignment="1">
      <alignment horizontal="center" wrapText="1"/>
    </xf>
    <xf numFmtId="0" fontId="10" fillId="0" borderId="33" xfId="0" applyFont="1" applyBorder="1" applyAlignment="1">
      <alignment horizontal="center" wrapText="1"/>
    </xf>
    <xf numFmtId="0" fontId="10" fillId="0" borderId="57" xfId="0" applyFont="1" applyBorder="1" applyAlignment="1">
      <alignment horizontal="center" wrapText="1"/>
    </xf>
    <xf numFmtId="0" fontId="10" fillId="0" borderId="73" xfId="0" applyFont="1" applyBorder="1" applyAlignment="1">
      <alignment horizontal="center" wrapText="1"/>
    </xf>
    <xf numFmtId="0" fontId="10" fillId="0" borderId="57" xfId="0" applyFont="1" applyFill="1" applyBorder="1" applyAlignment="1">
      <alignment horizontal="center" wrapText="1"/>
    </xf>
    <xf numFmtId="0" fontId="10" fillId="0" borderId="73" xfId="0" applyFont="1" applyFill="1" applyBorder="1" applyAlignment="1">
      <alignment horizontal="center" wrapText="1"/>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11" fillId="0" borderId="25" xfId="0" applyFont="1" applyBorder="1" applyAlignment="1">
      <alignment horizontal="center" vertical="center" wrapText="1"/>
    </xf>
    <xf numFmtId="167" fontId="11" fillId="0" borderId="8" xfId="0" applyNumberFormat="1" applyFont="1" applyBorder="1" applyAlignment="1">
      <alignment horizontal="center" vertical="center" wrapText="1"/>
    </xf>
    <xf numFmtId="167" fontId="10" fillId="0" borderId="15" xfId="0" applyNumberFormat="1" applyFont="1" applyBorder="1" applyAlignment="1">
      <alignment horizontal="center" vertical="center" wrapText="1"/>
    </xf>
    <xf numFmtId="167" fontId="10" fillId="0" borderId="20" xfId="0" applyNumberFormat="1" applyFont="1" applyBorder="1" applyAlignment="1">
      <alignment horizontal="center" vertical="center" wrapText="1"/>
    </xf>
    <xf numFmtId="167" fontId="11" fillId="0" borderId="9" xfId="0" applyNumberFormat="1" applyFont="1" applyBorder="1" applyAlignment="1">
      <alignment horizontal="center" vertical="center" wrapText="1"/>
    </xf>
    <xf numFmtId="0" fontId="14" fillId="0" borderId="0" xfId="0" applyFont="1" applyFill="1" applyAlignment="1">
      <alignment horizontal="left"/>
    </xf>
    <xf numFmtId="0" fontId="23"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1" fillId="0" borderId="24"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37" xfId="0" applyFont="1" applyBorder="1" applyAlignment="1">
      <alignment horizontal="center" wrapText="1"/>
    </xf>
    <xf numFmtId="0" fontId="10"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4" fillId="0" borderId="0" xfId="0" applyFont="1" applyFill="1" applyAlignment="1">
      <alignment horizontal="left" vertical="center" wrapText="1"/>
    </xf>
    <xf numFmtId="0" fontId="5" fillId="4" borderId="4" xfId="0" applyFont="1" applyFill="1" applyBorder="1" applyAlignment="1">
      <alignment horizontal="center" vertical="center" wrapText="1"/>
    </xf>
    <xf numFmtId="0" fontId="10" fillId="0" borderId="8" xfId="0" applyFont="1" applyBorder="1" applyAlignment="1">
      <alignment horizontal="center" wrapText="1"/>
    </xf>
    <xf numFmtId="0" fontId="11" fillId="2" borderId="9" xfId="0" applyFont="1" applyFill="1" applyBorder="1" applyAlignment="1">
      <alignment horizontal="center" wrapText="1"/>
    </xf>
    <xf numFmtId="0" fontId="23" fillId="4" borderId="61" xfId="0" applyFont="1" applyFill="1" applyBorder="1" applyAlignment="1">
      <alignment horizontal="center" vertical="center" wrapText="1"/>
    </xf>
    <xf numFmtId="0" fontId="23" fillId="4" borderId="62" xfId="0" applyFont="1" applyFill="1" applyBorder="1" applyAlignment="1">
      <alignment horizontal="center" vertical="center" wrapText="1"/>
    </xf>
    <xf numFmtId="0" fontId="23" fillId="4" borderId="63" xfId="0" applyFont="1" applyFill="1" applyBorder="1" applyAlignment="1">
      <alignment horizontal="center" vertical="center" wrapText="1"/>
    </xf>
    <xf numFmtId="0" fontId="10" fillId="0" borderId="79" xfId="0" applyFont="1" applyFill="1" applyBorder="1" applyAlignment="1">
      <alignment horizontal="center" wrapText="1"/>
    </xf>
    <xf numFmtId="0" fontId="10" fillId="0" borderId="80" xfId="0" applyFont="1" applyFill="1" applyBorder="1" applyAlignment="1">
      <alignment horizontal="center" wrapText="1"/>
    </xf>
    <xf numFmtId="0" fontId="10" fillId="0" borderId="112" xfId="0" applyFont="1" applyFill="1" applyBorder="1" applyAlignment="1">
      <alignment horizontal="center" wrapText="1"/>
    </xf>
    <xf numFmtId="0" fontId="10" fillId="0" borderId="74" xfId="0" applyFont="1" applyFill="1" applyBorder="1" applyAlignment="1">
      <alignment horizontal="center" wrapText="1"/>
    </xf>
    <xf numFmtId="0" fontId="10" fillId="0" borderId="81" xfId="0" applyFont="1" applyFill="1" applyBorder="1" applyAlignment="1">
      <alignment horizontal="center" wrapText="1"/>
    </xf>
    <xf numFmtId="0" fontId="10" fillId="0" borderId="46" xfId="0" applyFont="1" applyFill="1" applyBorder="1" applyAlignment="1">
      <alignment horizontal="center" wrapText="1"/>
    </xf>
    <xf numFmtId="0" fontId="10" fillId="0" borderId="33" xfId="0" applyFont="1" applyFill="1" applyBorder="1" applyAlignment="1">
      <alignment horizontal="center" wrapText="1"/>
    </xf>
    <xf numFmtId="0" fontId="10" fillId="0" borderId="48" xfId="0" applyFont="1" applyFill="1" applyBorder="1" applyAlignment="1">
      <alignment horizontal="center" wrapText="1"/>
    </xf>
    <xf numFmtId="0" fontId="12" fillId="0" borderId="68" xfId="0" applyFont="1" applyFill="1" applyBorder="1" applyAlignment="1">
      <alignment horizontal="center" wrapText="1"/>
    </xf>
    <xf numFmtId="0" fontId="12" fillId="0" borderId="111" xfId="0" applyFont="1" applyFill="1" applyBorder="1" applyAlignment="1">
      <alignment horizontal="center" wrapText="1"/>
    </xf>
    <xf numFmtId="0" fontId="8" fillId="0" borderId="0" xfId="0" applyFont="1" applyFill="1" applyAlignment="1">
      <alignment horizontal="left" wrapText="1"/>
    </xf>
    <xf numFmtId="0" fontId="0" fillId="0" borderId="0" xfId="0" applyAlignment="1">
      <alignment horizontal="left"/>
    </xf>
    <xf numFmtId="0" fontId="0" fillId="0" borderId="0" xfId="0" applyAlignment="1">
      <alignment horizontal="left" wrapText="1"/>
    </xf>
    <xf numFmtId="0" fontId="13" fillId="3" borderId="65" xfId="0" applyFont="1" applyFill="1" applyBorder="1" applyAlignment="1">
      <alignment horizontal="center"/>
    </xf>
    <xf numFmtId="0" fontId="13" fillId="3" borderId="72" xfId="0" applyFont="1" applyFill="1" applyBorder="1" applyAlignment="1">
      <alignment horizontal="center"/>
    </xf>
    <xf numFmtId="0" fontId="13" fillId="3" borderId="98" xfId="0" applyFont="1" applyFill="1" applyBorder="1" applyAlignment="1">
      <alignment horizontal="center"/>
    </xf>
    <xf numFmtId="0" fontId="6" fillId="4" borderId="2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11" fillId="0" borderId="7" xfId="0" applyFont="1" applyBorder="1" applyAlignment="1">
      <alignment horizontal="left" vertical="center" wrapText="1"/>
    </xf>
    <xf numFmtId="0" fontId="11" fillId="0" borderId="25" xfId="0" applyFont="1" applyBorder="1" applyAlignment="1">
      <alignment horizontal="left" vertical="center" wrapText="1"/>
    </xf>
    <xf numFmtId="0" fontId="11" fillId="0" borderId="8" xfId="0" applyFont="1" applyFill="1" applyBorder="1" applyAlignment="1">
      <alignment horizontal="center" wrapText="1"/>
    </xf>
    <xf numFmtId="0" fontId="11" fillId="2" borderId="15" xfId="0" applyFont="1" applyFill="1" applyBorder="1" applyAlignment="1">
      <alignment horizontal="center" wrapText="1"/>
    </xf>
    <xf numFmtId="0" fontId="11" fillId="2" borderId="21" xfId="0" applyFont="1" applyFill="1" applyBorder="1" applyAlignment="1">
      <alignment horizontal="center" wrapText="1"/>
    </xf>
    <xf numFmtId="0" fontId="10" fillId="0" borderId="25" xfId="0" applyFont="1" applyBorder="1" applyAlignment="1">
      <alignment horizontal="center" wrapText="1"/>
    </xf>
    <xf numFmtId="0" fontId="10" fillId="0" borderId="17" xfId="0" applyFont="1" applyBorder="1" applyAlignment="1">
      <alignment horizontal="center" wrapText="1"/>
    </xf>
    <xf numFmtId="0" fontId="10" fillId="0" borderId="16" xfId="0" applyFont="1" applyBorder="1" applyAlignment="1">
      <alignment horizontal="center" wrapText="1"/>
    </xf>
    <xf numFmtId="0" fontId="10" fillId="0" borderId="21" xfId="0" applyFont="1" applyBorder="1" applyAlignment="1">
      <alignment horizont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1" fillId="0" borderId="8" xfId="3" applyFont="1" applyBorder="1" applyAlignment="1">
      <alignment horizontal="center" wrapText="1"/>
    </xf>
    <xf numFmtId="0" fontId="11" fillId="0" borderId="9" xfId="3" applyFont="1" applyBorder="1" applyAlignment="1">
      <alignment horizont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7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1" fillId="0" borderId="37" xfId="0" applyFont="1" applyBorder="1" applyAlignment="1">
      <alignment horizontal="left" vertical="center" wrapText="1"/>
    </xf>
    <xf numFmtId="0" fontId="11" fillId="0" borderId="17" xfId="0" applyFont="1" applyBorder="1" applyAlignment="1">
      <alignment horizontal="left" vertical="center" wrapText="1"/>
    </xf>
    <xf numFmtId="0" fontId="11" fillId="0" borderId="57" xfId="3" applyFont="1" applyBorder="1" applyAlignment="1">
      <alignment horizontal="center" vertical="center" wrapText="1"/>
    </xf>
    <xf numFmtId="0" fontId="11" fillId="0" borderId="53" xfId="3" applyFont="1" applyBorder="1" applyAlignment="1">
      <alignment horizontal="center" vertical="center" wrapText="1"/>
    </xf>
    <xf numFmtId="0" fontId="11" fillId="0" borderId="31" xfId="0" applyFont="1" applyBorder="1" applyAlignment="1">
      <alignment horizontal="center" vertical="center" wrapText="1"/>
    </xf>
    <xf numFmtId="0" fontId="11" fillId="0" borderId="29" xfId="0" applyFont="1" applyBorder="1" applyAlignment="1">
      <alignment horizontal="center" vertical="center" wrapText="1"/>
    </xf>
    <xf numFmtId="0" fontId="10" fillId="0" borderId="21" xfId="0" applyFont="1" applyBorder="1" applyAlignment="1">
      <alignment horizontal="center" vertical="center" wrapText="1"/>
    </xf>
    <xf numFmtId="0" fontId="28" fillId="0" borderId="0" xfId="0" applyFont="1" applyFill="1" applyAlignment="1">
      <alignment horizontal="left" vertical="center" wrapText="1"/>
    </xf>
    <xf numFmtId="0" fontId="28" fillId="0" borderId="0" xfId="0" applyFont="1" applyAlignment="1">
      <alignment horizontal="left"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11" fillId="0" borderId="15" xfId="3" applyFont="1" applyBorder="1" applyAlignment="1">
      <alignment horizontal="center" wrapText="1"/>
    </xf>
    <xf numFmtId="0" fontId="11" fillId="0" borderId="20" xfId="3" applyFont="1" applyBorder="1" applyAlignment="1">
      <alignment horizontal="center" wrapText="1"/>
    </xf>
    <xf numFmtId="0" fontId="11" fillId="0" borderId="21" xfId="3" applyFont="1" applyBorder="1" applyAlignment="1">
      <alignment horizontal="center" wrapText="1"/>
    </xf>
    <xf numFmtId="0" fontId="8" fillId="0" borderId="7" xfId="0" applyFont="1" applyBorder="1" applyAlignment="1">
      <alignment horizontal="left" wrapText="1"/>
    </xf>
    <xf numFmtId="0" fontId="8" fillId="0" borderId="8" xfId="0" applyFont="1" applyBorder="1" applyAlignment="1">
      <alignment horizontal="left" wrapText="1"/>
    </xf>
    <xf numFmtId="0" fontId="8" fillId="0" borderId="10" xfId="0" applyFont="1" applyBorder="1" applyAlignment="1">
      <alignment horizontal="left" wrapText="1"/>
    </xf>
    <xf numFmtId="0" fontId="8" fillId="0" borderId="11" xfId="0" applyFont="1" applyBorder="1" applyAlignment="1">
      <alignment horizontal="left" wrapText="1"/>
    </xf>
    <xf numFmtId="0" fontId="11" fillId="2" borderId="8" xfId="0" applyFont="1" applyFill="1" applyBorder="1" applyAlignment="1">
      <alignment horizontal="center"/>
    </xf>
    <xf numFmtId="0" fontId="11" fillId="2" borderId="9" xfId="0" applyFont="1" applyFill="1" applyBorder="1" applyAlignment="1">
      <alignment horizontal="center"/>
    </xf>
    <xf numFmtId="5" fontId="11" fillId="2" borderId="11" xfId="2" applyNumberFormat="1" applyFont="1" applyFill="1" applyBorder="1" applyAlignment="1">
      <alignment horizontal="center"/>
    </xf>
    <xf numFmtId="5" fontId="11" fillId="2" borderId="12" xfId="2" applyNumberFormat="1" applyFont="1" applyFill="1" applyBorder="1" applyAlignment="1">
      <alignment horizontal="center"/>
    </xf>
    <xf numFmtId="0" fontId="5" fillId="4" borderId="27" xfId="0" applyFont="1" applyFill="1" applyBorder="1" applyAlignment="1">
      <alignment horizontal="center" vertical="center" wrapText="1"/>
    </xf>
  </cellXfs>
  <cellStyles count="8">
    <cellStyle name="Čárka" xfId="1" builtinId="3"/>
    <cellStyle name="Měna" xfId="2" builtinId="4"/>
    <cellStyle name="Normální" xfId="0" builtinId="0"/>
    <cellStyle name="Normální 2" xfId="3" xr:uid="{00000000-0005-0000-0000-000003000000}"/>
    <cellStyle name="Normální 2 2" xfId="6" xr:uid="{00000000-0005-0000-0000-000004000000}"/>
    <cellStyle name="Normální 2 3" xfId="5" xr:uid="{00000000-0005-0000-0000-000005000000}"/>
    <cellStyle name="Normální 3" xfId="4" xr:uid="{00000000-0005-0000-0000-000006000000}"/>
    <cellStyle name="normální_List1"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58"/>
  <sheetViews>
    <sheetView zoomScaleNormal="100" workbookViewId="0">
      <selection sqref="A1:K1"/>
    </sheetView>
  </sheetViews>
  <sheetFormatPr defaultColWidth="9.140625" defaultRowHeight="12.75" x14ac:dyDescent="0.2"/>
  <cols>
    <col min="1" max="1" width="47.7109375" style="18" customWidth="1"/>
    <col min="2" max="2" width="6.7109375" style="44"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29" t="s">
        <v>0</v>
      </c>
      <c r="B1" s="530"/>
      <c r="C1" s="530"/>
      <c r="D1" s="530"/>
      <c r="E1" s="530"/>
      <c r="F1" s="530"/>
      <c r="G1" s="530"/>
      <c r="H1" s="530"/>
      <c r="I1" s="530"/>
      <c r="J1" s="531"/>
      <c r="K1" s="532"/>
      <c r="M1" s="533"/>
      <c r="N1" s="533"/>
      <c r="O1" s="533"/>
      <c r="P1" s="533"/>
      <c r="Q1" s="533"/>
      <c r="R1" s="533"/>
      <c r="S1" s="533"/>
      <c r="T1" s="533"/>
      <c r="U1" s="533"/>
      <c r="V1" s="533"/>
      <c r="W1" s="533"/>
    </row>
    <row r="2" spans="1:23" s="6" customFormat="1" ht="38.25" customHeight="1" x14ac:dyDescent="0.25">
      <c r="A2" s="2" t="s">
        <v>1</v>
      </c>
      <c r="B2" s="3"/>
      <c r="C2" s="534" t="s">
        <v>2</v>
      </c>
      <c r="D2" s="535"/>
      <c r="E2" s="534" t="s">
        <v>3</v>
      </c>
      <c r="F2" s="535"/>
      <c r="G2" s="534" t="s">
        <v>4</v>
      </c>
      <c r="H2" s="535"/>
      <c r="I2" s="536" t="s">
        <v>5</v>
      </c>
      <c r="J2" s="537"/>
      <c r="K2" s="5" t="s">
        <v>6</v>
      </c>
      <c r="N2" s="7"/>
      <c r="O2" s="7"/>
      <c r="P2" s="7"/>
      <c r="Q2" s="7"/>
      <c r="R2" s="7"/>
      <c r="S2" s="7"/>
      <c r="T2" s="7"/>
      <c r="U2" s="7"/>
      <c r="V2" s="7"/>
      <c r="W2" s="7"/>
    </row>
    <row r="3" spans="1:23" s="6" customFormat="1" ht="13.5" customHeight="1" thickBot="1" x14ac:dyDescent="0.25">
      <c r="A3" s="8"/>
      <c r="B3" s="9"/>
      <c r="C3" s="10" t="s">
        <v>7</v>
      </c>
      <c r="D3" s="10" t="s">
        <v>8</v>
      </c>
      <c r="E3" s="10" t="s">
        <v>7</v>
      </c>
      <c r="F3" s="10" t="s">
        <v>8</v>
      </c>
      <c r="G3" s="10" t="s">
        <v>7</v>
      </c>
      <c r="H3" s="10" t="s">
        <v>8</v>
      </c>
      <c r="I3" s="11" t="s">
        <v>7</v>
      </c>
      <c r="J3" s="11" t="s">
        <v>8</v>
      </c>
      <c r="K3" s="12"/>
      <c r="M3" s="13"/>
    </row>
    <row r="4" spans="1:23" s="15" customFormat="1" ht="15" customHeight="1" x14ac:dyDescent="0.2">
      <c r="A4" s="14" t="s">
        <v>9</v>
      </c>
      <c r="B4" s="526"/>
      <c r="C4" s="527"/>
      <c r="D4" s="527"/>
      <c r="E4" s="527"/>
      <c r="F4" s="527"/>
      <c r="G4" s="527"/>
      <c r="H4" s="527"/>
      <c r="I4" s="527"/>
      <c r="J4" s="527"/>
      <c r="K4" s="528"/>
      <c r="M4" s="13"/>
    </row>
    <row r="5" spans="1:23" s="18" customFormat="1" x14ac:dyDescent="0.2">
      <c r="A5" s="16" t="s">
        <v>10</v>
      </c>
      <c r="B5" s="17" t="s">
        <v>11</v>
      </c>
      <c r="C5" s="518"/>
      <c r="D5" s="519"/>
      <c r="E5" s="519"/>
      <c r="F5" s="519"/>
      <c r="G5" s="519"/>
      <c r="H5" s="519"/>
      <c r="I5" s="519"/>
      <c r="J5" s="519"/>
      <c r="K5" s="520"/>
    </row>
    <row r="6" spans="1:23" x14ac:dyDescent="0.2">
      <c r="A6" s="19" t="s">
        <v>12</v>
      </c>
      <c r="B6" s="20" t="s">
        <v>13</v>
      </c>
      <c r="C6" s="21">
        <v>0</v>
      </c>
      <c r="D6" s="21">
        <v>0</v>
      </c>
      <c r="E6" s="21">
        <v>0</v>
      </c>
      <c r="F6" s="21">
        <v>0</v>
      </c>
      <c r="G6" s="21">
        <v>0</v>
      </c>
      <c r="H6" s="21">
        <v>0</v>
      </c>
      <c r="I6" s="21">
        <v>0</v>
      </c>
      <c r="J6" s="21">
        <v>0</v>
      </c>
      <c r="K6" s="22">
        <f>SUM(C6:J6)</f>
        <v>0</v>
      </c>
    </row>
    <row r="7" spans="1:23" x14ac:dyDescent="0.2">
      <c r="A7" s="19" t="s">
        <v>14</v>
      </c>
      <c r="B7" s="20" t="s">
        <v>15</v>
      </c>
      <c r="C7" s="21">
        <v>0</v>
      </c>
      <c r="D7" s="21">
        <v>0</v>
      </c>
      <c r="E7" s="21">
        <v>0</v>
      </c>
      <c r="F7" s="21">
        <v>0</v>
      </c>
      <c r="G7" s="21">
        <v>0</v>
      </c>
      <c r="H7" s="21">
        <v>0</v>
      </c>
      <c r="I7" s="23">
        <v>0</v>
      </c>
      <c r="J7" s="24">
        <v>0</v>
      </c>
      <c r="K7" s="22">
        <f t="shared" ref="K7:K16" si="0">SUM(C7:J7)</f>
        <v>0</v>
      </c>
    </row>
    <row r="8" spans="1:23" x14ac:dyDescent="0.2">
      <c r="A8" s="19" t="s">
        <v>16</v>
      </c>
      <c r="B8" s="20" t="s">
        <v>17</v>
      </c>
      <c r="C8" s="21">
        <v>4</v>
      </c>
      <c r="D8" s="21">
        <v>2</v>
      </c>
      <c r="E8" s="21">
        <v>2</v>
      </c>
      <c r="F8" s="21">
        <v>0</v>
      </c>
      <c r="G8" s="21">
        <v>4</v>
      </c>
      <c r="H8" s="21">
        <v>4</v>
      </c>
      <c r="I8" s="23">
        <v>6</v>
      </c>
      <c r="J8" s="24">
        <v>4</v>
      </c>
      <c r="K8" s="22">
        <f t="shared" si="0"/>
        <v>26</v>
      </c>
    </row>
    <row r="9" spans="1:23" x14ac:dyDescent="0.2">
      <c r="A9" s="19" t="s">
        <v>18</v>
      </c>
      <c r="B9" s="20" t="s">
        <v>19</v>
      </c>
      <c r="C9" s="21">
        <v>0</v>
      </c>
      <c r="D9" s="21">
        <v>0</v>
      </c>
      <c r="E9" s="21">
        <v>0</v>
      </c>
      <c r="F9" s="21">
        <v>0</v>
      </c>
      <c r="G9" s="21">
        <v>0</v>
      </c>
      <c r="H9" s="21">
        <v>0</v>
      </c>
      <c r="I9" s="23">
        <v>0</v>
      </c>
      <c r="J9" s="24">
        <v>0</v>
      </c>
      <c r="K9" s="22">
        <f t="shared" si="0"/>
        <v>0</v>
      </c>
    </row>
    <row r="10" spans="1:23" x14ac:dyDescent="0.2">
      <c r="A10" s="19" t="s">
        <v>20</v>
      </c>
      <c r="B10" s="20" t="s">
        <v>21</v>
      </c>
      <c r="C10" s="21">
        <v>0</v>
      </c>
      <c r="D10" s="21">
        <v>0</v>
      </c>
      <c r="E10" s="21">
        <v>0</v>
      </c>
      <c r="F10" s="21">
        <v>0</v>
      </c>
      <c r="G10" s="21">
        <v>0</v>
      </c>
      <c r="H10" s="21">
        <v>0</v>
      </c>
      <c r="I10" s="23">
        <v>0</v>
      </c>
      <c r="J10" s="24">
        <v>0</v>
      </c>
      <c r="K10" s="22">
        <f t="shared" si="0"/>
        <v>0</v>
      </c>
    </row>
    <row r="11" spans="1:23" x14ac:dyDescent="0.2">
      <c r="A11" s="19" t="s">
        <v>22</v>
      </c>
      <c r="B11" s="20" t="s">
        <v>23</v>
      </c>
      <c r="C11" s="21">
        <v>0</v>
      </c>
      <c r="D11" s="21">
        <v>0</v>
      </c>
      <c r="E11" s="21">
        <v>0</v>
      </c>
      <c r="F11" s="21">
        <v>0</v>
      </c>
      <c r="G11" s="21">
        <v>0</v>
      </c>
      <c r="H11" s="21">
        <v>0</v>
      </c>
      <c r="I11" s="23">
        <v>0</v>
      </c>
      <c r="J11" s="24">
        <v>0</v>
      </c>
      <c r="K11" s="22">
        <f t="shared" si="0"/>
        <v>0</v>
      </c>
    </row>
    <row r="12" spans="1:23" x14ac:dyDescent="0.2">
      <c r="A12" s="19" t="s">
        <v>24</v>
      </c>
      <c r="B12" s="20" t="s">
        <v>25</v>
      </c>
      <c r="C12" s="21">
        <v>0</v>
      </c>
      <c r="D12" s="21">
        <v>0</v>
      </c>
      <c r="E12" s="21">
        <v>0</v>
      </c>
      <c r="F12" s="21">
        <v>0</v>
      </c>
      <c r="G12" s="21">
        <v>0</v>
      </c>
      <c r="H12" s="21">
        <v>0</v>
      </c>
      <c r="I12" s="23">
        <v>0</v>
      </c>
      <c r="J12" s="24">
        <v>0</v>
      </c>
      <c r="K12" s="22">
        <f t="shared" si="0"/>
        <v>0</v>
      </c>
    </row>
    <row r="13" spans="1:23" x14ac:dyDescent="0.2">
      <c r="A13" s="19" t="s">
        <v>26</v>
      </c>
      <c r="B13" s="20" t="s">
        <v>27</v>
      </c>
      <c r="C13" s="21">
        <v>0</v>
      </c>
      <c r="D13" s="21">
        <v>0</v>
      </c>
      <c r="E13" s="21">
        <v>0</v>
      </c>
      <c r="F13" s="21">
        <v>0</v>
      </c>
      <c r="G13" s="21">
        <v>0</v>
      </c>
      <c r="H13" s="21">
        <v>0</v>
      </c>
      <c r="I13" s="23">
        <v>0</v>
      </c>
      <c r="J13" s="24">
        <v>0</v>
      </c>
      <c r="K13" s="22">
        <f t="shared" si="0"/>
        <v>0</v>
      </c>
    </row>
    <row r="14" spans="1:23" x14ac:dyDescent="0.2">
      <c r="A14" s="19" t="s">
        <v>28</v>
      </c>
      <c r="B14" s="20" t="s">
        <v>29</v>
      </c>
      <c r="C14" s="21">
        <v>0</v>
      </c>
      <c r="D14" s="21">
        <v>0</v>
      </c>
      <c r="E14" s="21">
        <v>0</v>
      </c>
      <c r="F14" s="21">
        <v>0</v>
      </c>
      <c r="G14" s="21">
        <v>0</v>
      </c>
      <c r="H14" s="21">
        <v>0</v>
      </c>
      <c r="I14" s="23">
        <v>0</v>
      </c>
      <c r="J14" s="24">
        <v>0</v>
      </c>
      <c r="K14" s="22">
        <f t="shared" si="0"/>
        <v>0</v>
      </c>
    </row>
    <row r="15" spans="1:23" ht="12.75" customHeight="1" x14ac:dyDescent="0.2">
      <c r="A15" s="19" t="s">
        <v>30</v>
      </c>
      <c r="B15" s="20" t="s">
        <v>31</v>
      </c>
      <c r="C15" s="21">
        <v>0</v>
      </c>
      <c r="D15" s="21">
        <v>0</v>
      </c>
      <c r="E15" s="21">
        <v>0</v>
      </c>
      <c r="F15" s="21">
        <v>0</v>
      </c>
      <c r="G15" s="21">
        <v>0</v>
      </c>
      <c r="H15" s="21">
        <v>0</v>
      </c>
      <c r="I15" s="23">
        <v>0</v>
      </c>
      <c r="J15" s="24">
        <v>0</v>
      </c>
      <c r="K15" s="22">
        <f t="shared" si="0"/>
        <v>0</v>
      </c>
    </row>
    <row r="16" spans="1:23" x14ac:dyDescent="0.2">
      <c r="A16" s="19" t="s">
        <v>32</v>
      </c>
      <c r="B16" s="20" t="s">
        <v>33</v>
      </c>
      <c r="C16" s="21">
        <v>0</v>
      </c>
      <c r="D16" s="21">
        <v>0</v>
      </c>
      <c r="E16" s="21">
        <v>0</v>
      </c>
      <c r="F16" s="21">
        <v>0</v>
      </c>
      <c r="G16" s="21">
        <v>0</v>
      </c>
      <c r="H16" s="21">
        <v>0</v>
      </c>
      <c r="I16" s="23">
        <v>0</v>
      </c>
      <c r="J16" s="24">
        <v>0</v>
      </c>
      <c r="K16" s="22">
        <f t="shared" si="0"/>
        <v>0</v>
      </c>
    </row>
    <row r="17" spans="1:11" x14ac:dyDescent="0.2">
      <c r="A17" s="25" t="s">
        <v>34</v>
      </c>
      <c r="B17" s="26" t="s">
        <v>35</v>
      </c>
      <c r="C17" s="27">
        <f>SUM(C6:C16)</f>
        <v>4</v>
      </c>
      <c r="D17" s="27">
        <f t="shared" ref="D17:J17" si="1">SUM(D6:D16)</f>
        <v>2</v>
      </c>
      <c r="E17" s="27">
        <f t="shared" si="1"/>
        <v>2</v>
      </c>
      <c r="F17" s="27">
        <f t="shared" si="1"/>
        <v>0</v>
      </c>
      <c r="G17" s="27">
        <f t="shared" si="1"/>
        <v>4</v>
      </c>
      <c r="H17" s="27">
        <f t="shared" si="1"/>
        <v>4</v>
      </c>
      <c r="I17" s="27">
        <f t="shared" si="1"/>
        <v>6</v>
      </c>
      <c r="J17" s="27">
        <f t="shared" si="1"/>
        <v>4</v>
      </c>
      <c r="K17" s="22">
        <f>SUM(K6:K16)</f>
        <v>26</v>
      </c>
    </row>
    <row r="18" spans="1:11" s="15" customFormat="1" x14ac:dyDescent="0.2">
      <c r="A18" s="28" t="s">
        <v>36</v>
      </c>
      <c r="B18" s="29"/>
      <c r="C18" s="523"/>
      <c r="D18" s="524"/>
      <c r="E18" s="524"/>
      <c r="F18" s="524"/>
      <c r="G18" s="524"/>
      <c r="H18" s="524"/>
      <c r="I18" s="524"/>
      <c r="J18" s="524"/>
      <c r="K18" s="525"/>
    </row>
    <row r="19" spans="1:11" s="18" customFormat="1" x14ac:dyDescent="0.2">
      <c r="A19" s="16" t="s">
        <v>10</v>
      </c>
      <c r="B19" s="17" t="s">
        <v>11</v>
      </c>
      <c r="C19" s="518"/>
      <c r="D19" s="519"/>
      <c r="E19" s="519"/>
      <c r="F19" s="519"/>
      <c r="G19" s="519"/>
      <c r="H19" s="519"/>
      <c r="I19" s="519"/>
      <c r="J19" s="519"/>
      <c r="K19" s="520"/>
    </row>
    <row r="20" spans="1:11" x14ac:dyDescent="0.2">
      <c r="A20" s="19" t="s">
        <v>12</v>
      </c>
      <c r="B20" s="20" t="s">
        <v>13</v>
      </c>
      <c r="C20" s="21">
        <v>0</v>
      </c>
      <c r="D20" s="21">
        <v>0</v>
      </c>
      <c r="E20" s="21">
        <v>0</v>
      </c>
      <c r="F20" s="21">
        <v>0</v>
      </c>
      <c r="G20" s="21">
        <v>0</v>
      </c>
      <c r="H20" s="21">
        <v>0</v>
      </c>
      <c r="I20" s="23">
        <v>0</v>
      </c>
      <c r="J20" s="24">
        <v>0</v>
      </c>
      <c r="K20" s="22">
        <f>SUM(C20:J20)</f>
        <v>0</v>
      </c>
    </row>
    <row r="21" spans="1:11" x14ac:dyDescent="0.2">
      <c r="A21" s="19" t="s">
        <v>14</v>
      </c>
      <c r="B21" s="20" t="s">
        <v>15</v>
      </c>
      <c r="C21" s="21">
        <v>0</v>
      </c>
      <c r="D21" s="21">
        <v>0</v>
      </c>
      <c r="E21" s="21">
        <v>0</v>
      </c>
      <c r="F21" s="21">
        <v>0</v>
      </c>
      <c r="G21" s="21">
        <v>0</v>
      </c>
      <c r="H21" s="21">
        <v>0</v>
      </c>
      <c r="I21" s="23">
        <v>0</v>
      </c>
      <c r="J21" s="24">
        <v>0</v>
      </c>
      <c r="K21" s="22">
        <f t="shared" ref="K21:K30" si="2">SUM(C21:J21)</f>
        <v>0</v>
      </c>
    </row>
    <row r="22" spans="1:11" x14ac:dyDescent="0.2">
      <c r="A22" s="19" t="s">
        <v>16</v>
      </c>
      <c r="B22" s="20" t="s">
        <v>17</v>
      </c>
      <c r="C22" s="21">
        <v>1</v>
      </c>
      <c r="D22" s="21">
        <v>1</v>
      </c>
      <c r="E22" s="21">
        <v>0</v>
      </c>
      <c r="F22" s="21">
        <v>1</v>
      </c>
      <c r="G22" s="21">
        <v>2</v>
      </c>
      <c r="H22" s="21">
        <v>2</v>
      </c>
      <c r="I22" s="23">
        <v>2</v>
      </c>
      <c r="J22" s="24">
        <v>2</v>
      </c>
      <c r="K22" s="22">
        <f t="shared" si="2"/>
        <v>11</v>
      </c>
    </row>
    <row r="23" spans="1:11" x14ac:dyDescent="0.2">
      <c r="A23" s="19" t="s">
        <v>18</v>
      </c>
      <c r="B23" s="20" t="s">
        <v>19</v>
      </c>
      <c r="C23" s="21">
        <v>0</v>
      </c>
      <c r="D23" s="21">
        <v>0</v>
      </c>
      <c r="E23" s="21">
        <v>0</v>
      </c>
      <c r="F23" s="21">
        <v>0</v>
      </c>
      <c r="G23" s="21">
        <v>0</v>
      </c>
      <c r="H23" s="21">
        <v>0</v>
      </c>
      <c r="I23" s="23">
        <v>0</v>
      </c>
      <c r="J23" s="24">
        <v>0</v>
      </c>
      <c r="K23" s="22">
        <f t="shared" si="2"/>
        <v>0</v>
      </c>
    </row>
    <row r="24" spans="1:11" x14ac:dyDescent="0.2">
      <c r="A24" s="19" t="s">
        <v>20</v>
      </c>
      <c r="B24" s="20" t="s">
        <v>21</v>
      </c>
      <c r="C24" s="21">
        <v>0</v>
      </c>
      <c r="D24" s="21">
        <v>0</v>
      </c>
      <c r="E24" s="21">
        <v>0</v>
      </c>
      <c r="F24" s="21">
        <v>0</v>
      </c>
      <c r="G24" s="21">
        <v>0</v>
      </c>
      <c r="H24" s="21">
        <v>0</v>
      </c>
      <c r="I24" s="23">
        <v>0</v>
      </c>
      <c r="J24" s="24">
        <v>0</v>
      </c>
      <c r="K24" s="22">
        <f t="shared" si="2"/>
        <v>0</v>
      </c>
    </row>
    <row r="25" spans="1:11" x14ac:dyDescent="0.2">
      <c r="A25" s="19" t="s">
        <v>22</v>
      </c>
      <c r="B25" s="20" t="s">
        <v>23</v>
      </c>
      <c r="C25" s="21">
        <v>0</v>
      </c>
      <c r="D25" s="21">
        <v>0</v>
      </c>
      <c r="E25" s="21">
        <v>0</v>
      </c>
      <c r="F25" s="21">
        <v>0</v>
      </c>
      <c r="G25" s="21">
        <v>0</v>
      </c>
      <c r="H25" s="21">
        <v>0</v>
      </c>
      <c r="I25" s="23">
        <v>0</v>
      </c>
      <c r="J25" s="24">
        <v>0</v>
      </c>
      <c r="K25" s="22">
        <f t="shared" si="2"/>
        <v>0</v>
      </c>
    </row>
    <row r="26" spans="1:11" x14ac:dyDescent="0.2">
      <c r="A26" s="19" t="s">
        <v>24</v>
      </c>
      <c r="B26" s="20" t="s">
        <v>25</v>
      </c>
      <c r="C26" s="21">
        <v>0</v>
      </c>
      <c r="D26" s="21">
        <v>0</v>
      </c>
      <c r="E26" s="21">
        <v>0</v>
      </c>
      <c r="F26" s="21">
        <v>0</v>
      </c>
      <c r="G26" s="21">
        <v>0</v>
      </c>
      <c r="H26" s="21">
        <v>0</v>
      </c>
      <c r="I26" s="23">
        <v>0</v>
      </c>
      <c r="J26" s="24">
        <v>0</v>
      </c>
      <c r="K26" s="22">
        <f t="shared" si="2"/>
        <v>0</v>
      </c>
    </row>
    <row r="27" spans="1:11" x14ac:dyDescent="0.2">
      <c r="A27" s="19" t="s">
        <v>26</v>
      </c>
      <c r="B27" s="20" t="s">
        <v>27</v>
      </c>
      <c r="C27" s="21">
        <v>0</v>
      </c>
      <c r="D27" s="21">
        <v>0</v>
      </c>
      <c r="E27" s="21">
        <v>0</v>
      </c>
      <c r="F27" s="21">
        <v>0</v>
      </c>
      <c r="G27" s="21">
        <v>0</v>
      </c>
      <c r="H27" s="21">
        <v>0</v>
      </c>
      <c r="I27" s="23">
        <v>0</v>
      </c>
      <c r="J27" s="24">
        <v>0</v>
      </c>
      <c r="K27" s="22">
        <f t="shared" si="2"/>
        <v>0</v>
      </c>
    </row>
    <row r="28" spans="1:11" x14ac:dyDescent="0.2">
      <c r="A28" s="19" t="s">
        <v>28</v>
      </c>
      <c r="B28" s="20" t="s">
        <v>29</v>
      </c>
      <c r="C28" s="21">
        <v>0</v>
      </c>
      <c r="D28" s="21">
        <v>0</v>
      </c>
      <c r="E28" s="21">
        <v>0</v>
      </c>
      <c r="F28" s="21">
        <v>0</v>
      </c>
      <c r="G28" s="21">
        <v>0</v>
      </c>
      <c r="H28" s="21">
        <v>0</v>
      </c>
      <c r="I28" s="23">
        <v>0</v>
      </c>
      <c r="J28" s="24">
        <v>0</v>
      </c>
      <c r="K28" s="22">
        <f t="shared" si="2"/>
        <v>0</v>
      </c>
    </row>
    <row r="29" spans="1:11" ht="12.75" customHeight="1" x14ac:dyDescent="0.2">
      <c r="A29" s="19" t="s">
        <v>30</v>
      </c>
      <c r="B29" s="20" t="s">
        <v>31</v>
      </c>
      <c r="C29" s="30">
        <v>2</v>
      </c>
      <c r="D29" s="30">
        <v>2</v>
      </c>
      <c r="E29" s="30">
        <v>0</v>
      </c>
      <c r="F29" s="30">
        <v>0</v>
      </c>
      <c r="G29" s="30">
        <v>0</v>
      </c>
      <c r="H29" s="30">
        <v>0</v>
      </c>
      <c r="I29" s="31">
        <v>0</v>
      </c>
      <c r="J29" s="32">
        <v>0</v>
      </c>
      <c r="K29" s="33">
        <f t="shared" si="2"/>
        <v>4</v>
      </c>
    </row>
    <row r="30" spans="1:11" x14ac:dyDescent="0.2">
      <c r="A30" s="19" t="s">
        <v>32</v>
      </c>
      <c r="B30" s="20" t="s">
        <v>33</v>
      </c>
      <c r="C30" s="30">
        <v>0</v>
      </c>
      <c r="D30" s="30">
        <v>0</v>
      </c>
      <c r="E30" s="30">
        <v>0</v>
      </c>
      <c r="F30" s="30">
        <v>0</v>
      </c>
      <c r="G30" s="30">
        <v>0</v>
      </c>
      <c r="H30" s="30">
        <v>0</v>
      </c>
      <c r="I30" s="31">
        <v>0</v>
      </c>
      <c r="J30" s="32">
        <v>0</v>
      </c>
      <c r="K30" s="33">
        <f t="shared" si="2"/>
        <v>0</v>
      </c>
    </row>
    <row r="31" spans="1:11" x14ac:dyDescent="0.2">
      <c r="A31" s="34" t="s">
        <v>34</v>
      </c>
      <c r="B31" s="35" t="s">
        <v>35</v>
      </c>
      <c r="C31" s="36">
        <f>SUM(C20:C30)</f>
        <v>3</v>
      </c>
      <c r="D31" s="36">
        <f t="shared" ref="D31:J31" si="3">SUM(D20:D30)</f>
        <v>3</v>
      </c>
      <c r="E31" s="36">
        <f t="shared" si="3"/>
        <v>0</v>
      </c>
      <c r="F31" s="36">
        <f t="shared" si="3"/>
        <v>1</v>
      </c>
      <c r="G31" s="36">
        <f t="shared" si="3"/>
        <v>2</v>
      </c>
      <c r="H31" s="36">
        <f t="shared" si="3"/>
        <v>2</v>
      </c>
      <c r="I31" s="36">
        <f t="shared" si="3"/>
        <v>2</v>
      </c>
      <c r="J31" s="36">
        <f t="shared" si="3"/>
        <v>2</v>
      </c>
      <c r="K31" s="33">
        <f>SUM(K20:K30)</f>
        <v>15</v>
      </c>
    </row>
    <row r="32" spans="1:11" x14ac:dyDescent="0.2">
      <c r="A32" s="28" t="s">
        <v>37</v>
      </c>
      <c r="B32" s="521"/>
      <c r="C32" s="521"/>
      <c r="D32" s="521"/>
      <c r="E32" s="521"/>
      <c r="F32" s="521"/>
      <c r="G32" s="521"/>
      <c r="H32" s="521"/>
      <c r="I32" s="521"/>
      <c r="J32" s="521"/>
      <c r="K32" s="522"/>
    </row>
    <row r="33" spans="1:11" x14ac:dyDescent="0.2">
      <c r="A33" s="16" t="s">
        <v>10</v>
      </c>
      <c r="B33" s="17" t="s">
        <v>11</v>
      </c>
      <c r="C33" s="518"/>
      <c r="D33" s="519"/>
      <c r="E33" s="519"/>
      <c r="F33" s="519"/>
      <c r="G33" s="519"/>
      <c r="H33" s="519"/>
      <c r="I33" s="519"/>
      <c r="J33" s="519"/>
      <c r="K33" s="520"/>
    </row>
    <row r="34" spans="1:11" x14ac:dyDescent="0.2">
      <c r="A34" s="19" t="s">
        <v>12</v>
      </c>
      <c r="B34" s="20" t="s">
        <v>13</v>
      </c>
      <c r="C34" s="21">
        <v>0</v>
      </c>
      <c r="D34" s="21">
        <v>0</v>
      </c>
      <c r="E34" s="21">
        <v>0</v>
      </c>
      <c r="F34" s="21">
        <v>0</v>
      </c>
      <c r="G34" s="21">
        <v>0</v>
      </c>
      <c r="H34" s="21">
        <v>0</v>
      </c>
      <c r="I34" s="21">
        <v>0</v>
      </c>
      <c r="J34" s="21">
        <v>0</v>
      </c>
      <c r="K34" s="22">
        <f>SUM(C34:J34)</f>
        <v>0</v>
      </c>
    </row>
    <row r="35" spans="1:11" x14ac:dyDescent="0.2">
      <c r="A35" s="19" t="s">
        <v>14</v>
      </c>
      <c r="B35" s="20" t="s">
        <v>15</v>
      </c>
      <c r="C35" s="21">
        <v>3</v>
      </c>
      <c r="D35" s="21">
        <v>0</v>
      </c>
      <c r="E35" s="21">
        <v>0</v>
      </c>
      <c r="F35" s="21">
        <v>0</v>
      </c>
      <c r="G35" s="21">
        <v>2</v>
      </c>
      <c r="H35" s="21">
        <v>0</v>
      </c>
      <c r="I35" s="23">
        <v>0</v>
      </c>
      <c r="J35" s="24">
        <v>0</v>
      </c>
      <c r="K35" s="22">
        <f t="shared" ref="K35:K44" si="4">SUM(C35:J35)</f>
        <v>5</v>
      </c>
    </row>
    <row r="36" spans="1:11" x14ac:dyDescent="0.2">
      <c r="A36" s="19" t="s">
        <v>16</v>
      </c>
      <c r="B36" s="20" t="s">
        <v>17</v>
      </c>
      <c r="C36" s="21">
        <v>7</v>
      </c>
      <c r="D36" s="21">
        <v>2</v>
      </c>
      <c r="E36" s="21">
        <v>0</v>
      </c>
      <c r="F36" s="21">
        <v>0</v>
      </c>
      <c r="G36" s="21">
        <v>7</v>
      </c>
      <c r="H36" s="21">
        <v>2</v>
      </c>
      <c r="I36" s="23">
        <v>1</v>
      </c>
      <c r="J36" s="24">
        <v>1</v>
      </c>
      <c r="K36" s="22">
        <f t="shared" si="4"/>
        <v>20</v>
      </c>
    </row>
    <row r="37" spans="1:11" x14ac:dyDescent="0.2">
      <c r="A37" s="19" t="s">
        <v>18</v>
      </c>
      <c r="B37" s="20" t="s">
        <v>19</v>
      </c>
      <c r="C37" s="21">
        <v>0</v>
      </c>
      <c r="D37" s="21">
        <v>0</v>
      </c>
      <c r="E37" s="21">
        <v>0</v>
      </c>
      <c r="F37" s="21">
        <v>0</v>
      </c>
      <c r="G37" s="21">
        <v>0</v>
      </c>
      <c r="H37" s="21">
        <v>0</v>
      </c>
      <c r="I37" s="23">
        <v>0</v>
      </c>
      <c r="J37" s="24">
        <v>0</v>
      </c>
      <c r="K37" s="22">
        <f t="shared" si="4"/>
        <v>0</v>
      </c>
    </row>
    <row r="38" spans="1:11" x14ac:dyDescent="0.2">
      <c r="A38" s="19" t="s">
        <v>20</v>
      </c>
      <c r="B38" s="20" t="s">
        <v>21</v>
      </c>
      <c r="C38" s="21">
        <v>0</v>
      </c>
      <c r="D38" s="21">
        <v>0</v>
      </c>
      <c r="E38" s="21">
        <v>0</v>
      </c>
      <c r="F38" s="21">
        <v>0</v>
      </c>
      <c r="G38" s="21">
        <v>0</v>
      </c>
      <c r="H38" s="21">
        <v>0</v>
      </c>
      <c r="I38" s="23">
        <v>0</v>
      </c>
      <c r="J38" s="24">
        <v>0</v>
      </c>
      <c r="K38" s="22">
        <f t="shared" si="4"/>
        <v>0</v>
      </c>
    </row>
    <row r="39" spans="1:11" x14ac:dyDescent="0.2">
      <c r="A39" s="19" t="s">
        <v>22</v>
      </c>
      <c r="B39" s="20" t="s">
        <v>23</v>
      </c>
      <c r="C39" s="21">
        <v>0</v>
      </c>
      <c r="D39" s="21">
        <v>0</v>
      </c>
      <c r="E39" s="21">
        <v>0</v>
      </c>
      <c r="F39" s="21">
        <v>0</v>
      </c>
      <c r="G39" s="21">
        <v>0</v>
      </c>
      <c r="H39" s="21">
        <v>0</v>
      </c>
      <c r="I39" s="23">
        <v>0</v>
      </c>
      <c r="J39" s="24">
        <v>0</v>
      </c>
      <c r="K39" s="22">
        <f t="shared" si="4"/>
        <v>0</v>
      </c>
    </row>
    <row r="40" spans="1:11" x14ac:dyDescent="0.2">
      <c r="A40" s="19" t="s">
        <v>24</v>
      </c>
      <c r="B40" s="20" t="s">
        <v>25</v>
      </c>
      <c r="C40" s="21">
        <v>0</v>
      </c>
      <c r="D40" s="21">
        <v>0</v>
      </c>
      <c r="E40" s="21">
        <v>0</v>
      </c>
      <c r="F40" s="21">
        <v>0</v>
      </c>
      <c r="G40" s="21">
        <v>0</v>
      </c>
      <c r="H40" s="21">
        <v>0</v>
      </c>
      <c r="I40" s="23">
        <v>0</v>
      </c>
      <c r="J40" s="24">
        <v>0</v>
      </c>
      <c r="K40" s="22">
        <f t="shared" si="4"/>
        <v>0</v>
      </c>
    </row>
    <row r="41" spans="1:11" x14ac:dyDescent="0.2">
      <c r="A41" s="19" t="s">
        <v>26</v>
      </c>
      <c r="B41" s="20" t="s">
        <v>27</v>
      </c>
      <c r="C41" s="21">
        <v>0</v>
      </c>
      <c r="D41" s="21">
        <v>0</v>
      </c>
      <c r="E41" s="21">
        <v>0</v>
      </c>
      <c r="F41" s="21">
        <v>0</v>
      </c>
      <c r="G41" s="21">
        <v>0</v>
      </c>
      <c r="H41" s="21">
        <v>0</v>
      </c>
      <c r="I41" s="23">
        <v>0</v>
      </c>
      <c r="J41" s="24">
        <v>0</v>
      </c>
      <c r="K41" s="22">
        <f t="shared" si="4"/>
        <v>0</v>
      </c>
    </row>
    <row r="42" spans="1:11" x14ac:dyDescent="0.2">
      <c r="A42" s="19" t="s">
        <v>28</v>
      </c>
      <c r="B42" s="20" t="s">
        <v>29</v>
      </c>
      <c r="C42" s="21">
        <v>0</v>
      </c>
      <c r="D42" s="21">
        <v>0</v>
      </c>
      <c r="E42" s="21">
        <v>0</v>
      </c>
      <c r="F42" s="21">
        <v>0</v>
      </c>
      <c r="G42" s="21">
        <v>0</v>
      </c>
      <c r="H42" s="21">
        <v>0</v>
      </c>
      <c r="I42" s="23">
        <v>0</v>
      </c>
      <c r="J42" s="24">
        <v>0</v>
      </c>
      <c r="K42" s="22">
        <f t="shared" si="4"/>
        <v>0</v>
      </c>
    </row>
    <row r="43" spans="1:11" ht="12.75" customHeight="1" x14ac:dyDescent="0.2">
      <c r="A43" s="19" t="s">
        <v>30</v>
      </c>
      <c r="B43" s="20" t="s">
        <v>31</v>
      </c>
      <c r="C43" s="21">
        <v>2</v>
      </c>
      <c r="D43" s="21">
        <v>0</v>
      </c>
      <c r="E43" s="21">
        <v>0</v>
      </c>
      <c r="F43" s="21">
        <v>0</v>
      </c>
      <c r="G43" s="21">
        <v>2</v>
      </c>
      <c r="H43" s="21">
        <v>0</v>
      </c>
      <c r="I43" s="23">
        <v>0</v>
      </c>
      <c r="J43" s="24">
        <v>0</v>
      </c>
      <c r="K43" s="22">
        <f t="shared" si="4"/>
        <v>4</v>
      </c>
    </row>
    <row r="44" spans="1:11" x14ac:dyDescent="0.2">
      <c r="A44" s="19" t="s">
        <v>32</v>
      </c>
      <c r="B44" s="20" t="s">
        <v>33</v>
      </c>
      <c r="C44" s="21">
        <v>0</v>
      </c>
      <c r="D44" s="21">
        <v>0</v>
      </c>
      <c r="E44" s="21">
        <v>0</v>
      </c>
      <c r="F44" s="21">
        <v>0</v>
      </c>
      <c r="G44" s="21">
        <v>0</v>
      </c>
      <c r="H44" s="21">
        <v>0</v>
      </c>
      <c r="I44" s="23">
        <v>0</v>
      </c>
      <c r="J44" s="24">
        <v>0</v>
      </c>
      <c r="K44" s="22">
        <f t="shared" si="4"/>
        <v>0</v>
      </c>
    </row>
    <row r="45" spans="1:11" x14ac:dyDescent="0.2">
      <c r="A45" s="25" t="s">
        <v>34</v>
      </c>
      <c r="B45" s="26" t="s">
        <v>35</v>
      </c>
      <c r="C45" s="27">
        <f>SUM(C34:C44)</f>
        <v>12</v>
      </c>
      <c r="D45" s="27">
        <f t="shared" ref="D45:J45" si="5">SUM(D34:D44)</f>
        <v>2</v>
      </c>
      <c r="E45" s="27">
        <f t="shared" si="5"/>
        <v>0</v>
      </c>
      <c r="F45" s="27">
        <f t="shared" si="5"/>
        <v>0</v>
      </c>
      <c r="G45" s="27">
        <f t="shared" si="5"/>
        <v>11</v>
      </c>
      <c r="H45" s="27">
        <f t="shared" si="5"/>
        <v>2</v>
      </c>
      <c r="I45" s="27">
        <f t="shared" si="5"/>
        <v>1</v>
      </c>
      <c r="J45" s="27">
        <f t="shared" si="5"/>
        <v>1</v>
      </c>
      <c r="K45" s="22">
        <f>SUM(K34:K44)</f>
        <v>29</v>
      </c>
    </row>
    <row r="46" spans="1:11" x14ac:dyDescent="0.2">
      <c r="A46" s="28" t="s">
        <v>38</v>
      </c>
      <c r="B46" s="29"/>
      <c r="C46" s="523"/>
      <c r="D46" s="524"/>
      <c r="E46" s="524"/>
      <c r="F46" s="524"/>
      <c r="G46" s="524"/>
      <c r="H46" s="524"/>
      <c r="I46" s="524"/>
      <c r="J46" s="524"/>
      <c r="K46" s="525"/>
    </row>
    <row r="47" spans="1:11" x14ac:dyDescent="0.2">
      <c r="A47" s="16" t="s">
        <v>10</v>
      </c>
      <c r="B47" s="17" t="s">
        <v>11</v>
      </c>
      <c r="C47" s="518"/>
      <c r="D47" s="519"/>
      <c r="E47" s="519"/>
      <c r="F47" s="519"/>
      <c r="G47" s="519"/>
      <c r="H47" s="519"/>
      <c r="I47" s="519"/>
      <c r="J47" s="519"/>
      <c r="K47" s="520"/>
    </row>
    <row r="48" spans="1:11" x14ac:dyDescent="0.2">
      <c r="A48" s="19" t="s">
        <v>12</v>
      </c>
      <c r="B48" s="20" t="s">
        <v>13</v>
      </c>
      <c r="C48" s="21">
        <v>0</v>
      </c>
      <c r="D48" s="21">
        <v>0</v>
      </c>
      <c r="E48" s="21">
        <v>0</v>
      </c>
      <c r="F48" s="21">
        <v>0</v>
      </c>
      <c r="G48" s="21">
        <v>0</v>
      </c>
      <c r="H48" s="21">
        <v>0</v>
      </c>
      <c r="I48" s="23">
        <v>0</v>
      </c>
      <c r="J48" s="24">
        <v>0</v>
      </c>
      <c r="K48" s="22">
        <f>SUM(C48:J48)</f>
        <v>0</v>
      </c>
    </row>
    <row r="49" spans="1:11" x14ac:dyDescent="0.2">
      <c r="A49" s="19" t="s">
        <v>14</v>
      </c>
      <c r="B49" s="20" t="s">
        <v>15</v>
      </c>
      <c r="C49" s="21">
        <v>0</v>
      </c>
      <c r="D49" s="21">
        <v>0</v>
      </c>
      <c r="E49" s="21">
        <v>0</v>
      </c>
      <c r="F49" s="21">
        <v>0</v>
      </c>
      <c r="G49" s="21">
        <v>0</v>
      </c>
      <c r="H49" s="21">
        <v>0</v>
      </c>
      <c r="I49" s="23">
        <v>0</v>
      </c>
      <c r="J49" s="24">
        <v>0</v>
      </c>
      <c r="K49" s="22">
        <f t="shared" ref="K49:K58" si="6">SUM(C49:J49)</f>
        <v>0</v>
      </c>
    </row>
    <row r="50" spans="1:11" x14ac:dyDescent="0.2">
      <c r="A50" s="19" t="s">
        <v>16</v>
      </c>
      <c r="B50" s="20" t="s">
        <v>17</v>
      </c>
      <c r="C50" s="21">
        <v>0</v>
      </c>
      <c r="D50" s="21">
        <v>0</v>
      </c>
      <c r="E50" s="21">
        <v>0</v>
      </c>
      <c r="F50" s="21">
        <v>0</v>
      </c>
      <c r="G50" s="21">
        <v>0</v>
      </c>
      <c r="H50" s="21">
        <v>0</v>
      </c>
      <c r="I50" s="23">
        <v>0</v>
      </c>
      <c r="J50" s="24">
        <v>0</v>
      </c>
      <c r="K50" s="22">
        <f t="shared" si="6"/>
        <v>0</v>
      </c>
    </row>
    <row r="51" spans="1:11" x14ac:dyDescent="0.2">
      <c r="A51" s="19" t="s">
        <v>18</v>
      </c>
      <c r="B51" s="20" t="s">
        <v>19</v>
      </c>
      <c r="C51" s="21">
        <v>0</v>
      </c>
      <c r="D51" s="21">
        <v>0</v>
      </c>
      <c r="E51" s="21">
        <v>0</v>
      </c>
      <c r="F51" s="21">
        <v>0</v>
      </c>
      <c r="G51" s="21">
        <v>0</v>
      </c>
      <c r="H51" s="21">
        <v>0</v>
      </c>
      <c r="I51" s="23">
        <v>0</v>
      </c>
      <c r="J51" s="24">
        <v>0</v>
      </c>
      <c r="K51" s="22">
        <f t="shared" si="6"/>
        <v>0</v>
      </c>
    </row>
    <row r="52" spans="1:11" x14ac:dyDescent="0.2">
      <c r="A52" s="19" t="s">
        <v>20</v>
      </c>
      <c r="B52" s="20" t="s">
        <v>21</v>
      </c>
      <c r="C52" s="21">
        <v>0</v>
      </c>
      <c r="D52" s="21">
        <v>0</v>
      </c>
      <c r="E52" s="21">
        <v>3</v>
      </c>
      <c r="F52" s="21">
        <v>0</v>
      </c>
      <c r="G52" s="21">
        <v>0</v>
      </c>
      <c r="H52" s="21">
        <v>0</v>
      </c>
      <c r="I52" s="23">
        <v>14</v>
      </c>
      <c r="J52" s="24">
        <v>14</v>
      </c>
      <c r="K52" s="22">
        <f t="shared" si="6"/>
        <v>31</v>
      </c>
    </row>
    <row r="53" spans="1:11" x14ac:dyDescent="0.2">
      <c r="A53" s="19" t="s">
        <v>22</v>
      </c>
      <c r="B53" s="20" t="s">
        <v>23</v>
      </c>
      <c r="C53" s="21">
        <v>0</v>
      </c>
      <c r="D53" s="21">
        <v>0</v>
      </c>
      <c r="E53" s="21">
        <v>0</v>
      </c>
      <c r="F53" s="21">
        <v>0</v>
      </c>
      <c r="G53" s="21">
        <v>0</v>
      </c>
      <c r="H53" s="21">
        <v>0</v>
      </c>
      <c r="I53" s="23">
        <v>0</v>
      </c>
      <c r="J53" s="24">
        <v>0</v>
      </c>
      <c r="K53" s="22">
        <f t="shared" si="6"/>
        <v>0</v>
      </c>
    </row>
    <row r="54" spans="1:11" x14ac:dyDescent="0.2">
      <c r="A54" s="19" t="s">
        <v>24</v>
      </c>
      <c r="B54" s="20" t="s">
        <v>25</v>
      </c>
      <c r="C54" s="21">
        <v>0</v>
      </c>
      <c r="D54" s="21">
        <v>0</v>
      </c>
      <c r="E54" s="21">
        <v>0</v>
      </c>
      <c r="F54" s="21">
        <v>0</v>
      </c>
      <c r="G54" s="21">
        <v>0</v>
      </c>
      <c r="H54" s="21">
        <v>0</v>
      </c>
      <c r="I54" s="23">
        <v>0</v>
      </c>
      <c r="J54" s="24">
        <v>0</v>
      </c>
      <c r="K54" s="22">
        <f t="shared" si="6"/>
        <v>0</v>
      </c>
    </row>
    <row r="55" spans="1:11" ht="16.899999999999999" customHeight="1" x14ac:dyDescent="0.2">
      <c r="A55" s="19" t="s">
        <v>26</v>
      </c>
      <c r="B55" s="20" t="s">
        <v>27</v>
      </c>
      <c r="C55" s="21">
        <v>0</v>
      </c>
      <c r="D55" s="21">
        <v>0</v>
      </c>
      <c r="E55" s="21">
        <v>0</v>
      </c>
      <c r="F55" s="21">
        <v>0</v>
      </c>
      <c r="G55" s="21">
        <v>0</v>
      </c>
      <c r="H55" s="21">
        <v>0</v>
      </c>
      <c r="I55" s="23">
        <v>0</v>
      </c>
      <c r="J55" s="24">
        <v>0</v>
      </c>
      <c r="K55" s="22">
        <f t="shared" si="6"/>
        <v>0</v>
      </c>
    </row>
    <row r="56" spans="1:11" x14ac:dyDescent="0.2">
      <c r="A56" s="19" t="s">
        <v>28</v>
      </c>
      <c r="B56" s="20" t="s">
        <v>29</v>
      </c>
      <c r="C56" s="21">
        <v>0</v>
      </c>
      <c r="D56" s="21">
        <v>0</v>
      </c>
      <c r="E56" s="21">
        <v>0</v>
      </c>
      <c r="F56" s="21">
        <v>0</v>
      </c>
      <c r="G56" s="21">
        <v>0</v>
      </c>
      <c r="H56" s="21">
        <v>0</v>
      </c>
      <c r="I56" s="23">
        <v>0</v>
      </c>
      <c r="J56" s="24">
        <v>0</v>
      </c>
      <c r="K56" s="22">
        <f t="shared" si="6"/>
        <v>0</v>
      </c>
    </row>
    <row r="57" spans="1:11" ht="25.5" x14ac:dyDescent="0.2">
      <c r="A57" s="19" t="s">
        <v>30</v>
      </c>
      <c r="B57" s="20" t="s">
        <v>31</v>
      </c>
      <c r="C57" s="30">
        <v>0</v>
      </c>
      <c r="D57" s="30">
        <v>0</v>
      </c>
      <c r="E57" s="30">
        <v>0</v>
      </c>
      <c r="F57" s="30">
        <v>0</v>
      </c>
      <c r="G57" s="30">
        <v>0</v>
      </c>
      <c r="H57" s="30">
        <v>0</v>
      </c>
      <c r="I57" s="31">
        <v>0</v>
      </c>
      <c r="J57" s="32">
        <v>0</v>
      </c>
      <c r="K57" s="33">
        <f t="shared" si="6"/>
        <v>0</v>
      </c>
    </row>
    <row r="58" spans="1:11" x14ac:dyDescent="0.2">
      <c r="A58" s="19" t="s">
        <v>32</v>
      </c>
      <c r="B58" s="20" t="s">
        <v>33</v>
      </c>
      <c r="C58" s="30">
        <v>0</v>
      </c>
      <c r="D58" s="30">
        <v>0</v>
      </c>
      <c r="E58" s="30">
        <v>0</v>
      </c>
      <c r="F58" s="30">
        <v>0</v>
      </c>
      <c r="G58" s="30">
        <v>0</v>
      </c>
      <c r="H58" s="30">
        <v>0</v>
      </c>
      <c r="I58" s="31">
        <v>0</v>
      </c>
      <c r="J58" s="32">
        <v>0</v>
      </c>
      <c r="K58" s="33">
        <f t="shared" si="6"/>
        <v>0</v>
      </c>
    </row>
    <row r="59" spans="1:11" x14ac:dyDescent="0.2">
      <c r="A59" s="34" t="s">
        <v>34</v>
      </c>
      <c r="B59" s="35" t="s">
        <v>35</v>
      </c>
      <c r="C59" s="36">
        <f>SUM(C48:C58)</f>
        <v>0</v>
      </c>
      <c r="D59" s="36">
        <f t="shared" ref="D59:J59" si="7">SUM(D48:D58)</f>
        <v>0</v>
      </c>
      <c r="E59" s="36">
        <f t="shared" si="7"/>
        <v>3</v>
      </c>
      <c r="F59" s="36">
        <f t="shared" si="7"/>
        <v>0</v>
      </c>
      <c r="G59" s="36">
        <f t="shared" si="7"/>
        <v>0</v>
      </c>
      <c r="H59" s="36">
        <f t="shared" si="7"/>
        <v>0</v>
      </c>
      <c r="I59" s="36">
        <f t="shared" si="7"/>
        <v>14</v>
      </c>
      <c r="J59" s="36">
        <f t="shared" si="7"/>
        <v>14</v>
      </c>
      <c r="K59" s="33">
        <f>SUM(K48:K58)</f>
        <v>31</v>
      </c>
    </row>
    <row r="60" spans="1:11" x14ac:dyDescent="0.2">
      <c r="A60" s="28" t="s">
        <v>39</v>
      </c>
      <c r="B60" s="521"/>
      <c r="C60" s="521"/>
      <c r="D60" s="521"/>
      <c r="E60" s="521"/>
      <c r="F60" s="521"/>
      <c r="G60" s="521"/>
      <c r="H60" s="521"/>
      <c r="I60" s="521"/>
      <c r="J60" s="521"/>
      <c r="K60" s="522"/>
    </row>
    <row r="61" spans="1:11" x14ac:dyDescent="0.2">
      <c r="A61" s="16" t="s">
        <v>10</v>
      </c>
      <c r="B61" s="17" t="s">
        <v>11</v>
      </c>
      <c r="C61" s="518"/>
      <c r="D61" s="519"/>
      <c r="E61" s="519"/>
      <c r="F61" s="519"/>
      <c r="G61" s="519"/>
      <c r="H61" s="519"/>
      <c r="I61" s="519"/>
      <c r="J61" s="519"/>
      <c r="K61" s="520"/>
    </row>
    <row r="62" spans="1:11" x14ac:dyDescent="0.2">
      <c r="A62" s="19" t="s">
        <v>12</v>
      </c>
      <c r="B62" s="20" t="s">
        <v>13</v>
      </c>
      <c r="C62" s="21">
        <v>0</v>
      </c>
      <c r="D62" s="21">
        <v>0</v>
      </c>
      <c r="E62" s="21">
        <v>0</v>
      </c>
      <c r="F62" s="21">
        <v>0</v>
      </c>
      <c r="G62" s="21">
        <v>0</v>
      </c>
      <c r="H62" s="21">
        <v>0</v>
      </c>
      <c r="I62" s="21">
        <v>0</v>
      </c>
      <c r="J62" s="21">
        <v>0</v>
      </c>
      <c r="K62" s="22">
        <f>SUM(C62:J62)</f>
        <v>0</v>
      </c>
    </row>
    <row r="63" spans="1:11" x14ac:dyDescent="0.2">
      <c r="A63" s="19" t="s">
        <v>14</v>
      </c>
      <c r="B63" s="20" t="s">
        <v>15</v>
      </c>
      <c r="C63" s="21">
        <v>0</v>
      </c>
      <c r="D63" s="21">
        <v>0</v>
      </c>
      <c r="E63" s="21">
        <v>0</v>
      </c>
      <c r="F63" s="21">
        <v>0</v>
      </c>
      <c r="G63" s="21">
        <v>0</v>
      </c>
      <c r="H63" s="21">
        <v>0</v>
      </c>
      <c r="I63" s="23">
        <v>0</v>
      </c>
      <c r="J63" s="24">
        <v>0</v>
      </c>
      <c r="K63" s="22">
        <f t="shared" ref="K63:K72" si="8">SUM(C63:J63)</f>
        <v>0</v>
      </c>
    </row>
    <row r="64" spans="1:11" x14ac:dyDescent="0.2">
      <c r="A64" s="19" t="s">
        <v>16</v>
      </c>
      <c r="B64" s="20" t="s">
        <v>17</v>
      </c>
      <c r="C64" s="21">
        <v>0</v>
      </c>
      <c r="D64" s="21">
        <v>0</v>
      </c>
      <c r="E64" s="21">
        <v>0</v>
      </c>
      <c r="F64" s="21">
        <v>0</v>
      </c>
      <c r="G64" s="21">
        <v>0</v>
      </c>
      <c r="H64" s="21">
        <v>0</v>
      </c>
      <c r="I64" s="23">
        <v>0</v>
      </c>
      <c r="J64" s="24">
        <v>0</v>
      </c>
      <c r="K64" s="22">
        <f t="shared" si="8"/>
        <v>0</v>
      </c>
    </row>
    <row r="65" spans="1:11" x14ac:dyDescent="0.2">
      <c r="A65" s="19" t="s">
        <v>18</v>
      </c>
      <c r="B65" s="20" t="s">
        <v>19</v>
      </c>
      <c r="C65" s="21">
        <v>0</v>
      </c>
      <c r="D65" s="21">
        <v>0</v>
      </c>
      <c r="E65" s="21">
        <v>0</v>
      </c>
      <c r="F65" s="21">
        <v>0</v>
      </c>
      <c r="G65" s="21">
        <v>0</v>
      </c>
      <c r="H65" s="21">
        <v>0</v>
      </c>
      <c r="I65" s="23">
        <v>2</v>
      </c>
      <c r="J65" s="24">
        <v>2</v>
      </c>
      <c r="K65" s="22">
        <f t="shared" si="8"/>
        <v>4</v>
      </c>
    </row>
    <row r="66" spans="1:11" x14ac:dyDescent="0.2">
      <c r="A66" s="19" t="s">
        <v>20</v>
      </c>
      <c r="B66" s="20" t="s">
        <v>21</v>
      </c>
      <c r="C66" s="21">
        <v>0</v>
      </c>
      <c r="D66" s="21">
        <v>0</v>
      </c>
      <c r="E66" s="21">
        <v>0</v>
      </c>
      <c r="F66" s="21">
        <v>0</v>
      </c>
      <c r="G66" s="21">
        <v>0</v>
      </c>
      <c r="H66" s="21">
        <v>0</v>
      </c>
      <c r="I66" s="23">
        <v>0</v>
      </c>
      <c r="J66" s="24">
        <v>0</v>
      </c>
      <c r="K66" s="22">
        <f t="shared" si="8"/>
        <v>0</v>
      </c>
    </row>
    <row r="67" spans="1:11" x14ac:dyDescent="0.2">
      <c r="A67" s="19" t="s">
        <v>22</v>
      </c>
      <c r="B67" s="20" t="s">
        <v>23</v>
      </c>
      <c r="C67" s="21">
        <v>0</v>
      </c>
      <c r="D67" s="21">
        <v>0</v>
      </c>
      <c r="E67" s="21">
        <v>0</v>
      </c>
      <c r="F67" s="21">
        <v>0</v>
      </c>
      <c r="G67" s="21">
        <v>0</v>
      </c>
      <c r="H67" s="21">
        <v>0</v>
      </c>
      <c r="I67" s="23">
        <v>11</v>
      </c>
      <c r="J67" s="24">
        <v>7</v>
      </c>
      <c r="K67" s="22">
        <f t="shared" si="8"/>
        <v>18</v>
      </c>
    </row>
    <row r="68" spans="1:11" x14ac:dyDescent="0.2">
      <c r="A68" s="19" t="s">
        <v>24</v>
      </c>
      <c r="B68" s="20" t="s">
        <v>25</v>
      </c>
      <c r="C68" s="21">
        <v>0</v>
      </c>
      <c r="D68" s="21">
        <v>0</v>
      </c>
      <c r="E68" s="21">
        <v>0</v>
      </c>
      <c r="F68" s="21">
        <v>0</v>
      </c>
      <c r="G68" s="21">
        <v>0</v>
      </c>
      <c r="H68" s="21">
        <v>0</v>
      </c>
      <c r="I68" s="23">
        <v>0</v>
      </c>
      <c r="J68" s="24">
        <v>0</v>
      </c>
      <c r="K68" s="22">
        <f t="shared" si="8"/>
        <v>0</v>
      </c>
    </row>
    <row r="69" spans="1:11" x14ac:dyDescent="0.2">
      <c r="A69" s="19" t="s">
        <v>26</v>
      </c>
      <c r="B69" s="20" t="s">
        <v>27</v>
      </c>
      <c r="C69" s="21">
        <v>0</v>
      </c>
      <c r="D69" s="21">
        <v>0</v>
      </c>
      <c r="E69" s="21">
        <v>0</v>
      </c>
      <c r="F69" s="21">
        <v>0</v>
      </c>
      <c r="G69" s="21">
        <v>0</v>
      </c>
      <c r="H69" s="21">
        <v>0</v>
      </c>
      <c r="I69" s="23">
        <v>0</v>
      </c>
      <c r="J69" s="24">
        <v>0</v>
      </c>
      <c r="K69" s="22">
        <f t="shared" si="8"/>
        <v>0</v>
      </c>
    </row>
    <row r="70" spans="1:11" x14ac:dyDescent="0.2">
      <c r="A70" s="19" t="s">
        <v>28</v>
      </c>
      <c r="B70" s="20" t="s">
        <v>29</v>
      </c>
      <c r="C70" s="21">
        <v>0</v>
      </c>
      <c r="D70" s="21">
        <v>0</v>
      </c>
      <c r="E70" s="21">
        <v>0</v>
      </c>
      <c r="F70" s="21">
        <v>0</v>
      </c>
      <c r="G70" s="21">
        <v>0</v>
      </c>
      <c r="H70" s="21">
        <v>0</v>
      </c>
      <c r="I70" s="23">
        <v>0</v>
      </c>
      <c r="J70" s="24">
        <v>0</v>
      </c>
      <c r="K70" s="22">
        <f t="shared" si="8"/>
        <v>0</v>
      </c>
    </row>
    <row r="71" spans="1:11" ht="25.5" x14ac:dyDescent="0.2">
      <c r="A71" s="19" t="s">
        <v>30</v>
      </c>
      <c r="B71" s="20" t="s">
        <v>31</v>
      </c>
      <c r="C71" s="21">
        <v>6</v>
      </c>
      <c r="D71" s="21">
        <v>4</v>
      </c>
      <c r="E71" s="21">
        <v>4</v>
      </c>
      <c r="F71" s="21">
        <v>0</v>
      </c>
      <c r="G71" s="21">
        <v>1</v>
      </c>
      <c r="H71" s="21">
        <v>3</v>
      </c>
      <c r="I71" s="23">
        <v>13</v>
      </c>
      <c r="J71" s="24">
        <v>12</v>
      </c>
      <c r="K71" s="22">
        <f t="shared" si="8"/>
        <v>43</v>
      </c>
    </row>
    <row r="72" spans="1:11" x14ac:dyDescent="0.2">
      <c r="A72" s="19" t="s">
        <v>32</v>
      </c>
      <c r="B72" s="20" t="s">
        <v>33</v>
      </c>
      <c r="C72" s="21">
        <v>0</v>
      </c>
      <c r="D72" s="21">
        <v>0</v>
      </c>
      <c r="E72" s="21">
        <v>0</v>
      </c>
      <c r="F72" s="21">
        <v>0</v>
      </c>
      <c r="G72" s="21">
        <v>0</v>
      </c>
      <c r="H72" s="21">
        <v>0</v>
      </c>
      <c r="I72" s="23">
        <v>0</v>
      </c>
      <c r="J72" s="24">
        <v>0</v>
      </c>
      <c r="K72" s="22">
        <f t="shared" si="8"/>
        <v>0</v>
      </c>
    </row>
    <row r="73" spans="1:11" x14ac:dyDescent="0.2">
      <c r="A73" s="25" t="s">
        <v>34</v>
      </c>
      <c r="B73" s="26" t="s">
        <v>35</v>
      </c>
      <c r="C73" s="27">
        <f>SUM(C62:C72)</f>
        <v>6</v>
      </c>
      <c r="D73" s="27">
        <f t="shared" ref="D73:J73" si="9">SUM(D62:D72)</f>
        <v>4</v>
      </c>
      <c r="E73" s="27">
        <f t="shared" si="9"/>
        <v>4</v>
      </c>
      <c r="F73" s="27">
        <f t="shared" si="9"/>
        <v>0</v>
      </c>
      <c r="G73" s="27">
        <f t="shared" si="9"/>
        <v>1</v>
      </c>
      <c r="H73" s="27">
        <f t="shared" si="9"/>
        <v>3</v>
      </c>
      <c r="I73" s="27">
        <f t="shared" si="9"/>
        <v>26</v>
      </c>
      <c r="J73" s="27">
        <f t="shared" si="9"/>
        <v>21</v>
      </c>
      <c r="K73" s="22">
        <f>SUM(K62:K72)</f>
        <v>65</v>
      </c>
    </row>
    <row r="74" spans="1:11" x14ac:dyDescent="0.2">
      <c r="A74" s="28" t="s">
        <v>40</v>
      </c>
      <c r="B74" s="29"/>
      <c r="C74" s="523"/>
      <c r="D74" s="524"/>
      <c r="E74" s="524"/>
      <c r="F74" s="524"/>
      <c r="G74" s="524"/>
      <c r="H74" s="524"/>
      <c r="I74" s="524"/>
      <c r="J74" s="524"/>
      <c r="K74" s="525"/>
    </row>
    <row r="75" spans="1:11" x14ac:dyDescent="0.2">
      <c r="A75" s="16" t="s">
        <v>10</v>
      </c>
      <c r="B75" s="17" t="s">
        <v>11</v>
      </c>
      <c r="C75" s="518"/>
      <c r="D75" s="519"/>
      <c r="E75" s="519"/>
      <c r="F75" s="519"/>
      <c r="G75" s="519"/>
      <c r="H75" s="519"/>
      <c r="I75" s="519"/>
      <c r="J75" s="519"/>
      <c r="K75" s="520"/>
    </row>
    <row r="76" spans="1:11" x14ac:dyDescent="0.2">
      <c r="A76" s="19" t="s">
        <v>12</v>
      </c>
      <c r="B76" s="20" t="s">
        <v>13</v>
      </c>
      <c r="C76" s="21">
        <v>0</v>
      </c>
      <c r="D76" s="21">
        <v>0</v>
      </c>
      <c r="E76" s="21">
        <v>0</v>
      </c>
      <c r="F76" s="21">
        <v>0</v>
      </c>
      <c r="G76" s="21">
        <v>0</v>
      </c>
      <c r="H76" s="21">
        <v>0</v>
      </c>
      <c r="I76" s="23">
        <v>0</v>
      </c>
      <c r="J76" s="24">
        <v>0</v>
      </c>
      <c r="K76" s="22">
        <f>SUM(C76:J76)</f>
        <v>0</v>
      </c>
    </row>
    <row r="77" spans="1:11" x14ac:dyDescent="0.2">
      <c r="A77" s="19" t="s">
        <v>14</v>
      </c>
      <c r="B77" s="20" t="s">
        <v>15</v>
      </c>
      <c r="C77" s="21">
        <v>0</v>
      </c>
      <c r="D77" s="21">
        <v>0</v>
      </c>
      <c r="E77" s="21">
        <v>0</v>
      </c>
      <c r="F77" s="21">
        <v>0</v>
      </c>
      <c r="G77" s="21">
        <v>0</v>
      </c>
      <c r="H77" s="21">
        <v>0</v>
      </c>
      <c r="I77" s="23">
        <v>0</v>
      </c>
      <c r="J77" s="24">
        <v>0</v>
      </c>
      <c r="K77" s="22">
        <f t="shared" ref="K77:K86" si="10">SUM(C77:J77)</f>
        <v>0</v>
      </c>
    </row>
    <row r="78" spans="1:11" x14ac:dyDescent="0.2">
      <c r="A78" s="19" t="s">
        <v>16</v>
      </c>
      <c r="B78" s="20" t="s">
        <v>17</v>
      </c>
      <c r="C78" s="21">
        <v>0</v>
      </c>
      <c r="D78" s="21">
        <v>0</v>
      </c>
      <c r="E78" s="21">
        <v>0</v>
      </c>
      <c r="F78" s="21">
        <v>0</v>
      </c>
      <c r="G78" s="21">
        <v>0</v>
      </c>
      <c r="H78" s="21">
        <v>0</v>
      </c>
      <c r="I78" s="23">
        <v>0</v>
      </c>
      <c r="J78" s="24">
        <v>0</v>
      </c>
      <c r="K78" s="22">
        <f t="shared" si="10"/>
        <v>0</v>
      </c>
    </row>
    <row r="79" spans="1:11" x14ac:dyDescent="0.2">
      <c r="A79" s="19" t="s">
        <v>18</v>
      </c>
      <c r="B79" s="20" t="s">
        <v>19</v>
      </c>
      <c r="C79" s="21">
        <v>0</v>
      </c>
      <c r="D79" s="21">
        <v>0</v>
      </c>
      <c r="E79" s="21">
        <v>0</v>
      </c>
      <c r="F79" s="21">
        <v>0</v>
      </c>
      <c r="G79" s="21">
        <v>0</v>
      </c>
      <c r="H79" s="21">
        <v>0</v>
      </c>
      <c r="I79" s="23">
        <v>0</v>
      </c>
      <c r="J79" s="24">
        <v>0</v>
      </c>
      <c r="K79" s="22">
        <f t="shared" si="10"/>
        <v>0</v>
      </c>
    </row>
    <row r="80" spans="1:11" x14ac:dyDescent="0.2">
      <c r="A80" s="19" t="s">
        <v>20</v>
      </c>
      <c r="B80" s="20" t="s">
        <v>21</v>
      </c>
      <c r="C80" s="21">
        <v>0</v>
      </c>
      <c r="D80" s="21">
        <v>0</v>
      </c>
      <c r="E80" s="21">
        <v>0</v>
      </c>
      <c r="F80" s="21">
        <v>0</v>
      </c>
      <c r="G80" s="21">
        <v>0</v>
      </c>
      <c r="H80" s="21">
        <v>0</v>
      </c>
      <c r="I80" s="23">
        <v>0</v>
      </c>
      <c r="J80" s="24">
        <v>0</v>
      </c>
      <c r="K80" s="22">
        <f t="shared" si="10"/>
        <v>0</v>
      </c>
    </row>
    <row r="81" spans="1:11" x14ac:dyDescent="0.2">
      <c r="A81" s="19" t="s">
        <v>22</v>
      </c>
      <c r="B81" s="20" t="s">
        <v>23</v>
      </c>
      <c r="C81" s="21">
        <v>0</v>
      </c>
      <c r="D81" s="21">
        <v>0</v>
      </c>
      <c r="E81" s="21">
        <v>0</v>
      </c>
      <c r="F81" s="21">
        <v>0</v>
      </c>
      <c r="G81" s="21">
        <v>0</v>
      </c>
      <c r="H81" s="21">
        <v>0</v>
      </c>
      <c r="I81" s="23">
        <v>6</v>
      </c>
      <c r="J81" s="24">
        <v>6</v>
      </c>
      <c r="K81" s="22">
        <f t="shared" si="10"/>
        <v>12</v>
      </c>
    </row>
    <row r="82" spans="1:11" x14ac:dyDescent="0.2">
      <c r="A82" s="19" t="s">
        <v>24</v>
      </c>
      <c r="B82" s="20" t="s">
        <v>25</v>
      </c>
      <c r="C82" s="21">
        <v>0</v>
      </c>
      <c r="D82" s="21">
        <v>0</v>
      </c>
      <c r="E82" s="21">
        <v>0</v>
      </c>
      <c r="F82" s="21">
        <v>0</v>
      </c>
      <c r="G82" s="21">
        <v>0</v>
      </c>
      <c r="H82" s="21">
        <v>0</v>
      </c>
      <c r="I82" s="23">
        <v>0</v>
      </c>
      <c r="J82" s="24">
        <v>0</v>
      </c>
      <c r="K82" s="22">
        <f t="shared" si="10"/>
        <v>0</v>
      </c>
    </row>
    <row r="83" spans="1:11" x14ac:dyDescent="0.2">
      <c r="A83" s="19" t="s">
        <v>26</v>
      </c>
      <c r="B83" s="20" t="s">
        <v>27</v>
      </c>
      <c r="C83" s="21">
        <v>0</v>
      </c>
      <c r="D83" s="21">
        <v>0</v>
      </c>
      <c r="E83" s="21">
        <v>0</v>
      </c>
      <c r="F83" s="21">
        <v>0</v>
      </c>
      <c r="G83" s="21">
        <v>0</v>
      </c>
      <c r="H83" s="21">
        <v>0</v>
      </c>
      <c r="I83" s="23">
        <v>0</v>
      </c>
      <c r="J83" s="24">
        <v>0</v>
      </c>
      <c r="K83" s="22">
        <f t="shared" si="10"/>
        <v>0</v>
      </c>
    </row>
    <row r="84" spans="1:11" x14ac:dyDescent="0.2">
      <c r="A84" s="19" t="s">
        <v>28</v>
      </c>
      <c r="B84" s="20" t="s">
        <v>29</v>
      </c>
      <c r="C84" s="21">
        <v>0</v>
      </c>
      <c r="D84" s="21">
        <v>0</v>
      </c>
      <c r="E84" s="21">
        <v>0</v>
      </c>
      <c r="F84" s="21">
        <v>0</v>
      </c>
      <c r="G84" s="21">
        <v>0</v>
      </c>
      <c r="H84" s="21">
        <v>0</v>
      </c>
      <c r="I84" s="23">
        <v>0</v>
      </c>
      <c r="J84" s="24">
        <v>0</v>
      </c>
      <c r="K84" s="22">
        <f t="shared" si="10"/>
        <v>0</v>
      </c>
    </row>
    <row r="85" spans="1:11" ht="25.5" x14ac:dyDescent="0.2">
      <c r="A85" s="19" t="s">
        <v>30</v>
      </c>
      <c r="B85" s="20" t="s">
        <v>31</v>
      </c>
      <c r="C85" s="30">
        <v>2</v>
      </c>
      <c r="D85" s="30">
        <v>3</v>
      </c>
      <c r="E85" s="30">
        <v>1</v>
      </c>
      <c r="F85" s="30">
        <v>0</v>
      </c>
      <c r="G85" s="30">
        <v>1</v>
      </c>
      <c r="H85" s="30">
        <v>0</v>
      </c>
      <c r="I85" s="31">
        <v>13</v>
      </c>
      <c r="J85" s="32">
        <v>11</v>
      </c>
      <c r="K85" s="33">
        <f t="shared" si="10"/>
        <v>31</v>
      </c>
    </row>
    <row r="86" spans="1:11" x14ac:dyDescent="0.2">
      <c r="A86" s="19" t="s">
        <v>32</v>
      </c>
      <c r="B86" s="20" t="s">
        <v>33</v>
      </c>
      <c r="C86" s="30">
        <v>0</v>
      </c>
      <c r="D86" s="30">
        <v>0</v>
      </c>
      <c r="E86" s="30">
        <v>0</v>
      </c>
      <c r="F86" s="30">
        <v>0</v>
      </c>
      <c r="G86" s="30">
        <v>0</v>
      </c>
      <c r="H86" s="30">
        <v>0</v>
      </c>
      <c r="I86" s="31">
        <v>0</v>
      </c>
      <c r="J86" s="32">
        <v>0</v>
      </c>
      <c r="K86" s="33">
        <f t="shared" si="10"/>
        <v>0</v>
      </c>
    </row>
    <row r="87" spans="1:11" x14ac:dyDescent="0.2">
      <c r="A87" s="34" t="s">
        <v>34</v>
      </c>
      <c r="B87" s="35" t="s">
        <v>35</v>
      </c>
      <c r="C87" s="36">
        <f>SUM(C76:C86)</f>
        <v>2</v>
      </c>
      <c r="D87" s="36">
        <f t="shared" ref="D87:J87" si="11">SUM(D76:D86)</f>
        <v>3</v>
      </c>
      <c r="E87" s="36">
        <f t="shared" si="11"/>
        <v>1</v>
      </c>
      <c r="F87" s="36">
        <f t="shared" si="11"/>
        <v>0</v>
      </c>
      <c r="G87" s="36">
        <f t="shared" si="11"/>
        <v>1</v>
      </c>
      <c r="H87" s="36">
        <f t="shared" si="11"/>
        <v>0</v>
      </c>
      <c r="I87" s="36">
        <f t="shared" si="11"/>
        <v>19</v>
      </c>
      <c r="J87" s="36">
        <f t="shared" si="11"/>
        <v>17</v>
      </c>
      <c r="K87" s="33">
        <f>SUM(K76:K86)</f>
        <v>43</v>
      </c>
    </row>
    <row r="88" spans="1:11" x14ac:dyDescent="0.2">
      <c r="A88" s="28" t="s">
        <v>41</v>
      </c>
      <c r="B88" s="521"/>
      <c r="C88" s="521"/>
      <c r="D88" s="521"/>
      <c r="E88" s="521"/>
      <c r="F88" s="521"/>
      <c r="G88" s="521"/>
      <c r="H88" s="521"/>
      <c r="I88" s="521"/>
      <c r="J88" s="521"/>
      <c r="K88" s="522"/>
    </row>
    <row r="89" spans="1:11" x14ac:dyDescent="0.2">
      <c r="A89" s="16" t="s">
        <v>10</v>
      </c>
      <c r="B89" s="17" t="s">
        <v>11</v>
      </c>
      <c r="C89" s="518"/>
      <c r="D89" s="519"/>
      <c r="E89" s="519"/>
      <c r="F89" s="519"/>
      <c r="G89" s="519"/>
      <c r="H89" s="519"/>
      <c r="I89" s="519"/>
      <c r="J89" s="519"/>
      <c r="K89" s="520"/>
    </row>
    <row r="90" spans="1:11" x14ac:dyDescent="0.2">
      <c r="A90" s="19" t="s">
        <v>12</v>
      </c>
      <c r="B90" s="20" t="s">
        <v>13</v>
      </c>
      <c r="C90" s="21">
        <v>0</v>
      </c>
      <c r="D90" s="21">
        <v>0</v>
      </c>
      <c r="E90" s="21">
        <v>0</v>
      </c>
      <c r="F90" s="21">
        <v>0</v>
      </c>
      <c r="G90" s="21">
        <v>0</v>
      </c>
      <c r="H90" s="21">
        <v>0</v>
      </c>
      <c r="I90" s="21">
        <v>0</v>
      </c>
      <c r="J90" s="21">
        <v>0</v>
      </c>
      <c r="K90" s="22">
        <f>SUM(C90:J90)</f>
        <v>0</v>
      </c>
    </row>
    <row r="91" spans="1:11" x14ac:dyDescent="0.2">
      <c r="A91" s="19" t="s">
        <v>14</v>
      </c>
      <c r="B91" s="20" t="s">
        <v>15</v>
      </c>
      <c r="C91" s="21">
        <v>0</v>
      </c>
      <c r="D91" s="21">
        <v>0</v>
      </c>
      <c r="E91" s="21">
        <v>0</v>
      </c>
      <c r="F91" s="21">
        <v>0</v>
      </c>
      <c r="G91" s="21">
        <v>0</v>
      </c>
      <c r="H91" s="21">
        <v>0</v>
      </c>
      <c r="I91" s="23">
        <v>0</v>
      </c>
      <c r="J91" s="24">
        <v>0</v>
      </c>
      <c r="K91" s="22">
        <f t="shared" ref="K91:K100" si="12">SUM(C91:J91)</f>
        <v>0</v>
      </c>
    </row>
    <row r="92" spans="1:11" x14ac:dyDescent="0.2">
      <c r="A92" s="19" t="s">
        <v>16</v>
      </c>
      <c r="B92" s="20" t="s">
        <v>17</v>
      </c>
      <c r="C92" s="21">
        <v>0</v>
      </c>
      <c r="D92" s="21">
        <v>0</v>
      </c>
      <c r="E92" s="21">
        <v>0</v>
      </c>
      <c r="F92" s="21">
        <v>0</v>
      </c>
      <c r="G92" s="21">
        <v>0</v>
      </c>
      <c r="H92" s="21">
        <v>0</v>
      </c>
      <c r="I92" s="23">
        <v>0</v>
      </c>
      <c r="J92" s="24">
        <v>0</v>
      </c>
      <c r="K92" s="22">
        <f t="shared" si="12"/>
        <v>0</v>
      </c>
    </row>
    <row r="93" spans="1:11" x14ac:dyDescent="0.2">
      <c r="A93" s="19" t="s">
        <v>18</v>
      </c>
      <c r="B93" s="20" t="s">
        <v>19</v>
      </c>
      <c r="C93" s="21">
        <v>0</v>
      </c>
      <c r="D93" s="21">
        <v>0</v>
      </c>
      <c r="E93" s="21">
        <v>0</v>
      </c>
      <c r="F93" s="21">
        <v>0</v>
      </c>
      <c r="G93" s="21">
        <v>0</v>
      </c>
      <c r="H93" s="21">
        <v>0</v>
      </c>
      <c r="I93" s="23">
        <v>0</v>
      </c>
      <c r="J93" s="24">
        <v>0</v>
      </c>
      <c r="K93" s="22">
        <f t="shared" si="12"/>
        <v>0</v>
      </c>
    </row>
    <row r="94" spans="1:11" x14ac:dyDescent="0.2">
      <c r="A94" s="19" t="s">
        <v>20</v>
      </c>
      <c r="B94" s="20" t="s">
        <v>21</v>
      </c>
      <c r="C94" s="21">
        <v>0</v>
      </c>
      <c r="D94" s="21">
        <v>0</v>
      </c>
      <c r="E94" s="21">
        <v>0</v>
      </c>
      <c r="F94" s="21">
        <v>0</v>
      </c>
      <c r="G94" s="21">
        <v>0</v>
      </c>
      <c r="H94" s="21">
        <v>0</v>
      </c>
      <c r="I94" s="23">
        <v>0</v>
      </c>
      <c r="J94" s="24">
        <v>0</v>
      </c>
      <c r="K94" s="22">
        <f t="shared" si="12"/>
        <v>0</v>
      </c>
    </row>
    <row r="95" spans="1:11" x14ac:dyDescent="0.2">
      <c r="A95" s="19" t="s">
        <v>22</v>
      </c>
      <c r="B95" s="20" t="s">
        <v>23</v>
      </c>
      <c r="C95" s="21">
        <v>0</v>
      </c>
      <c r="D95" s="21">
        <v>0</v>
      </c>
      <c r="E95" s="21">
        <v>0</v>
      </c>
      <c r="F95" s="21">
        <v>0</v>
      </c>
      <c r="G95" s="21">
        <v>0</v>
      </c>
      <c r="H95" s="21">
        <v>0</v>
      </c>
      <c r="I95" s="23">
        <v>4</v>
      </c>
      <c r="J95" s="24">
        <v>3</v>
      </c>
      <c r="K95" s="22">
        <f t="shared" si="12"/>
        <v>7</v>
      </c>
    </row>
    <row r="96" spans="1:11" x14ac:dyDescent="0.2">
      <c r="A96" s="19" t="s">
        <v>24</v>
      </c>
      <c r="B96" s="20" t="s">
        <v>25</v>
      </c>
      <c r="C96" s="21">
        <v>0</v>
      </c>
      <c r="D96" s="21">
        <v>0</v>
      </c>
      <c r="E96" s="21">
        <v>0</v>
      </c>
      <c r="F96" s="21">
        <v>0</v>
      </c>
      <c r="G96" s="21">
        <v>0</v>
      </c>
      <c r="H96" s="21">
        <v>0</v>
      </c>
      <c r="I96" s="23">
        <v>0</v>
      </c>
      <c r="J96" s="24">
        <v>0</v>
      </c>
      <c r="K96" s="22">
        <f t="shared" si="12"/>
        <v>0</v>
      </c>
    </row>
    <row r="97" spans="1:11" x14ac:dyDescent="0.2">
      <c r="A97" s="19" t="s">
        <v>26</v>
      </c>
      <c r="B97" s="20" t="s">
        <v>27</v>
      </c>
      <c r="C97" s="21">
        <v>0</v>
      </c>
      <c r="D97" s="21">
        <v>0</v>
      </c>
      <c r="E97" s="21">
        <v>0</v>
      </c>
      <c r="F97" s="21">
        <v>0</v>
      </c>
      <c r="G97" s="21">
        <v>0</v>
      </c>
      <c r="H97" s="21">
        <v>0</v>
      </c>
      <c r="I97" s="23">
        <v>0</v>
      </c>
      <c r="J97" s="24">
        <v>0</v>
      </c>
      <c r="K97" s="22">
        <f t="shared" si="12"/>
        <v>0</v>
      </c>
    </row>
    <row r="98" spans="1:11" x14ac:dyDescent="0.2">
      <c r="A98" s="19" t="s">
        <v>28</v>
      </c>
      <c r="B98" s="20" t="s">
        <v>29</v>
      </c>
      <c r="C98" s="21">
        <v>0</v>
      </c>
      <c r="D98" s="21">
        <v>0</v>
      </c>
      <c r="E98" s="21">
        <v>0</v>
      </c>
      <c r="F98" s="21">
        <v>0</v>
      </c>
      <c r="G98" s="21">
        <v>0</v>
      </c>
      <c r="H98" s="21">
        <v>0</v>
      </c>
      <c r="I98" s="23">
        <v>0</v>
      </c>
      <c r="J98" s="24">
        <v>0</v>
      </c>
      <c r="K98" s="22">
        <f t="shared" si="12"/>
        <v>0</v>
      </c>
    </row>
    <row r="99" spans="1:11" ht="25.5" x14ac:dyDescent="0.2">
      <c r="A99" s="19" t="s">
        <v>30</v>
      </c>
      <c r="B99" s="20" t="s">
        <v>31</v>
      </c>
      <c r="C99" s="21">
        <v>5</v>
      </c>
      <c r="D99" s="21">
        <v>2</v>
      </c>
      <c r="E99" s="21">
        <v>1</v>
      </c>
      <c r="F99" s="21">
        <v>0</v>
      </c>
      <c r="G99" s="21">
        <v>1</v>
      </c>
      <c r="H99" s="21">
        <v>0</v>
      </c>
      <c r="I99" s="23">
        <v>8</v>
      </c>
      <c r="J99" s="24">
        <v>8</v>
      </c>
      <c r="K99" s="22">
        <f t="shared" si="12"/>
        <v>25</v>
      </c>
    </row>
    <row r="100" spans="1:11" x14ac:dyDescent="0.2">
      <c r="A100" s="19" t="s">
        <v>32</v>
      </c>
      <c r="B100" s="20" t="s">
        <v>33</v>
      </c>
      <c r="C100" s="21">
        <v>0</v>
      </c>
      <c r="D100" s="21">
        <v>0</v>
      </c>
      <c r="E100" s="21">
        <v>0</v>
      </c>
      <c r="F100" s="21">
        <v>0</v>
      </c>
      <c r="G100" s="21">
        <v>0</v>
      </c>
      <c r="H100" s="21">
        <v>0</v>
      </c>
      <c r="I100" s="23">
        <v>0</v>
      </c>
      <c r="J100" s="24">
        <v>0</v>
      </c>
      <c r="K100" s="22">
        <f t="shared" si="12"/>
        <v>0</v>
      </c>
    </row>
    <row r="101" spans="1:11" x14ac:dyDescent="0.2">
      <c r="A101" s="25" t="s">
        <v>34</v>
      </c>
      <c r="B101" s="26" t="s">
        <v>35</v>
      </c>
      <c r="C101" s="27">
        <f>SUM(C90:C100)</f>
        <v>5</v>
      </c>
      <c r="D101" s="27">
        <f t="shared" ref="D101:J101" si="13">SUM(D90:D100)</f>
        <v>2</v>
      </c>
      <c r="E101" s="27">
        <f t="shared" si="13"/>
        <v>1</v>
      </c>
      <c r="F101" s="27">
        <f t="shared" si="13"/>
        <v>0</v>
      </c>
      <c r="G101" s="27">
        <f t="shared" si="13"/>
        <v>1</v>
      </c>
      <c r="H101" s="27">
        <f t="shared" si="13"/>
        <v>0</v>
      </c>
      <c r="I101" s="27">
        <f t="shared" si="13"/>
        <v>12</v>
      </c>
      <c r="J101" s="27">
        <f t="shared" si="13"/>
        <v>11</v>
      </c>
      <c r="K101" s="22">
        <f>SUM(K90:K100)</f>
        <v>32</v>
      </c>
    </row>
    <row r="102" spans="1:11" x14ac:dyDescent="0.2">
      <c r="A102" s="28" t="s">
        <v>42</v>
      </c>
      <c r="B102" s="29"/>
      <c r="C102" s="523"/>
      <c r="D102" s="524"/>
      <c r="E102" s="524"/>
      <c r="F102" s="524"/>
      <c r="G102" s="524"/>
      <c r="H102" s="524"/>
      <c r="I102" s="524"/>
      <c r="J102" s="524"/>
      <c r="K102" s="525"/>
    </row>
    <row r="103" spans="1:11" x14ac:dyDescent="0.2">
      <c r="A103" s="16" t="s">
        <v>10</v>
      </c>
      <c r="B103" s="17" t="s">
        <v>11</v>
      </c>
      <c r="C103" s="518"/>
      <c r="D103" s="519"/>
      <c r="E103" s="519"/>
      <c r="F103" s="519"/>
      <c r="G103" s="519"/>
      <c r="H103" s="519"/>
      <c r="I103" s="519"/>
      <c r="J103" s="519"/>
      <c r="K103" s="520"/>
    </row>
    <row r="104" spans="1:11" x14ac:dyDescent="0.2">
      <c r="A104" s="19" t="s">
        <v>12</v>
      </c>
      <c r="B104" s="20" t="s">
        <v>13</v>
      </c>
      <c r="C104" s="21">
        <v>0</v>
      </c>
      <c r="D104" s="21">
        <v>0</v>
      </c>
      <c r="E104" s="21">
        <v>0</v>
      </c>
      <c r="F104" s="21">
        <v>0</v>
      </c>
      <c r="G104" s="21">
        <v>0</v>
      </c>
      <c r="H104" s="21">
        <v>0</v>
      </c>
      <c r="I104" s="23">
        <v>0</v>
      </c>
      <c r="J104" s="24">
        <v>0</v>
      </c>
      <c r="K104" s="22">
        <f>SUM(C104:J104)</f>
        <v>0</v>
      </c>
    </row>
    <row r="105" spans="1:11" x14ac:dyDescent="0.2">
      <c r="A105" s="19" t="s">
        <v>14</v>
      </c>
      <c r="B105" s="20" t="s">
        <v>15</v>
      </c>
      <c r="C105" s="21">
        <v>0</v>
      </c>
      <c r="D105" s="21">
        <v>0</v>
      </c>
      <c r="E105" s="21">
        <v>0</v>
      </c>
      <c r="F105" s="21">
        <v>0</v>
      </c>
      <c r="G105" s="21">
        <v>0</v>
      </c>
      <c r="H105" s="21">
        <v>0</v>
      </c>
      <c r="I105" s="23">
        <v>0</v>
      </c>
      <c r="J105" s="24">
        <v>0</v>
      </c>
      <c r="K105" s="22">
        <f t="shared" ref="K105:K114" si="14">SUM(C105:J105)</f>
        <v>0</v>
      </c>
    </row>
    <row r="106" spans="1:11" x14ac:dyDescent="0.2">
      <c r="A106" s="19" t="s">
        <v>16</v>
      </c>
      <c r="B106" s="20" t="s">
        <v>17</v>
      </c>
      <c r="C106" s="21">
        <v>0</v>
      </c>
      <c r="D106" s="21">
        <v>0</v>
      </c>
      <c r="E106" s="21">
        <v>0</v>
      </c>
      <c r="F106" s="21">
        <v>0</v>
      </c>
      <c r="G106" s="21">
        <v>0</v>
      </c>
      <c r="H106" s="21">
        <v>0</v>
      </c>
      <c r="I106" s="23">
        <v>0</v>
      </c>
      <c r="J106" s="24">
        <v>0</v>
      </c>
      <c r="K106" s="22">
        <f t="shared" si="14"/>
        <v>0</v>
      </c>
    </row>
    <row r="107" spans="1:11" x14ac:dyDescent="0.2">
      <c r="A107" s="19" t="s">
        <v>18</v>
      </c>
      <c r="B107" s="20" t="s">
        <v>19</v>
      </c>
      <c r="C107" s="21">
        <v>0</v>
      </c>
      <c r="D107" s="21">
        <v>0</v>
      </c>
      <c r="E107" s="21">
        <v>0</v>
      </c>
      <c r="F107" s="21">
        <v>0</v>
      </c>
      <c r="G107" s="21">
        <v>0</v>
      </c>
      <c r="H107" s="21">
        <v>0</v>
      </c>
      <c r="I107" s="23">
        <v>0</v>
      </c>
      <c r="J107" s="24">
        <v>0</v>
      </c>
      <c r="K107" s="22">
        <f t="shared" si="14"/>
        <v>0</v>
      </c>
    </row>
    <row r="108" spans="1:11" x14ac:dyDescent="0.2">
      <c r="A108" s="19" t="s">
        <v>20</v>
      </c>
      <c r="B108" s="20" t="s">
        <v>21</v>
      </c>
      <c r="C108" s="21">
        <v>0</v>
      </c>
      <c r="D108" s="21">
        <v>0</v>
      </c>
      <c r="E108" s="21">
        <v>0</v>
      </c>
      <c r="F108" s="21">
        <v>0</v>
      </c>
      <c r="G108" s="21">
        <v>0</v>
      </c>
      <c r="H108" s="21">
        <v>0</v>
      </c>
      <c r="I108" s="23">
        <v>0</v>
      </c>
      <c r="J108" s="24">
        <v>0</v>
      </c>
      <c r="K108" s="22">
        <f t="shared" si="14"/>
        <v>0</v>
      </c>
    </row>
    <row r="109" spans="1:11" x14ac:dyDescent="0.2">
      <c r="A109" s="19" t="s">
        <v>22</v>
      </c>
      <c r="B109" s="20" t="s">
        <v>23</v>
      </c>
      <c r="C109" s="21">
        <v>0</v>
      </c>
      <c r="D109" s="21">
        <v>0</v>
      </c>
      <c r="E109" s="21">
        <v>0</v>
      </c>
      <c r="F109" s="21">
        <v>0</v>
      </c>
      <c r="G109" s="21">
        <v>0</v>
      </c>
      <c r="H109" s="21">
        <v>0</v>
      </c>
      <c r="I109" s="23">
        <v>3</v>
      </c>
      <c r="J109" s="24">
        <v>2</v>
      </c>
      <c r="K109" s="22">
        <f t="shared" si="14"/>
        <v>5</v>
      </c>
    </row>
    <row r="110" spans="1:11" x14ac:dyDescent="0.2">
      <c r="A110" s="19" t="s">
        <v>24</v>
      </c>
      <c r="B110" s="20" t="s">
        <v>25</v>
      </c>
      <c r="C110" s="21">
        <v>0</v>
      </c>
      <c r="D110" s="21">
        <v>0</v>
      </c>
      <c r="E110" s="21">
        <v>0</v>
      </c>
      <c r="F110" s="21">
        <v>0</v>
      </c>
      <c r="G110" s="21">
        <v>0</v>
      </c>
      <c r="H110" s="21">
        <v>0</v>
      </c>
      <c r="I110" s="23">
        <v>0</v>
      </c>
      <c r="J110" s="24">
        <v>0</v>
      </c>
      <c r="K110" s="22">
        <f t="shared" si="14"/>
        <v>0</v>
      </c>
    </row>
    <row r="111" spans="1:11" x14ac:dyDescent="0.2">
      <c r="A111" s="19" t="s">
        <v>26</v>
      </c>
      <c r="B111" s="20" t="s">
        <v>27</v>
      </c>
      <c r="C111" s="21">
        <v>0</v>
      </c>
      <c r="D111" s="21">
        <v>0</v>
      </c>
      <c r="E111" s="21">
        <v>0</v>
      </c>
      <c r="F111" s="21">
        <v>0</v>
      </c>
      <c r="G111" s="21">
        <v>0</v>
      </c>
      <c r="H111" s="21">
        <v>0</v>
      </c>
      <c r="I111" s="23">
        <v>0</v>
      </c>
      <c r="J111" s="24">
        <v>0</v>
      </c>
      <c r="K111" s="22">
        <f t="shared" si="14"/>
        <v>0</v>
      </c>
    </row>
    <row r="112" spans="1:11" x14ac:dyDescent="0.2">
      <c r="A112" s="19" t="s">
        <v>28</v>
      </c>
      <c r="B112" s="20" t="s">
        <v>29</v>
      </c>
      <c r="C112" s="21">
        <v>0</v>
      </c>
      <c r="D112" s="21">
        <v>0</v>
      </c>
      <c r="E112" s="21">
        <v>0</v>
      </c>
      <c r="F112" s="21">
        <v>0</v>
      </c>
      <c r="G112" s="21">
        <v>0</v>
      </c>
      <c r="H112" s="21">
        <v>0</v>
      </c>
      <c r="I112" s="23">
        <v>0</v>
      </c>
      <c r="J112" s="24">
        <v>0</v>
      </c>
      <c r="K112" s="22">
        <f t="shared" si="14"/>
        <v>0</v>
      </c>
    </row>
    <row r="113" spans="1:11" ht="25.5" x14ac:dyDescent="0.2">
      <c r="A113" s="19" t="s">
        <v>30</v>
      </c>
      <c r="B113" s="20" t="s">
        <v>31</v>
      </c>
      <c r="C113" s="30">
        <v>0</v>
      </c>
      <c r="D113" s="30">
        <v>0</v>
      </c>
      <c r="E113" s="30">
        <v>4</v>
      </c>
      <c r="F113" s="30">
        <v>0</v>
      </c>
      <c r="G113" s="30">
        <v>0</v>
      </c>
      <c r="H113" s="30">
        <v>0</v>
      </c>
      <c r="I113" s="31">
        <v>18</v>
      </c>
      <c r="J113" s="32">
        <v>18</v>
      </c>
      <c r="K113" s="33">
        <f t="shared" si="14"/>
        <v>40</v>
      </c>
    </row>
    <row r="114" spans="1:11" x14ac:dyDescent="0.2">
      <c r="A114" s="19" t="s">
        <v>32</v>
      </c>
      <c r="B114" s="20" t="s">
        <v>33</v>
      </c>
      <c r="C114" s="30">
        <v>0</v>
      </c>
      <c r="D114" s="30">
        <v>0</v>
      </c>
      <c r="E114" s="30">
        <v>0</v>
      </c>
      <c r="F114" s="30">
        <v>0</v>
      </c>
      <c r="G114" s="30">
        <v>0</v>
      </c>
      <c r="H114" s="30">
        <v>0</v>
      </c>
      <c r="I114" s="31">
        <v>0</v>
      </c>
      <c r="J114" s="32">
        <v>0</v>
      </c>
      <c r="K114" s="33">
        <f t="shared" si="14"/>
        <v>0</v>
      </c>
    </row>
    <row r="115" spans="1:11" x14ac:dyDescent="0.2">
      <c r="A115" s="34" t="s">
        <v>34</v>
      </c>
      <c r="B115" s="35" t="s">
        <v>35</v>
      </c>
      <c r="C115" s="36">
        <f>SUM(C104:C114)</f>
        <v>0</v>
      </c>
      <c r="D115" s="36">
        <f t="shared" ref="D115:J115" si="15">SUM(D104:D114)</f>
        <v>0</v>
      </c>
      <c r="E115" s="36">
        <f t="shared" si="15"/>
        <v>4</v>
      </c>
      <c r="F115" s="36">
        <f t="shared" si="15"/>
        <v>0</v>
      </c>
      <c r="G115" s="36">
        <f t="shared" si="15"/>
        <v>0</v>
      </c>
      <c r="H115" s="36">
        <f t="shared" si="15"/>
        <v>0</v>
      </c>
      <c r="I115" s="36">
        <f t="shared" si="15"/>
        <v>21</v>
      </c>
      <c r="J115" s="36">
        <f t="shared" si="15"/>
        <v>20</v>
      </c>
      <c r="K115" s="33">
        <f>SUM(K104:K114)</f>
        <v>45</v>
      </c>
    </row>
    <row r="116" spans="1:11" x14ac:dyDescent="0.2">
      <c r="A116" s="28" t="s">
        <v>43</v>
      </c>
      <c r="B116" s="521"/>
      <c r="C116" s="521"/>
      <c r="D116" s="521"/>
      <c r="E116" s="521"/>
      <c r="F116" s="521"/>
      <c r="G116" s="521"/>
      <c r="H116" s="521"/>
      <c r="I116" s="521"/>
      <c r="J116" s="521"/>
      <c r="K116" s="522"/>
    </row>
    <row r="117" spans="1:11" x14ac:dyDescent="0.2">
      <c r="A117" s="16" t="s">
        <v>10</v>
      </c>
      <c r="B117" s="17" t="s">
        <v>11</v>
      </c>
      <c r="C117" s="518"/>
      <c r="D117" s="519"/>
      <c r="E117" s="519"/>
      <c r="F117" s="519"/>
      <c r="G117" s="519"/>
      <c r="H117" s="519"/>
      <c r="I117" s="519"/>
      <c r="J117" s="519"/>
      <c r="K117" s="520"/>
    </row>
    <row r="118" spans="1:11" x14ac:dyDescent="0.2">
      <c r="A118" s="19" t="s">
        <v>12</v>
      </c>
      <c r="B118" s="20" t="s">
        <v>13</v>
      </c>
      <c r="C118" s="21">
        <v>0</v>
      </c>
      <c r="D118" s="21">
        <v>0</v>
      </c>
      <c r="E118" s="21">
        <v>0</v>
      </c>
      <c r="F118" s="21">
        <v>0</v>
      </c>
      <c r="G118" s="21">
        <v>0</v>
      </c>
      <c r="H118" s="21">
        <v>0</v>
      </c>
      <c r="I118" s="21">
        <v>0</v>
      </c>
      <c r="J118" s="21">
        <v>0</v>
      </c>
      <c r="K118" s="22">
        <f>SUM(C118:J118)</f>
        <v>0</v>
      </c>
    </row>
    <row r="119" spans="1:11" x14ac:dyDescent="0.2">
      <c r="A119" s="19" t="s">
        <v>14</v>
      </c>
      <c r="B119" s="20" t="s">
        <v>15</v>
      </c>
      <c r="C119" s="21">
        <v>0</v>
      </c>
      <c r="D119" s="21">
        <v>0</v>
      </c>
      <c r="E119" s="21">
        <v>0</v>
      </c>
      <c r="F119" s="21">
        <v>0</v>
      </c>
      <c r="G119" s="21">
        <v>0</v>
      </c>
      <c r="H119" s="21">
        <v>0</v>
      </c>
      <c r="I119" s="23">
        <v>0</v>
      </c>
      <c r="J119" s="24">
        <v>0</v>
      </c>
      <c r="K119" s="22">
        <f t="shared" ref="K119:K128" si="16">SUM(C119:J119)</f>
        <v>0</v>
      </c>
    </row>
    <row r="120" spans="1:11" x14ac:dyDescent="0.2">
      <c r="A120" s="19" t="s">
        <v>16</v>
      </c>
      <c r="B120" s="20" t="s">
        <v>17</v>
      </c>
      <c r="C120" s="21">
        <v>0</v>
      </c>
      <c r="D120" s="21">
        <v>0</v>
      </c>
      <c r="E120" s="21">
        <v>0</v>
      </c>
      <c r="F120" s="21">
        <v>0</v>
      </c>
      <c r="G120" s="21">
        <v>0</v>
      </c>
      <c r="H120" s="21">
        <v>0</v>
      </c>
      <c r="I120" s="23">
        <v>0</v>
      </c>
      <c r="J120" s="24">
        <v>0</v>
      </c>
      <c r="K120" s="22">
        <f t="shared" si="16"/>
        <v>0</v>
      </c>
    </row>
    <row r="121" spans="1:11" x14ac:dyDescent="0.2">
      <c r="A121" s="19" t="s">
        <v>18</v>
      </c>
      <c r="B121" s="20" t="s">
        <v>19</v>
      </c>
      <c r="C121" s="21">
        <v>0</v>
      </c>
      <c r="D121" s="21">
        <v>0</v>
      </c>
      <c r="E121" s="21">
        <v>0</v>
      </c>
      <c r="F121" s="21">
        <v>0</v>
      </c>
      <c r="G121" s="21">
        <v>0</v>
      </c>
      <c r="H121" s="21">
        <v>0</v>
      </c>
      <c r="I121" s="23">
        <v>0</v>
      </c>
      <c r="J121" s="24">
        <v>0</v>
      </c>
      <c r="K121" s="22">
        <f t="shared" si="16"/>
        <v>0</v>
      </c>
    </row>
    <row r="122" spans="1:11" x14ac:dyDescent="0.2">
      <c r="A122" s="19" t="s">
        <v>20</v>
      </c>
      <c r="B122" s="20" t="s">
        <v>21</v>
      </c>
      <c r="C122" s="21">
        <v>0</v>
      </c>
      <c r="D122" s="21">
        <v>0</v>
      </c>
      <c r="E122" s="21">
        <v>0</v>
      </c>
      <c r="F122" s="21">
        <v>0</v>
      </c>
      <c r="G122" s="21">
        <v>0</v>
      </c>
      <c r="H122" s="21">
        <v>0</v>
      </c>
      <c r="I122" s="23">
        <v>0</v>
      </c>
      <c r="J122" s="24">
        <v>0</v>
      </c>
      <c r="K122" s="22">
        <f t="shared" si="16"/>
        <v>0</v>
      </c>
    </row>
    <row r="123" spans="1:11" x14ac:dyDescent="0.2">
      <c r="A123" s="19" t="s">
        <v>22</v>
      </c>
      <c r="B123" s="20" t="s">
        <v>23</v>
      </c>
      <c r="C123" s="21">
        <v>0</v>
      </c>
      <c r="D123" s="21">
        <v>0</v>
      </c>
      <c r="E123" s="21">
        <v>0</v>
      </c>
      <c r="F123" s="21">
        <v>0</v>
      </c>
      <c r="G123" s="21">
        <v>0</v>
      </c>
      <c r="H123" s="21">
        <v>0</v>
      </c>
      <c r="I123" s="23">
        <v>0</v>
      </c>
      <c r="J123" s="24">
        <v>0</v>
      </c>
      <c r="K123" s="22">
        <f t="shared" si="16"/>
        <v>0</v>
      </c>
    </row>
    <row r="124" spans="1:11" x14ac:dyDescent="0.2">
      <c r="A124" s="19" t="s">
        <v>24</v>
      </c>
      <c r="B124" s="20" t="s">
        <v>25</v>
      </c>
      <c r="C124" s="21">
        <v>0</v>
      </c>
      <c r="D124" s="21">
        <v>0</v>
      </c>
      <c r="E124" s="21">
        <v>0</v>
      </c>
      <c r="F124" s="21">
        <v>0</v>
      </c>
      <c r="G124" s="21">
        <v>0</v>
      </c>
      <c r="H124" s="21">
        <v>0</v>
      </c>
      <c r="I124" s="23">
        <v>0</v>
      </c>
      <c r="J124" s="24">
        <v>0</v>
      </c>
      <c r="K124" s="22">
        <f t="shared" si="16"/>
        <v>0</v>
      </c>
    </row>
    <row r="125" spans="1:11" x14ac:dyDescent="0.2">
      <c r="A125" s="19" t="s">
        <v>26</v>
      </c>
      <c r="B125" s="20" t="s">
        <v>27</v>
      </c>
      <c r="C125" s="21">
        <v>0</v>
      </c>
      <c r="D125" s="21">
        <v>0</v>
      </c>
      <c r="E125" s="21">
        <v>0</v>
      </c>
      <c r="F125" s="21">
        <v>0</v>
      </c>
      <c r="G125" s="21">
        <v>0</v>
      </c>
      <c r="H125" s="21">
        <v>0</v>
      </c>
      <c r="I125" s="23">
        <v>0</v>
      </c>
      <c r="J125" s="24">
        <v>0</v>
      </c>
      <c r="K125" s="22">
        <f t="shared" si="16"/>
        <v>0</v>
      </c>
    </row>
    <row r="126" spans="1:11" x14ac:dyDescent="0.2">
      <c r="A126" s="19" t="s">
        <v>28</v>
      </c>
      <c r="B126" s="20" t="s">
        <v>29</v>
      </c>
      <c r="C126" s="21">
        <v>0</v>
      </c>
      <c r="D126" s="21">
        <v>0</v>
      </c>
      <c r="E126" s="21">
        <v>0</v>
      </c>
      <c r="F126" s="21">
        <v>0</v>
      </c>
      <c r="G126" s="21">
        <v>0</v>
      </c>
      <c r="H126" s="21">
        <v>0</v>
      </c>
      <c r="I126" s="23">
        <v>0</v>
      </c>
      <c r="J126" s="24">
        <v>0</v>
      </c>
      <c r="K126" s="22">
        <f t="shared" si="16"/>
        <v>0</v>
      </c>
    </row>
    <row r="127" spans="1:11" ht="25.5" x14ac:dyDescent="0.2">
      <c r="A127" s="19" t="s">
        <v>30</v>
      </c>
      <c r="B127" s="20" t="s">
        <v>31</v>
      </c>
      <c r="C127" s="21">
        <v>1</v>
      </c>
      <c r="D127" s="21">
        <v>0</v>
      </c>
      <c r="E127" s="21">
        <v>4</v>
      </c>
      <c r="F127" s="21">
        <v>0</v>
      </c>
      <c r="G127" s="21">
        <v>0</v>
      </c>
      <c r="H127" s="21">
        <v>0</v>
      </c>
      <c r="I127" s="23">
        <v>19</v>
      </c>
      <c r="J127" s="24">
        <v>20</v>
      </c>
      <c r="K127" s="22">
        <f t="shared" si="16"/>
        <v>44</v>
      </c>
    </row>
    <row r="128" spans="1:11" x14ac:dyDescent="0.2">
      <c r="A128" s="19" t="s">
        <v>32</v>
      </c>
      <c r="B128" s="20" t="s">
        <v>33</v>
      </c>
      <c r="C128" s="21">
        <v>0</v>
      </c>
      <c r="D128" s="21">
        <v>0</v>
      </c>
      <c r="E128" s="21">
        <v>0</v>
      </c>
      <c r="F128" s="21">
        <v>0</v>
      </c>
      <c r="G128" s="21">
        <v>0</v>
      </c>
      <c r="H128" s="21">
        <v>0</v>
      </c>
      <c r="I128" s="23">
        <v>0</v>
      </c>
      <c r="J128" s="24">
        <v>0</v>
      </c>
      <c r="K128" s="22">
        <f t="shared" si="16"/>
        <v>0</v>
      </c>
    </row>
    <row r="129" spans="1:11" x14ac:dyDescent="0.2">
      <c r="A129" s="25" t="s">
        <v>34</v>
      </c>
      <c r="B129" s="26" t="s">
        <v>35</v>
      </c>
      <c r="C129" s="27">
        <f>SUM(C118:C128)</f>
        <v>1</v>
      </c>
      <c r="D129" s="27">
        <f t="shared" ref="D129:J129" si="17">SUM(D118:D128)</f>
        <v>0</v>
      </c>
      <c r="E129" s="27">
        <f t="shared" si="17"/>
        <v>4</v>
      </c>
      <c r="F129" s="27">
        <f t="shared" si="17"/>
        <v>0</v>
      </c>
      <c r="G129" s="27">
        <f t="shared" si="17"/>
        <v>0</v>
      </c>
      <c r="H129" s="27">
        <f t="shared" si="17"/>
        <v>0</v>
      </c>
      <c r="I129" s="27">
        <f t="shared" si="17"/>
        <v>19</v>
      </c>
      <c r="J129" s="27">
        <f t="shared" si="17"/>
        <v>20</v>
      </c>
      <c r="K129" s="22">
        <f>SUM(K118:K128)</f>
        <v>44</v>
      </c>
    </row>
    <row r="130" spans="1:11" x14ac:dyDescent="0.2">
      <c r="A130" s="28" t="s">
        <v>44</v>
      </c>
      <c r="B130" s="29"/>
      <c r="C130" s="523"/>
      <c r="D130" s="524"/>
      <c r="E130" s="524"/>
      <c r="F130" s="524"/>
      <c r="G130" s="524"/>
      <c r="H130" s="524"/>
      <c r="I130" s="524"/>
      <c r="J130" s="524"/>
      <c r="K130" s="525"/>
    </row>
    <row r="131" spans="1:11" x14ac:dyDescent="0.2">
      <c r="A131" s="16" t="s">
        <v>10</v>
      </c>
      <c r="B131" s="17" t="s">
        <v>11</v>
      </c>
      <c r="C131" s="518"/>
      <c r="D131" s="519"/>
      <c r="E131" s="519"/>
      <c r="F131" s="519"/>
      <c r="G131" s="519"/>
      <c r="H131" s="519"/>
      <c r="I131" s="519"/>
      <c r="J131" s="519"/>
      <c r="K131" s="520"/>
    </row>
    <row r="132" spans="1:11" x14ac:dyDescent="0.2">
      <c r="A132" s="19" t="s">
        <v>12</v>
      </c>
      <c r="B132" s="20" t="s">
        <v>13</v>
      </c>
      <c r="C132" s="21">
        <v>0</v>
      </c>
      <c r="D132" s="21">
        <v>0</v>
      </c>
      <c r="E132" s="21">
        <v>0</v>
      </c>
      <c r="F132" s="21">
        <v>0</v>
      </c>
      <c r="G132" s="21">
        <v>0</v>
      </c>
      <c r="H132" s="21">
        <v>0</v>
      </c>
      <c r="I132" s="23">
        <v>0</v>
      </c>
      <c r="J132" s="24">
        <v>0</v>
      </c>
      <c r="K132" s="22">
        <f>SUM(C132:J132)</f>
        <v>0</v>
      </c>
    </row>
    <row r="133" spans="1:11" x14ac:dyDescent="0.2">
      <c r="A133" s="19" t="s">
        <v>14</v>
      </c>
      <c r="B133" s="20" t="s">
        <v>15</v>
      </c>
      <c r="C133" s="21">
        <v>0</v>
      </c>
      <c r="D133" s="21">
        <v>0</v>
      </c>
      <c r="E133" s="21">
        <v>0</v>
      </c>
      <c r="F133" s="21">
        <v>0</v>
      </c>
      <c r="G133" s="21">
        <v>0</v>
      </c>
      <c r="H133" s="21">
        <v>0</v>
      </c>
      <c r="I133" s="23">
        <v>0</v>
      </c>
      <c r="J133" s="24">
        <v>0</v>
      </c>
      <c r="K133" s="22">
        <f t="shared" ref="K133:K142" si="18">SUM(C133:J133)</f>
        <v>0</v>
      </c>
    </row>
    <row r="134" spans="1:11" x14ac:dyDescent="0.2">
      <c r="A134" s="19" t="s">
        <v>16</v>
      </c>
      <c r="B134" s="20" t="s">
        <v>17</v>
      </c>
      <c r="C134" s="21">
        <v>0</v>
      </c>
      <c r="D134" s="21">
        <v>0</v>
      </c>
      <c r="E134" s="21">
        <v>0</v>
      </c>
      <c r="F134" s="21">
        <v>0</v>
      </c>
      <c r="G134" s="21">
        <v>0</v>
      </c>
      <c r="H134" s="21">
        <v>0</v>
      </c>
      <c r="I134" s="23">
        <v>0</v>
      </c>
      <c r="J134" s="24">
        <v>0</v>
      </c>
      <c r="K134" s="22">
        <f t="shared" si="18"/>
        <v>0</v>
      </c>
    </row>
    <row r="135" spans="1:11" x14ac:dyDescent="0.2">
      <c r="A135" s="19" t="s">
        <v>18</v>
      </c>
      <c r="B135" s="20" t="s">
        <v>19</v>
      </c>
      <c r="C135" s="21">
        <v>0</v>
      </c>
      <c r="D135" s="21">
        <v>0</v>
      </c>
      <c r="E135" s="21">
        <v>0</v>
      </c>
      <c r="F135" s="21">
        <v>0</v>
      </c>
      <c r="G135" s="21">
        <v>0</v>
      </c>
      <c r="H135" s="21">
        <v>0</v>
      </c>
      <c r="I135" s="23">
        <v>0</v>
      </c>
      <c r="J135" s="24">
        <v>0</v>
      </c>
      <c r="K135" s="22">
        <f t="shared" si="18"/>
        <v>0</v>
      </c>
    </row>
    <row r="136" spans="1:11" x14ac:dyDescent="0.2">
      <c r="A136" s="19" t="s">
        <v>20</v>
      </c>
      <c r="B136" s="20" t="s">
        <v>21</v>
      </c>
      <c r="C136" s="21">
        <v>0</v>
      </c>
      <c r="D136" s="21">
        <v>0</v>
      </c>
      <c r="E136" s="21">
        <v>0</v>
      </c>
      <c r="F136" s="21">
        <v>0</v>
      </c>
      <c r="G136" s="21">
        <v>0</v>
      </c>
      <c r="H136" s="21">
        <v>0</v>
      </c>
      <c r="I136" s="23">
        <v>0</v>
      </c>
      <c r="J136" s="24">
        <v>0</v>
      </c>
      <c r="K136" s="22">
        <f t="shared" si="18"/>
        <v>0</v>
      </c>
    </row>
    <row r="137" spans="1:11" x14ac:dyDescent="0.2">
      <c r="A137" s="19" t="s">
        <v>22</v>
      </c>
      <c r="B137" s="20" t="s">
        <v>23</v>
      </c>
      <c r="C137" s="21">
        <v>0</v>
      </c>
      <c r="D137" s="21">
        <v>0</v>
      </c>
      <c r="E137" s="21">
        <v>0</v>
      </c>
      <c r="F137" s="21">
        <v>0</v>
      </c>
      <c r="G137" s="21">
        <v>0</v>
      </c>
      <c r="H137" s="21">
        <v>0</v>
      </c>
      <c r="I137" s="23">
        <v>2</v>
      </c>
      <c r="J137" s="24">
        <v>2</v>
      </c>
      <c r="K137" s="22">
        <f t="shared" si="18"/>
        <v>4</v>
      </c>
    </row>
    <row r="138" spans="1:11" x14ac:dyDescent="0.2">
      <c r="A138" s="19" t="s">
        <v>24</v>
      </c>
      <c r="B138" s="20" t="s">
        <v>25</v>
      </c>
      <c r="C138" s="21">
        <v>0</v>
      </c>
      <c r="D138" s="21">
        <v>0</v>
      </c>
      <c r="E138" s="21">
        <v>0</v>
      </c>
      <c r="F138" s="21">
        <v>0</v>
      </c>
      <c r="G138" s="21">
        <v>0</v>
      </c>
      <c r="H138" s="21">
        <v>0</v>
      </c>
      <c r="I138" s="23">
        <v>0</v>
      </c>
      <c r="J138" s="24">
        <v>0</v>
      </c>
      <c r="K138" s="22">
        <f t="shared" si="18"/>
        <v>0</v>
      </c>
    </row>
    <row r="139" spans="1:11" x14ac:dyDescent="0.2">
      <c r="A139" s="19" t="s">
        <v>26</v>
      </c>
      <c r="B139" s="20" t="s">
        <v>27</v>
      </c>
      <c r="C139" s="21">
        <v>0</v>
      </c>
      <c r="D139" s="21">
        <v>0</v>
      </c>
      <c r="E139" s="21">
        <v>0</v>
      </c>
      <c r="F139" s="21">
        <v>0</v>
      </c>
      <c r="G139" s="21">
        <v>0</v>
      </c>
      <c r="H139" s="21">
        <v>0</v>
      </c>
      <c r="I139" s="23">
        <v>0</v>
      </c>
      <c r="J139" s="24">
        <v>0</v>
      </c>
      <c r="K139" s="22">
        <f t="shared" si="18"/>
        <v>0</v>
      </c>
    </row>
    <row r="140" spans="1:11" x14ac:dyDescent="0.2">
      <c r="A140" s="19" t="s">
        <v>28</v>
      </c>
      <c r="B140" s="20" t="s">
        <v>29</v>
      </c>
      <c r="C140" s="21">
        <v>0</v>
      </c>
      <c r="D140" s="21">
        <v>0</v>
      </c>
      <c r="E140" s="21">
        <v>0</v>
      </c>
      <c r="F140" s="21">
        <v>0</v>
      </c>
      <c r="G140" s="21">
        <v>0</v>
      </c>
      <c r="H140" s="21">
        <v>0</v>
      </c>
      <c r="I140" s="23">
        <v>0</v>
      </c>
      <c r="J140" s="24">
        <v>0</v>
      </c>
      <c r="K140" s="22">
        <f t="shared" si="18"/>
        <v>0</v>
      </c>
    </row>
    <row r="141" spans="1:11" ht="25.5" x14ac:dyDescent="0.2">
      <c r="A141" s="19" t="s">
        <v>30</v>
      </c>
      <c r="B141" s="20" t="s">
        <v>31</v>
      </c>
      <c r="C141" s="30">
        <v>2</v>
      </c>
      <c r="D141" s="30">
        <v>2</v>
      </c>
      <c r="E141" s="30">
        <v>3</v>
      </c>
      <c r="F141" s="30">
        <v>0</v>
      </c>
      <c r="G141" s="30">
        <v>2</v>
      </c>
      <c r="H141" s="30">
        <v>0</v>
      </c>
      <c r="I141" s="31">
        <v>14</v>
      </c>
      <c r="J141" s="32">
        <v>11</v>
      </c>
      <c r="K141" s="33">
        <f t="shared" si="18"/>
        <v>34</v>
      </c>
    </row>
    <row r="142" spans="1:11" x14ac:dyDescent="0.2">
      <c r="A142" s="19" t="s">
        <v>32</v>
      </c>
      <c r="B142" s="20" t="s">
        <v>33</v>
      </c>
      <c r="C142" s="30">
        <v>0</v>
      </c>
      <c r="D142" s="30">
        <v>0</v>
      </c>
      <c r="E142" s="30">
        <v>0</v>
      </c>
      <c r="F142" s="30">
        <v>0</v>
      </c>
      <c r="G142" s="30">
        <v>0</v>
      </c>
      <c r="H142" s="30">
        <v>0</v>
      </c>
      <c r="I142" s="31">
        <v>0</v>
      </c>
      <c r="J142" s="32">
        <v>0</v>
      </c>
      <c r="K142" s="33">
        <f t="shared" si="18"/>
        <v>0</v>
      </c>
    </row>
    <row r="143" spans="1:11" x14ac:dyDescent="0.2">
      <c r="A143" s="34" t="s">
        <v>34</v>
      </c>
      <c r="B143" s="35" t="s">
        <v>35</v>
      </c>
      <c r="C143" s="36">
        <f>SUM(C132:C142)</f>
        <v>2</v>
      </c>
      <c r="D143" s="36">
        <f t="shared" ref="D143:J143" si="19">SUM(D132:D142)</f>
        <v>2</v>
      </c>
      <c r="E143" s="36">
        <f t="shared" si="19"/>
        <v>3</v>
      </c>
      <c r="F143" s="36">
        <f t="shared" si="19"/>
        <v>0</v>
      </c>
      <c r="G143" s="36">
        <f t="shared" si="19"/>
        <v>2</v>
      </c>
      <c r="H143" s="36">
        <f t="shared" si="19"/>
        <v>0</v>
      </c>
      <c r="I143" s="36">
        <f t="shared" si="19"/>
        <v>16</v>
      </c>
      <c r="J143" s="36">
        <f t="shared" si="19"/>
        <v>13</v>
      </c>
      <c r="K143" s="33">
        <f>SUM(K132:K142)</f>
        <v>38</v>
      </c>
    </row>
    <row r="144" spans="1:11" x14ac:dyDescent="0.2">
      <c r="A144" s="28" t="s">
        <v>45</v>
      </c>
      <c r="B144" s="521"/>
      <c r="C144" s="521"/>
      <c r="D144" s="521"/>
      <c r="E144" s="521"/>
      <c r="F144" s="521"/>
      <c r="G144" s="521"/>
      <c r="H144" s="521"/>
      <c r="I144" s="521"/>
      <c r="J144" s="521"/>
      <c r="K144" s="522"/>
    </row>
    <row r="145" spans="1:11" x14ac:dyDescent="0.2">
      <c r="A145" s="16" t="s">
        <v>10</v>
      </c>
      <c r="B145" s="17" t="s">
        <v>11</v>
      </c>
      <c r="C145" s="518"/>
      <c r="D145" s="519"/>
      <c r="E145" s="519"/>
      <c r="F145" s="519"/>
      <c r="G145" s="519"/>
      <c r="H145" s="519"/>
      <c r="I145" s="519"/>
      <c r="J145" s="519"/>
      <c r="K145" s="520"/>
    </row>
    <row r="146" spans="1:11" x14ac:dyDescent="0.2">
      <c r="A146" s="19" t="s">
        <v>12</v>
      </c>
      <c r="B146" s="20" t="s">
        <v>13</v>
      </c>
      <c r="C146" s="21">
        <v>0</v>
      </c>
      <c r="D146" s="21">
        <v>0</v>
      </c>
      <c r="E146" s="21">
        <v>0</v>
      </c>
      <c r="F146" s="21">
        <v>0</v>
      </c>
      <c r="G146" s="21">
        <v>0</v>
      </c>
      <c r="H146" s="21">
        <v>0</v>
      </c>
      <c r="I146" s="21">
        <v>0</v>
      </c>
      <c r="J146" s="21">
        <v>0</v>
      </c>
      <c r="K146" s="22">
        <f>SUM(C146:J146)</f>
        <v>0</v>
      </c>
    </row>
    <row r="147" spans="1:11" x14ac:dyDescent="0.2">
      <c r="A147" s="19" t="s">
        <v>14</v>
      </c>
      <c r="B147" s="20" t="s">
        <v>15</v>
      </c>
      <c r="C147" s="21">
        <v>11</v>
      </c>
      <c r="D147" s="21">
        <v>2</v>
      </c>
      <c r="E147" s="21">
        <v>0</v>
      </c>
      <c r="F147" s="21">
        <v>0</v>
      </c>
      <c r="G147" s="21">
        <v>12</v>
      </c>
      <c r="H147" s="21">
        <v>3</v>
      </c>
      <c r="I147" s="23">
        <v>2</v>
      </c>
      <c r="J147" s="24">
        <v>2</v>
      </c>
      <c r="K147" s="22">
        <f t="shared" ref="K147:K156" si="20">SUM(C147:J147)</f>
        <v>32</v>
      </c>
    </row>
    <row r="148" spans="1:11" x14ac:dyDescent="0.2">
      <c r="A148" s="19" t="s">
        <v>16</v>
      </c>
      <c r="B148" s="20" t="s">
        <v>17</v>
      </c>
      <c r="C148" s="21">
        <v>39</v>
      </c>
      <c r="D148" s="21">
        <v>1</v>
      </c>
      <c r="E148" s="21">
        <v>1</v>
      </c>
      <c r="F148" s="21">
        <v>0</v>
      </c>
      <c r="G148" s="21">
        <v>38</v>
      </c>
      <c r="H148" s="21">
        <v>1</v>
      </c>
      <c r="I148" s="23">
        <v>24</v>
      </c>
      <c r="J148" s="24">
        <v>10</v>
      </c>
      <c r="K148" s="22">
        <f t="shared" si="20"/>
        <v>114</v>
      </c>
    </row>
    <row r="149" spans="1:11" x14ac:dyDescent="0.2">
      <c r="A149" s="19" t="s">
        <v>18</v>
      </c>
      <c r="B149" s="20" t="s">
        <v>19</v>
      </c>
      <c r="C149" s="21">
        <v>11</v>
      </c>
      <c r="D149" s="21">
        <v>2</v>
      </c>
      <c r="E149" s="21">
        <v>0</v>
      </c>
      <c r="F149" s="21">
        <v>0</v>
      </c>
      <c r="G149" s="21">
        <v>12</v>
      </c>
      <c r="H149" s="21">
        <v>3</v>
      </c>
      <c r="I149" s="23">
        <v>12</v>
      </c>
      <c r="J149" s="24">
        <v>8</v>
      </c>
      <c r="K149" s="22">
        <f t="shared" si="20"/>
        <v>48</v>
      </c>
    </row>
    <row r="150" spans="1:11" x14ac:dyDescent="0.2">
      <c r="A150" s="19" t="s">
        <v>20</v>
      </c>
      <c r="B150" s="20" t="s">
        <v>21</v>
      </c>
      <c r="C150" s="21">
        <v>0</v>
      </c>
      <c r="D150" s="21">
        <v>0</v>
      </c>
      <c r="E150" s="21">
        <v>0</v>
      </c>
      <c r="F150" s="21">
        <v>0</v>
      </c>
      <c r="G150" s="21">
        <v>0</v>
      </c>
      <c r="H150" s="21">
        <v>0</v>
      </c>
      <c r="I150" s="23">
        <v>0</v>
      </c>
      <c r="J150" s="24">
        <v>0</v>
      </c>
      <c r="K150" s="22">
        <f t="shared" si="20"/>
        <v>0</v>
      </c>
    </row>
    <row r="151" spans="1:11" x14ac:dyDescent="0.2">
      <c r="A151" s="19" t="s">
        <v>22</v>
      </c>
      <c r="B151" s="20" t="s">
        <v>23</v>
      </c>
      <c r="C151" s="21">
        <v>0</v>
      </c>
      <c r="D151" s="21">
        <v>0</v>
      </c>
      <c r="E151" s="21">
        <v>0</v>
      </c>
      <c r="F151" s="21">
        <v>0</v>
      </c>
      <c r="G151" s="21">
        <v>0</v>
      </c>
      <c r="H151" s="21">
        <v>0</v>
      </c>
      <c r="I151" s="23">
        <v>0</v>
      </c>
      <c r="J151" s="24">
        <v>0</v>
      </c>
      <c r="K151" s="22">
        <f t="shared" si="20"/>
        <v>0</v>
      </c>
    </row>
    <row r="152" spans="1:11" x14ac:dyDescent="0.2">
      <c r="A152" s="19" t="s">
        <v>24</v>
      </c>
      <c r="B152" s="20" t="s">
        <v>25</v>
      </c>
      <c r="C152" s="21">
        <v>0</v>
      </c>
      <c r="D152" s="21">
        <v>0</v>
      </c>
      <c r="E152" s="21">
        <v>0</v>
      </c>
      <c r="F152" s="21">
        <v>0</v>
      </c>
      <c r="G152" s="21">
        <v>0</v>
      </c>
      <c r="H152" s="21">
        <v>0</v>
      </c>
      <c r="I152" s="23">
        <v>0</v>
      </c>
      <c r="J152" s="24">
        <v>0</v>
      </c>
      <c r="K152" s="22">
        <f t="shared" si="20"/>
        <v>0</v>
      </c>
    </row>
    <row r="153" spans="1:11" x14ac:dyDescent="0.2">
      <c r="A153" s="19" t="s">
        <v>26</v>
      </c>
      <c r="B153" s="20" t="s">
        <v>27</v>
      </c>
      <c r="C153" s="21">
        <v>0</v>
      </c>
      <c r="D153" s="21">
        <v>0</v>
      </c>
      <c r="E153" s="21">
        <v>0</v>
      </c>
      <c r="F153" s="21">
        <v>0</v>
      </c>
      <c r="G153" s="21">
        <v>0</v>
      </c>
      <c r="H153" s="21">
        <v>0</v>
      </c>
      <c r="I153" s="23">
        <v>0</v>
      </c>
      <c r="J153" s="24">
        <v>0</v>
      </c>
      <c r="K153" s="22">
        <f t="shared" si="20"/>
        <v>0</v>
      </c>
    </row>
    <row r="154" spans="1:11" x14ac:dyDescent="0.2">
      <c r="A154" s="19" t="s">
        <v>28</v>
      </c>
      <c r="B154" s="20" t="s">
        <v>29</v>
      </c>
      <c r="C154" s="21">
        <v>0</v>
      </c>
      <c r="D154" s="21">
        <v>0</v>
      </c>
      <c r="E154" s="21">
        <v>0</v>
      </c>
      <c r="F154" s="21">
        <v>0</v>
      </c>
      <c r="G154" s="21">
        <v>0</v>
      </c>
      <c r="H154" s="21">
        <v>0</v>
      </c>
      <c r="I154" s="23">
        <v>0</v>
      </c>
      <c r="J154" s="24">
        <v>0</v>
      </c>
      <c r="K154" s="22">
        <f t="shared" si="20"/>
        <v>0</v>
      </c>
    </row>
    <row r="155" spans="1:11" ht="25.5" x14ac:dyDescent="0.2">
      <c r="A155" s="19" t="s">
        <v>30</v>
      </c>
      <c r="B155" s="20" t="s">
        <v>31</v>
      </c>
      <c r="C155" s="21">
        <v>2</v>
      </c>
      <c r="D155" s="21">
        <v>1</v>
      </c>
      <c r="E155" s="21">
        <v>0</v>
      </c>
      <c r="F155" s="21">
        <v>0</v>
      </c>
      <c r="G155" s="21">
        <v>2</v>
      </c>
      <c r="H155" s="21">
        <v>0</v>
      </c>
      <c r="I155" s="23">
        <v>1</v>
      </c>
      <c r="J155" s="24">
        <v>1</v>
      </c>
      <c r="K155" s="22">
        <f t="shared" si="20"/>
        <v>7</v>
      </c>
    </row>
    <row r="156" spans="1:11" x14ac:dyDescent="0.2">
      <c r="A156" s="19" t="s">
        <v>32</v>
      </c>
      <c r="B156" s="20" t="s">
        <v>33</v>
      </c>
      <c r="C156" s="21">
        <v>0</v>
      </c>
      <c r="D156" s="21">
        <v>0</v>
      </c>
      <c r="E156" s="21">
        <v>0</v>
      </c>
      <c r="F156" s="21">
        <v>0</v>
      </c>
      <c r="G156" s="21">
        <v>0</v>
      </c>
      <c r="H156" s="21">
        <v>0</v>
      </c>
      <c r="I156" s="23">
        <v>0</v>
      </c>
      <c r="J156" s="24">
        <v>0</v>
      </c>
      <c r="K156" s="22">
        <f t="shared" si="20"/>
        <v>0</v>
      </c>
    </row>
    <row r="157" spans="1:11" x14ac:dyDescent="0.2">
      <c r="A157" s="25" t="s">
        <v>34</v>
      </c>
      <c r="B157" s="26" t="s">
        <v>35</v>
      </c>
      <c r="C157" s="27">
        <f>SUM(C146:C156)</f>
        <v>63</v>
      </c>
      <c r="D157" s="27">
        <f t="shared" ref="D157:J157" si="21">SUM(D146:D156)</f>
        <v>6</v>
      </c>
      <c r="E157" s="27">
        <f t="shared" si="21"/>
        <v>1</v>
      </c>
      <c r="F157" s="27">
        <f t="shared" si="21"/>
        <v>0</v>
      </c>
      <c r="G157" s="27">
        <f t="shared" si="21"/>
        <v>64</v>
      </c>
      <c r="H157" s="27">
        <f t="shared" si="21"/>
        <v>7</v>
      </c>
      <c r="I157" s="27">
        <f t="shared" si="21"/>
        <v>39</v>
      </c>
      <c r="J157" s="27">
        <f t="shared" si="21"/>
        <v>21</v>
      </c>
      <c r="K157" s="22">
        <f>SUM(K146:K156)</f>
        <v>201</v>
      </c>
    </row>
    <row r="158" spans="1:11" x14ac:dyDescent="0.2">
      <c r="A158" s="28" t="s">
        <v>46</v>
      </c>
      <c r="B158" s="29"/>
      <c r="C158" s="523"/>
      <c r="D158" s="524"/>
      <c r="E158" s="524"/>
      <c r="F158" s="524"/>
      <c r="G158" s="524"/>
      <c r="H158" s="524"/>
      <c r="I158" s="524"/>
      <c r="J158" s="524"/>
      <c r="K158" s="525"/>
    </row>
    <row r="159" spans="1:11" x14ac:dyDescent="0.2">
      <c r="A159" s="16" t="s">
        <v>10</v>
      </c>
      <c r="B159" s="17" t="s">
        <v>11</v>
      </c>
      <c r="C159" s="518"/>
      <c r="D159" s="519"/>
      <c r="E159" s="519"/>
      <c r="F159" s="519"/>
      <c r="G159" s="519"/>
      <c r="H159" s="519"/>
      <c r="I159" s="519"/>
      <c r="J159" s="519"/>
      <c r="K159" s="520"/>
    </row>
    <row r="160" spans="1:11" x14ac:dyDescent="0.2">
      <c r="A160" s="19" t="s">
        <v>12</v>
      </c>
      <c r="B160" s="20" t="s">
        <v>13</v>
      </c>
      <c r="C160" s="21">
        <v>0</v>
      </c>
      <c r="D160" s="21">
        <v>0</v>
      </c>
      <c r="E160" s="21">
        <v>0</v>
      </c>
      <c r="F160" s="21">
        <v>0</v>
      </c>
      <c r="G160" s="21">
        <v>0</v>
      </c>
      <c r="H160" s="21">
        <v>0</v>
      </c>
      <c r="I160" s="23">
        <v>0</v>
      </c>
      <c r="J160" s="24">
        <v>0</v>
      </c>
      <c r="K160" s="22">
        <f>SUM(C160:J160)</f>
        <v>0</v>
      </c>
    </row>
    <row r="161" spans="1:11" x14ac:dyDescent="0.2">
      <c r="A161" s="19" t="s">
        <v>14</v>
      </c>
      <c r="B161" s="20" t="s">
        <v>15</v>
      </c>
      <c r="C161" s="21">
        <v>3</v>
      </c>
      <c r="D161" s="21">
        <v>0</v>
      </c>
      <c r="E161" s="21">
        <v>0</v>
      </c>
      <c r="F161" s="21">
        <v>0</v>
      </c>
      <c r="G161" s="21">
        <v>4</v>
      </c>
      <c r="H161" s="21">
        <v>0</v>
      </c>
      <c r="I161" s="23">
        <v>1</v>
      </c>
      <c r="J161" s="24">
        <v>2</v>
      </c>
      <c r="K161" s="22">
        <f t="shared" ref="K161:K170" si="22">SUM(C161:J161)</f>
        <v>10</v>
      </c>
    </row>
    <row r="162" spans="1:11" x14ac:dyDescent="0.2">
      <c r="A162" s="19" t="s">
        <v>16</v>
      </c>
      <c r="B162" s="20" t="s">
        <v>17</v>
      </c>
      <c r="C162" s="21">
        <v>0</v>
      </c>
      <c r="D162" s="21">
        <v>0</v>
      </c>
      <c r="E162" s="21">
        <v>0</v>
      </c>
      <c r="F162" s="21">
        <v>0</v>
      </c>
      <c r="G162" s="21">
        <v>0</v>
      </c>
      <c r="H162" s="21">
        <v>0</v>
      </c>
      <c r="I162" s="23">
        <v>2</v>
      </c>
      <c r="J162" s="24">
        <v>1</v>
      </c>
      <c r="K162" s="22">
        <f t="shared" si="22"/>
        <v>3</v>
      </c>
    </row>
    <row r="163" spans="1:11" x14ac:dyDescent="0.2">
      <c r="A163" s="19" t="s">
        <v>18</v>
      </c>
      <c r="B163" s="20" t="s">
        <v>19</v>
      </c>
      <c r="C163" s="21">
        <v>2</v>
      </c>
      <c r="D163" s="21">
        <v>0</v>
      </c>
      <c r="E163" s="21">
        <v>0</v>
      </c>
      <c r="F163" s="21">
        <v>0</v>
      </c>
      <c r="G163" s="21">
        <v>2</v>
      </c>
      <c r="H163" s="21">
        <v>0</v>
      </c>
      <c r="I163" s="23">
        <v>0</v>
      </c>
      <c r="J163" s="24">
        <v>0</v>
      </c>
      <c r="K163" s="22">
        <f t="shared" si="22"/>
        <v>4</v>
      </c>
    </row>
    <row r="164" spans="1:11" x14ac:dyDescent="0.2">
      <c r="A164" s="19" t="s">
        <v>20</v>
      </c>
      <c r="B164" s="20" t="s">
        <v>21</v>
      </c>
      <c r="C164" s="21">
        <v>0</v>
      </c>
      <c r="D164" s="21">
        <v>0</v>
      </c>
      <c r="E164" s="21">
        <v>0</v>
      </c>
      <c r="F164" s="21">
        <v>0</v>
      </c>
      <c r="G164" s="21">
        <v>0</v>
      </c>
      <c r="H164" s="21">
        <v>0</v>
      </c>
      <c r="I164" s="23">
        <v>0</v>
      </c>
      <c r="J164" s="24">
        <v>0</v>
      </c>
      <c r="K164" s="22">
        <f t="shared" si="22"/>
        <v>0</v>
      </c>
    </row>
    <row r="165" spans="1:11" x14ac:dyDescent="0.2">
      <c r="A165" s="19" t="s">
        <v>22</v>
      </c>
      <c r="B165" s="20" t="s">
        <v>23</v>
      </c>
      <c r="C165" s="21">
        <v>21</v>
      </c>
      <c r="D165" s="21">
        <v>0</v>
      </c>
      <c r="E165" s="21">
        <v>0</v>
      </c>
      <c r="F165" s="21">
        <v>0</v>
      </c>
      <c r="G165" s="21">
        <v>40</v>
      </c>
      <c r="H165" s="21">
        <v>0</v>
      </c>
      <c r="I165" s="23">
        <v>53</v>
      </c>
      <c r="J165" s="24">
        <v>31</v>
      </c>
      <c r="K165" s="22">
        <f t="shared" si="22"/>
        <v>145</v>
      </c>
    </row>
    <row r="166" spans="1:11" x14ac:dyDescent="0.2">
      <c r="A166" s="19" t="s">
        <v>24</v>
      </c>
      <c r="B166" s="20" t="s">
        <v>25</v>
      </c>
      <c r="C166" s="21">
        <v>1</v>
      </c>
      <c r="D166" s="21">
        <v>0</v>
      </c>
      <c r="E166" s="21">
        <v>0</v>
      </c>
      <c r="F166" s="21">
        <v>0</v>
      </c>
      <c r="G166" s="21">
        <v>1</v>
      </c>
      <c r="H166" s="21">
        <v>0</v>
      </c>
      <c r="I166" s="23">
        <v>0</v>
      </c>
      <c r="J166" s="24">
        <v>0</v>
      </c>
      <c r="K166" s="22">
        <f t="shared" si="22"/>
        <v>2</v>
      </c>
    </row>
    <row r="167" spans="1:11" x14ac:dyDescent="0.2">
      <c r="A167" s="19" t="s">
        <v>26</v>
      </c>
      <c r="B167" s="20" t="s">
        <v>27</v>
      </c>
      <c r="C167" s="21">
        <v>0</v>
      </c>
      <c r="D167" s="21">
        <v>0</v>
      </c>
      <c r="E167" s="21">
        <v>0</v>
      </c>
      <c r="F167" s="21">
        <v>0</v>
      </c>
      <c r="G167" s="21">
        <v>0</v>
      </c>
      <c r="H167" s="21">
        <v>0</v>
      </c>
      <c r="I167" s="23">
        <v>0</v>
      </c>
      <c r="J167" s="24">
        <v>0</v>
      </c>
      <c r="K167" s="22">
        <f t="shared" si="22"/>
        <v>0</v>
      </c>
    </row>
    <row r="168" spans="1:11" x14ac:dyDescent="0.2">
      <c r="A168" s="19" t="s">
        <v>28</v>
      </c>
      <c r="B168" s="20" t="s">
        <v>29</v>
      </c>
      <c r="C168" s="21">
        <v>0</v>
      </c>
      <c r="D168" s="21">
        <v>0</v>
      </c>
      <c r="E168" s="21">
        <v>0</v>
      </c>
      <c r="F168" s="21">
        <v>0</v>
      </c>
      <c r="G168" s="21">
        <v>0</v>
      </c>
      <c r="H168" s="21">
        <v>0</v>
      </c>
      <c r="I168" s="23">
        <v>0</v>
      </c>
      <c r="J168" s="24">
        <v>0</v>
      </c>
      <c r="K168" s="22">
        <f t="shared" si="22"/>
        <v>0</v>
      </c>
    </row>
    <row r="169" spans="1:11" ht="25.5" x14ac:dyDescent="0.2">
      <c r="A169" s="19" t="s">
        <v>30</v>
      </c>
      <c r="B169" s="20" t="s">
        <v>31</v>
      </c>
      <c r="C169" s="30">
        <v>0</v>
      </c>
      <c r="D169" s="30">
        <v>0</v>
      </c>
      <c r="E169" s="30">
        <v>0</v>
      </c>
      <c r="F169" s="30">
        <v>0</v>
      </c>
      <c r="G169" s="30">
        <v>0</v>
      </c>
      <c r="H169" s="30">
        <v>0</v>
      </c>
      <c r="I169" s="31">
        <v>0</v>
      </c>
      <c r="J169" s="32">
        <v>0</v>
      </c>
      <c r="K169" s="33">
        <f t="shared" si="22"/>
        <v>0</v>
      </c>
    </row>
    <row r="170" spans="1:11" x14ac:dyDescent="0.2">
      <c r="A170" s="19" t="s">
        <v>32</v>
      </c>
      <c r="B170" s="20" t="s">
        <v>33</v>
      </c>
      <c r="C170" s="30">
        <v>0</v>
      </c>
      <c r="D170" s="30">
        <v>0</v>
      </c>
      <c r="E170" s="30">
        <v>0</v>
      </c>
      <c r="F170" s="30">
        <v>0</v>
      </c>
      <c r="G170" s="30">
        <v>0</v>
      </c>
      <c r="H170" s="30">
        <v>0</v>
      </c>
      <c r="I170" s="31">
        <v>0</v>
      </c>
      <c r="J170" s="32">
        <v>0</v>
      </c>
      <c r="K170" s="33">
        <f t="shared" si="22"/>
        <v>0</v>
      </c>
    </row>
    <row r="171" spans="1:11" x14ac:dyDescent="0.2">
      <c r="A171" s="34" t="s">
        <v>34</v>
      </c>
      <c r="B171" s="35" t="s">
        <v>35</v>
      </c>
      <c r="C171" s="36">
        <f>SUM(C160:C170)</f>
        <v>27</v>
      </c>
      <c r="D171" s="36">
        <f t="shared" ref="D171:J171" si="23">SUM(D160:D170)</f>
        <v>0</v>
      </c>
      <c r="E171" s="36">
        <f t="shared" si="23"/>
        <v>0</v>
      </c>
      <c r="F171" s="36">
        <f t="shared" si="23"/>
        <v>0</v>
      </c>
      <c r="G171" s="36">
        <f t="shared" si="23"/>
        <v>47</v>
      </c>
      <c r="H171" s="36">
        <f t="shared" si="23"/>
        <v>0</v>
      </c>
      <c r="I171" s="36">
        <f t="shared" si="23"/>
        <v>56</v>
      </c>
      <c r="J171" s="36">
        <f t="shared" si="23"/>
        <v>34</v>
      </c>
      <c r="K171" s="33">
        <f>SUM(K160:K170)</f>
        <v>164</v>
      </c>
    </row>
    <row r="172" spans="1:11" x14ac:dyDescent="0.2">
      <c r="A172" s="28" t="s">
        <v>47</v>
      </c>
      <c r="B172" s="521"/>
      <c r="C172" s="521"/>
      <c r="D172" s="521"/>
      <c r="E172" s="521"/>
      <c r="F172" s="521"/>
      <c r="G172" s="521"/>
      <c r="H172" s="521"/>
      <c r="I172" s="521"/>
      <c r="J172" s="521"/>
      <c r="K172" s="522"/>
    </row>
    <row r="173" spans="1:11" x14ac:dyDescent="0.2">
      <c r="A173" s="16" t="s">
        <v>10</v>
      </c>
      <c r="B173" s="17" t="s">
        <v>11</v>
      </c>
      <c r="C173" s="518"/>
      <c r="D173" s="519"/>
      <c r="E173" s="519"/>
      <c r="F173" s="519"/>
      <c r="G173" s="519"/>
      <c r="H173" s="519"/>
      <c r="I173" s="519"/>
      <c r="J173" s="519"/>
      <c r="K173" s="520"/>
    </row>
    <row r="174" spans="1:11" x14ac:dyDescent="0.2">
      <c r="A174" s="19" t="s">
        <v>12</v>
      </c>
      <c r="B174" s="20" t="s">
        <v>13</v>
      </c>
      <c r="C174" s="21">
        <v>0</v>
      </c>
      <c r="D174" s="21">
        <v>0</v>
      </c>
      <c r="E174" s="21">
        <v>0</v>
      </c>
      <c r="F174" s="21">
        <v>0</v>
      </c>
      <c r="G174" s="21">
        <v>0</v>
      </c>
      <c r="H174" s="21">
        <v>0</v>
      </c>
      <c r="I174" s="21">
        <v>0</v>
      </c>
      <c r="J174" s="21">
        <v>0</v>
      </c>
      <c r="K174" s="22">
        <f>SUM(C174:J174)</f>
        <v>0</v>
      </c>
    </row>
    <row r="175" spans="1:11" x14ac:dyDescent="0.2">
      <c r="A175" s="19" t="s">
        <v>14</v>
      </c>
      <c r="B175" s="20" t="s">
        <v>15</v>
      </c>
      <c r="C175" s="21">
        <v>2</v>
      </c>
      <c r="D175" s="21">
        <v>0</v>
      </c>
      <c r="E175" s="21">
        <v>0</v>
      </c>
      <c r="F175" s="21">
        <v>0</v>
      </c>
      <c r="G175" s="21">
        <v>2</v>
      </c>
      <c r="H175" s="21">
        <v>0</v>
      </c>
      <c r="I175" s="23">
        <v>1</v>
      </c>
      <c r="J175" s="24">
        <v>1</v>
      </c>
      <c r="K175" s="22">
        <f t="shared" ref="K175:K184" si="24">SUM(C175:J175)</f>
        <v>6</v>
      </c>
    </row>
    <row r="176" spans="1:11" x14ac:dyDescent="0.2">
      <c r="A176" s="19" t="s">
        <v>16</v>
      </c>
      <c r="B176" s="20" t="s">
        <v>17</v>
      </c>
      <c r="C176" s="21">
        <v>0</v>
      </c>
      <c r="D176" s="21">
        <v>0</v>
      </c>
      <c r="E176" s="21">
        <v>0</v>
      </c>
      <c r="F176" s="21">
        <v>0</v>
      </c>
      <c r="G176" s="21">
        <v>0</v>
      </c>
      <c r="H176" s="21">
        <v>0</v>
      </c>
      <c r="I176" s="23">
        <v>0</v>
      </c>
      <c r="J176" s="24">
        <v>0</v>
      </c>
      <c r="K176" s="22">
        <f t="shared" si="24"/>
        <v>0</v>
      </c>
    </row>
    <row r="177" spans="1:11" x14ac:dyDescent="0.2">
      <c r="A177" s="19" t="s">
        <v>18</v>
      </c>
      <c r="B177" s="20" t="s">
        <v>19</v>
      </c>
      <c r="C177" s="21">
        <v>0</v>
      </c>
      <c r="D177" s="21">
        <v>0</v>
      </c>
      <c r="E177" s="21">
        <v>0</v>
      </c>
      <c r="F177" s="21">
        <v>0</v>
      </c>
      <c r="G177" s="21">
        <v>0</v>
      </c>
      <c r="H177" s="21">
        <v>0</v>
      </c>
      <c r="I177" s="23">
        <v>0</v>
      </c>
      <c r="J177" s="24">
        <v>0</v>
      </c>
      <c r="K177" s="22">
        <f t="shared" si="24"/>
        <v>0</v>
      </c>
    </row>
    <row r="178" spans="1:11" x14ac:dyDescent="0.2">
      <c r="A178" s="19" t="s">
        <v>20</v>
      </c>
      <c r="B178" s="20" t="s">
        <v>21</v>
      </c>
      <c r="C178" s="21">
        <v>0</v>
      </c>
      <c r="D178" s="21">
        <v>0</v>
      </c>
      <c r="E178" s="21">
        <v>0</v>
      </c>
      <c r="F178" s="21">
        <v>0</v>
      </c>
      <c r="G178" s="21">
        <v>0</v>
      </c>
      <c r="H178" s="21">
        <v>0</v>
      </c>
      <c r="I178" s="23">
        <v>0</v>
      </c>
      <c r="J178" s="24">
        <v>0</v>
      </c>
      <c r="K178" s="22">
        <f t="shared" si="24"/>
        <v>0</v>
      </c>
    </row>
    <row r="179" spans="1:11" x14ac:dyDescent="0.2">
      <c r="A179" s="19" t="s">
        <v>22</v>
      </c>
      <c r="B179" s="20" t="s">
        <v>23</v>
      </c>
      <c r="C179" s="21">
        <v>7</v>
      </c>
      <c r="D179" s="21">
        <v>0</v>
      </c>
      <c r="E179" s="21">
        <v>0</v>
      </c>
      <c r="F179" s="21">
        <v>0</v>
      </c>
      <c r="G179" s="21">
        <v>21</v>
      </c>
      <c r="H179" s="21">
        <v>1</v>
      </c>
      <c r="I179" s="23">
        <v>31</v>
      </c>
      <c r="J179" s="24">
        <v>16</v>
      </c>
      <c r="K179" s="22">
        <f t="shared" si="24"/>
        <v>76</v>
      </c>
    </row>
    <row r="180" spans="1:11" x14ac:dyDescent="0.2">
      <c r="A180" s="19" t="s">
        <v>24</v>
      </c>
      <c r="B180" s="20" t="s">
        <v>25</v>
      </c>
      <c r="C180" s="21">
        <v>3</v>
      </c>
      <c r="D180" s="21">
        <v>0</v>
      </c>
      <c r="E180" s="21">
        <v>0</v>
      </c>
      <c r="F180" s="21">
        <v>0</v>
      </c>
      <c r="G180" s="21">
        <v>13</v>
      </c>
      <c r="H180" s="21">
        <v>0</v>
      </c>
      <c r="I180" s="23">
        <v>9</v>
      </c>
      <c r="J180" s="24">
        <v>5</v>
      </c>
      <c r="K180" s="22">
        <f t="shared" si="24"/>
        <v>30</v>
      </c>
    </row>
    <row r="181" spans="1:11" x14ac:dyDescent="0.2">
      <c r="A181" s="19" t="s">
        <v>26</v>
      </c>
      <c r="B181" s="20" t="s">
        <v>27</v>
      </c>
      <c r="C181" s="21">
        <v>0</v>
      </c>
      <c r="D181" s="21">
        <v>0</v>
      </c>
      <c r="E181" s="21">
        <v>0</v>
      </c>
      <c r="F181" s="21">
        <v>0</v>
      </c>
      <c r="G181" s="21">
        <v>0</v>
      </c>
      <c r="H181" s="21">
        <v>0</v>
      </c>
      <c r="I181" s="23">
        <v>0</v>
      </c>
      <c r="J181" s="24">
        <v>0</v>
      </c>
      <c r="K181" s="22">
        <f t="shared" si="24"/>
        <v>0</v>
      </c>
    </row>
    <row r="182" spans="1:11" x14ac:dyDescent="0.2">
      <c r="A182" s="19" t="s">
        <v>28</v>
      </c>
      <c r="B182" s="20" t="s">
        <v>29</v>
      </c>
      <c r="C182" s="21">
        <v>0</v>
      </c>
      <c r="D182" s="21">
        <v>0</v>
      </c>
      <c r="E182" s="21">
        <v>0</v>
      </c>
      <c r="F182" s="21">
        <v>0</v>
      </c>
      <c r="G182" s="21">
        <v>0</v>
      </c>
      <c r="H182" s="21">
        <v>0</v>
      </c>
      <c r="I182" s="23">
        <v>0</v>
      </c>
      <c r="J182" s="24">
        <v>0</v>
      </c>
      <c r="K182" s="22">
        <f t="shared" si="24"/>
        <v>0</v>
      </c>
    </row>
    <row r="183" spans="1:11" ht="25.5" x14ac:dyDescent="0.2">
      <c r="A183" s="19" t="s">
        <v>30</v>
      </c>
      <c r="B183" s="20" t="s">
        <v>31</v>
      </c>
      <c r="C183" s="21">
        <v>0</v>
      </c>
      <c r="D183" s="21">
        <v>0</v>
      </c>
      <c r="E183" s="21">
        <v>0</v>
      </c>
      <c r="F183" s="21">
        <v>0</v>
      </c>
      <c r="G183" s="21">
        <v>0</v>
      </c>
      <c r="H183" s="21">
        <v>0</v>
      </c>
      <c r="I183" s="23">
        <v>0</v>
      </c>
      <c r="J183" s="24">
        <v>0</v>
      </c>
      <c r="K183" s="22">
        <f t="shared" si="24"/>
        <v>0</v>
      </c>
    </row>
    <row r="184" spans="1:11" x14ac:dyDescent="0.2">
      <c r="A184" s="19" t="s">
        <v>32</v>
      </c>
      <c r="B184" s="20" t="s">
        <v>33</v>
      </c>
      <c r="C184" s="21">
        <v>0</v>
      </c>
      <c r="D184" s="21">
        <v>0</v>
      </c>
      <c r="E184" s="21">
        <v>0</v>
      </c>
      <c r="F184" s="21">
        <v>0</v>
      </c>
      <c r="G184" s="21">
        <v>0</v>
      </c>
      <c r="H184" s="21">
        <v>0</v>
      </c>
      <c r="I184" s="23">
        <v>0</v>
      </c>
      <c r="J184" s="24">
        <v>0</v>
      </c>
      <c r="K184" s="22">
        <f t="shared" si="24"/>
        <v>0</v>
      </c>
    </row>
    <row r="185" spans="1:11" x14ac:dyDescent="0.2">
      <c r="A185" s="25" t="s">
        <v>34</v>
      </c>
      <c r="B185" s="26" t="s">
        <v>35</v>
      </c>
      <c r="C185" s="27">
        <f>SUM(C174:C184)</f>
        <v>12</v>
      </c>
      <c r="D185" s="27">
        <f t="shared" ref="D185:J185" si="25">SUM(D174:D184)</f>
        <v>0</v>
      </c>
      <c r="E185" s="27">
        <f t="shared" si="25"/>
        <v>0</v>
      </c>
      <c r="F185" s="27">
        <f t="shared" si="25"/>
        <v>0</v>
      </c>
      <c r="G185" s="27">
        <f t="shared" si="25"/>
        <v>36</v>
      </c>
      <c r="H185" s="27">
        <f t="shared" si="25"/>
        <v>1</v>
      </c>
      <c r="I185" s="27">
        <f t="shared" si="25"/>
        <v>41</v>
      </c>
      <c r="J185" s="27">
        <f t="shared" si="25"/>
        <v>22</v>
      </c>
      <c r="K185" s="22">
        <f>SUM(K174:K184)</f>
        <v>112</v>
      </c>
    </row>
    <row r="186" spans="1:11" x14ac:dyDescent="0.2">
      <c r="A186" s="28" t="s">
        <v>48</v>
      </c>
      <c r="B186" s="29"/>
      <c r="C186" s="523"/>
      <c r="D186" s="524"/>
      <c r="E186" s="524"/>
      <c r="F186" s="524"/>
      <c r="G186" s="524"/>
      <c r="H186" s="524"/>
      <c r="I186" s="524"/>
      <c r="J186" s="524"/>
      <c r="K186" s="525"/>
    </row>
    <row r="187" spans="1:11" x14ac:dyDescent="0.2">
      <c r="A187" s="16" t="s">
        <v>10</v>
      </c>
      <c r="B187" s="17" t="s">
        <v>11</v>
      </c>
      <c r="C187" s="518"/>
      <c r="D187" s="519"/>
      <c r="E187" s="519"/>
      <c r="F187" s="519"/>
      <c r="G187" s="519"/>
      <c r="H187" s="519"/>
      <c r="I187" s="519"/>
      <c r="J187" s="519"/>
      <c r="K187" s="520"/>
    </row>
    <row r="188" spans="1:11" x14ac:dyDescent="0.2">
      <c r="A188" s="19" t="s">
        <v>12</v>
      </c>
      <c r="B188" s="20" t="s">
        <v>13</v>
      </c>
      <c r="C188" s="21">
        <v>0</v>
      </c>
      <c r="D188" s="21">
        <v>0</v>
      </c>
      <c r="E188" s="21">
        <v>0</v>
      </c>
      <c r="F188" s="21">
        <v>0</v>
      </c>
      <c r="G188" s="21">
        <v>0</v>
      </c>
      <c r="H188" s="21">
        <v>0</v>
      </c>
      <c r="I188" s="23">
        <v>0</v>
      </c>
      <c r="J188" s="24">
        <v>0</v>
      </c>
      <c r="K188" s="22">
        <f>SUM(C188:J188)</f>
        <v>0</v>
      </c>
    </row>
    <row r="189" spans="1:11" x14ac:dyDescent="0.2">
      <c r="A189" s="19" t="s">
        <v>14</v>
      </c>
      <c r="B189" s="20" t="s">
        <v>15</v>
      </c>
      <c r="C189" s="21">
        <v>4</v>
      </c>
      <c r="D189" s="21">
        <v>3</v>
      </c>
      <c r="E189" s="21">
        <v>2</v>
      </c>
      <c r="F189" s="21">
        <v>2</v>
      </c>
      <c r="G189" s="21">
        <v>5</v>
      </c>
      <c r="H189" s="21">
        <v>5</v>
      </c>
      <c r="I189" s="23">
        <v>15</v>
      </c>
      <c r="J189" s="24">
        <v>13</v>
      </c>
      <c r="K189" s="22">
        <f t="shared" ref="K189:K198" si="26">SUM(C189:J189)</f>
        <v>49</v>
      </c>
    </row>
    <row r="190" spans="1:11" x14ac:dyDescent="0.2">
      <c r="A190" s="19" t="s">
        <v>16</v>
      </c>
      <c r="B190" s="20" t="s">
        <v>17</v>
      </c>
      <c r="C190" s="21">
        <v>0</v>
      </c>
      <c r="D190" s="21">
        <v>0</v>
      </c>
      <c r="E190" s="21">
        <v>0</v>
      </c>
      <c r="F190" s="21">
        <v>0</v>
      </c>
      <c r="G190" s="21">
        <v>1</v>
      </c>
      <c r="H190" s="21">
        <v>0</v>
      </c>
      <c r="I190" s="23">
        <v>4</v>
      </c>
      <c r="J190" s="24">
        <v>2</v>
      </c>
      <c r="K190" s="22">
        <f t="shared" si="26"/>
        <v>7</v>
      </c>
    </row>
    <row r="191" spans="1:11" x14ac:dyDescent="0.2">
      <c r="A191" s="19" t="s">
        <v>18</v>
      </c>
      <c r="B191" s="20" t="s">
        <v>19</v>
      </c>
      <c r="C191" s="21">
        <v>1</v>
      </c>
      <c r="D191" s="21">
        <v>0</v>
      </c>
      <c r="E191" s="21">
        <v>0</v>
      </c>
      <c r="F191" s="21">
        <v>0</v>
      </c>
      <c r="G191" s="21">
        <v>1</v>
      </c>
      <c r="H191" s="21">
        <v>1</v>
      </c>
      <c r="I191" s="23">
        <v>1</v>
      </c>
      <c r="J191" s="24">
        <v>1</v>
      </c>
      <c r="K191" s="22">
        <f t="shared" si="26"/>
        <v>5</v>
      </c>
    </row>
    <row r="192" spans="1:11" x14ac:dyDescent="0.2">
      <c r="A192" s="19" t="s">
        <v>20</v>
      </c>
      <c r="B192" s="20" t="s">
        <v>21</v>
      </c>
      <c r="C192" s="21">
        <v>0</v>
      </c>
      <c r="D192" s="21">
        <v>1</v>
      </c>
      <c r="E192" s="21">
        <v>0</v>
      </c>
      <c r="F192" s="21">
        <v>0</v>
      </c>
      <c r="G192" s="21">
        <v>0</v>
      </c>
      <c r="H192" s="21">
        <v>1</v>
      </c>
      <c r="I192" s="23">
        <v>0</v>
      </c>
      <c r="J192" s="24">
        <v>0</v>
      </c>
      <c r="K192" s="22">
        <f t="shared" si="26"/>
        <v>2</v>
      </c>
    </row>
    <row r="193" spans="1:11" x14ac:dyDescent="0.2">
      <c r="A193" s="19" t="s">
        <v>22</v>
      </c>
      <c r="B193" s="20" t="s">
        <v>23</v>
      </c>
      <c r="C193" s="21">
        <v>0</v>
      </c>
      <c r="D193" s="21">
        <v>0</v>
      </c>
      <c r="E193" s="21">
        <v>0</v>
      </c>
      <c r="F193" s="21">
        <v>0</v>
      </c>
      <c r="G193" s="21">
        <v>0</v>
      </c>
      <c r="H193" s="21">
        <v>0</v>
      </c>
      <c r="I193" s="23">
        <v>0</v>
      </c>
      <c r="J193" s="24">
        <v>0</v>
      </c>
      <c r="K193" s="22">
        <f t="shared" si="26"/>
        <v>0</v>
      </c>
    </row>
    <row r="194" spans="1:11" x14ac:dyDescent="0.2">
      <c r="A194" s="19" t="s">
        <v>24</v>
      </c>
      <c r="B194" s="20" t="s">
        <v>25</v>
      </c>
      <c r="C194" s="21">
        <v>0</v>
      </c>
      <c r="D194" s="21">
        <v>0</v>
      </c>
      <c r="E194" s="21">
        <v>0</v>
      </c>
      <c r="F194" s="21">
        <v>0</v>
      </c>
      <c r="G194" s="21">
        <v>0</v>
      </c>
      <c r="H194" s="21">
        <v>0</v>
      </c>
      <c r="I194" s="23">
        <v>0</v>
      </c>
      <c r="J194" s="24">
        <v>0</v>
      </c>
      <c r="K194" s="22">
        <f t="shared" si="26"/>
        <v>0</v>
      </c>
    </row>
    <row r="195" spans="1:11" x14ac:dyDescent="0.2">
      <c r="A195" s="19" t="s">
        <v>26</v>
      </c>
      <c r="B195" s="20" t="s">
        <v>27</v>
      </c>
      <c r="C195" s="21">
        <v>0</v>
      </c>
      <c r="D195" s="21">
        <v>0</v>
      </c>
      <c r="E195" s="21">
        <v>0</v>
      </c>
      <c r="F195" s="21">
        <v>0</v>
      </c>
      <c r="G195" s="21">
        <v>0</v>
      </c>
      <c r="H195" s="21">
        <v>0</v>
      </c>
      <c r="I195" s="23">
        <v>0</v>
      </c>
      <c r="J195" s="24">
        <v>0</v>
      </c>
      <c r="K195" s="22">
        <f t="shared" si="26"/>
        <v>0</v>
      </c>
    </row>
    <row r="196" spans="1:11" x14ac:dyDescent="0.2">
      <c r="A196" s="19" t="s">
        <v>28</v>
      </c>
      <c r="B196" s="20" t="s">
        <v>29</v>
      </c>
      <c r="C196" s="21">
        <v>0</v>
      </c>
      <c r="D196" s="21">
        <v>0</v>
      </c>
      <c r="E196" s="21">
        <v>0</v>
      </c>
      <c r="F196" s="21">
        <v>0</v>
      </c>
      <c r="G196" s="21">
        <v>0</v>
      </c>
      <c r="H196" s="21">
        <v>0</v>
      </c>
      <c r="I196" s="23">
        <v>0</v>
      </c>
      <c r="J196" s="24">
        <v>0</v>
      </c>
      <c r="K196" s="22">
        <f t="shared" si="26"/>
        <v>0</v>
      </c>
    </row>
    <row r="197" spans="1:11" ht="25.5" x14ac:dyDescent="0.2">
      <c r="A197" s="19" t="s">
        <v>30</v>
      </c>
      <c r="B197" s="20" t="s">
        <v>31</v>
      </c>
      <c r="C197" s="30">
        <v>0</v>
      </c>
      <c r="D197" s="30">
        <v>1</v>
      </c>
      <c r="E197" s="30">
        <v>0</v>
      </c>
      <c r="F197" s="30">
        <v>0</v>
      </c>
      <c r="G197" s="30">
        <v>1</v>
      </c>
      <c r="H197" s="30">
        <v>0</v>
      </c>
      <c r="I197" s="31">
        <v>0</v>
      </c>
      <c r="J197" s="32">
        <v>0</v>
      </c>
      <c r="K197" s="33">
        <f t="shared" si="26"/>
        <v>2</v>
      </c>
    </row>
    <row r="198" spans="1:11" x14ac:dyDescent="0.2">
      <c r="A198" s="19" t="s">
        <v>32</v>
      </c>
      <c r="B198" s="20" t="s">
        <v>33</v>
      </c>
      <c r="C198" s="30">
        <v>0</v>
      </c>
      <c r="D198" s="30">
        <v>0</v>
      </c>
      <c r="E198" s="30">
        <v>0</v>
      </c>
      <c r="F198" s="30">
        <v>0</v>
      </c>
      <c r="G198" s="30">
        <v>0</v>
      </c>
      <c r="H198" s="30">
        <v>0</v>
      </c>
      <c r="I198" s="31">
        <v>0</v>
      </c>
      <c r="J198" s="32">
        <v>0</v>
      </c>
      <c r="K198" s="33">
        <f t="shared" si="26"/>
        <v>0</v>
      </c>
    </row>
    <row r="199" spans="1:11" x14ac:dyDescent="0.2">
      <c r="A199" s="34" t="s">
        <v>34</v>
      </c>
      <c r="B199" s="35" t="s">
        <v>35</v>
      </c>
      <c r="C199" s="36">
        <f>SUM(C188:C198)</f>
        <v>5</v>
      </c>
      <c r="D199" s="36">
        <f t="shared" ref="D199:J199" si="27">SUM(D188:D198)</f>
        <v>5</v>
      </c>
      <c r="E199" s="36">
        <f t="shared" si="27"/>
        <v>2</v>
      </c>
      <c r="F199" s="36">
        <f t="shared" si="27"/>
        <v>2</v>
      </c>
      <c r="G199" s="36">
        <f t="shared" si="27"/>
        <v>8</v>
      </c>
      <c r="H199" s="36">
        <f t="shared" si="27"/>
        <v>7</v>
      </c>
      <c r="I199" s="36">
        <f t="shared" si="27"/>
        <v>20</v>
      </c>
      <c r="J199" s="36">
        <f t="shared" si="27"/>
        <v>16</v>
      </c>
      <c r="K199" s="33">
        <f>SUM(K188:K198)</f>
        <v>65</v>
      </c>
    </row>
    <row r="200" spans="1:11" x14ac:dyDescent="0.2">
      <c r="A200" s="28" t="s">
        <v>49</v>
      </c>
      <c r="B200" s="521"/>
      <c r="C200" s="521"/>
      <c r="D200" s="521"/>
      <c r="E200" s="521"/>
      <c r="F200" s="521"/>
      <c r="G200" s="521"/>
      <c r="H200" s="521"/>
      <c r="I200" s="521"/>
      <c r="J200" s="521"/>
      <c r="K200" s="522"/>
    </row>
    <row r="201" spans="1:11" x14ac:dyDescent="0.2">
      <c r="A201" s="16" t="s">
        <v>10</v>
      </c>
      <c r="B201" s="17" t="s">
        <v>11</v>
      </c>
      <c r="C201" s="518"/>
      <c r="D201" s="519"/>
      <c r="E201" s="519"/>
      <c r="F201" s="519"/>
      <c r="G201" s="519"/>
      <c r="H201" s="519"/>
      <c r="I201" s="519"/>
      <c r="J201" s="519"/>
      <c r="K201" s="520"/>
    </row>
    <row r="202" spans="1:11" x14ac:dyDescent="0.2">
      <c r="A202" s="19" t="s">
        <v>12</v>
      </c>
      <c r="B202" s="20" t="s">
        <v>13</v>
      </c>
      <c r="C202" s="21">
        <v>0</v>
      </c>
      <c r="D202" s="21">
        <v>0</v>
      </c>
      <c r="E202" s="21">
        <v>0</v>
      </c>
      <c r="F202" s="21">
        <v>0</v>
      </c>
      <c r="G202" s="21">
        <v>0</v>
      </c>
      <c r="H202" s="21">
        <v>0</v>
      </c>
      <c r="I202" s="21">
        <v>0</v>
      </c>
      <c r="J202" s="21">
        <v>0</v>
      </c>
      <c r="K202" s="22">
        <f>SUM(C202:J202)</f>
        <v>0</v>
      </c>
    </row>
    <row r="203" spans="1:11" x14ac:dyDescent="0.2">
      <c r="A203" s="19" t="s">
        <v>14</v>
      </c>
      <c r="B203" s="20" t="s">
        <v>15</v>
      </c>
      <c r="C203" s="21">
        <v>0</v>
      </c>
      <c r="D203" s="21">
        <v>0</v>
      </c>
      <c r="E203" s="21">
        <v>0</v>
      </c>
      <c r="F203" s="21">
        <v>0</v>
      </c>
      <c r="G203" s="21">
        <v>0</v>
      </c>
      <c r="H203" s="21">
        <v>0</v>
      </c>
      <c r="I203" s="23">
        <v>0</v>
      </c>
      <c r="J203" s="24">
        <v>0</v>
      </c>
      <c r="K203" s="22">
        <f t="shared" ref="K203:K212" si="28">SUM(C203:J203)</f>
        <v>0</v>
      </c>
    </row>
    <row r="204" spans="1:11" x14ac:dyDescent="0.2">
      <c r="A204" s="19" t="s">
        <v>16</v>
      </c>
      <c r="B204" s="20" t="s">
        <v>17</v>
      </c>
      <c r="C204" s="21">
        <v>1</v>
      </c>
      <c r="D204" s="21">
        <v>1</v>
      </c>
      <c r="E204" s="21">
        <v>0</v>
      </c>
      <c r="F204" s="21">
        <v>0</v>
      </c>
      <c r="G204" s="21">
        <v>0</v>
      </c>
      <c r="H204" s="21">
        <v>0</v>
      </c>
      <c r="I204" s="23">
        <v>1</v>
      </c>
      <c r="J204" s="24">
        <v>1</v>
      </c>
      <c r="K204" s="22">
        <f t="shared" si="28"/>
        <v>4</v>
      </c>
    </row>
    <row r="205" spans="1:11" x14ac:dyDescent="0.2">
      <c r="A205" s="19" t="s">
        <v>18</v>
      </c>
      <c r="B205" s="20" t="s">
        <v>19</v>
      </c>
      <c r="C205" s="21">
        <v>14</v>
      </c>
      <c r="D205" s="21">
        <v>3</v>
      </c>
      <c r="E205" s="21">
        <v>0</v>
      </c>
      <c r="F205" s="21">
        <v>0</v>
      </c>
      <c r="G205" s="21">
        <v>20</v>
      </c>
      <c r="H205" s="21">
        <v>5</v>
      </c>
      <c r="I205" s="23">
        <v>17</v>
      </c>
      <c r="J205" s="24">
        <v>10</v>
      </c>
      <c r="K205" s="22">
        <f t="shared" si="28"/>
        <v>69</v>
      </c>
    </row>
    <row r="206" spans="1:11" x14ac:dyDescent="0.2">
      <c r="A206" s="19" t="s">
        <v>20</v>
      </c>
      <c r="B206" s="20" t="s">
        <v>21</v>
      </c>
      <c r="C206" s="21">
        <v>0</v>
      </c>
      <c r="D206" s="21">
        <v>0</v>
      </c>
      <c r="E206" s="21">
        <v>0</v>
      </c>
      <c r="F206" s="21">
        <v>0</v>
      </c>
      <c r="G206" s="21">
        <v>1</v>
      </c>
      <c r="H206" s="21">
        <v>0</v>
      </c>
      <c r="I206" s="23">
        <v>0</v>
      </c>
      <c r="J206" s="24">
        <v>0</v>
      </c>
      <c r="K206" s="22">
        <f t="shared" si="28"/>
        <v>1</v>
      </c>
    </row>
    <row r="207" spans="1:11" x14ac:dyDescent="0.2">
      <c r="A207" s="19" t="s">
        <v>22</v>
      </c>
      <c r="B207" s="20" t="s">
        <v>23</v>
      </c>
      <c r="C207" s="21">
        <v>0</v>
      </c>
      <c r="D207" s="21">
        <v>0</v>
      </c>
      <c r="E207" s="21">
        <v>0</v>
      </c>
      <c r="F207" s="21">
        <v>0</v>
      </c>
      <c r="G207" s="21">
        <v>0</v>
      </c>
      <c r="H207" s="21">
        <v>0</v>
      </c>
      <c r="I207" s="23">
        <v>0</v>
      </c>
      <c r="J207" s="24">
        <v>0</v>
      </c>
      <c r="K207" s="22">
        <f t="shared" si="28"/>
        <v>0</v>
      </c>
    </row>
    <row r="208" spans="1:11" x14ac:dyDescent="0.2">
      <c r="A208" s="19" t="s">
        <v>24</v>
      </c>
      <c r="B208" s="20" t="s">
        <v>25</v>
      </c>
      <c r="C208" s="21">
        <v>0</v>
      </c>
      <c r="D208" s="21">
        <v>0</v>
      </c>
      <c r="E208" s="21">
        <v>0</v>
      </c>
      <c r="F208" s="21">
        <v>0</v>
      </c>
      <c r="G208" s="21">
        <v>0</v>
      </c>
      <c r="H208" s="21">
        <v>0</v>
      </c>
      <c r="I208" s="23">
        <v>0</v>
      </c>
      <c r="J208" s="24">
        <v>0</v>
      </c>
      <c r="K208" s="22">
        <f t="shared" si="28"/>
        <v>0</v>
      </c>
    </row>
    <row r="209" spans="1:11" x14ac:dyDescent="0.2">
      <c r="A209" s="19" t="s">
        <v>26</v>
      </c>
      <c r="B209" s="20" t="s">
        <v>27</v>
      </c>
      <c r="C209" s="21">
        <v>0</v>
      </c>
      <c r="D209" s="21">
        <v>0</v>
      </c>
      <c r="E209" s="21">
        <v>0</v>
      </c>
      <c r="F209" s="21">
        <v>0</v>
      </c>
      <c r="G209" s="21">
        <v>0</v>
      </c>
      <c r="H209" s="21">
        <v>0</v>
      </c>
      <c r="I209" s="23">
        <v>0</v>
      </c>
      <c r="J209" s="24">
        <v>0</v>
      </c>
      <c r="K209" s="22">
        <f t="shared" si="28"/>
        <v>0</v>
      </c>
    </row>
    <row r="210" spans="1:11" x14ac:dyDescent="0.2">
      <c r="A210" s="19" t="s">
        <v>28</v>
      </c>
      <c r="B210" s="20" t="s">
        <v>29</v>
      </c>
      <c r="C210" s="21">
        <v>0</v>
      </c>
      <c r="D210" s="21">
        <v>0</v>
      </c>
      <c r="E210" s="21">
        <v>0</v>
      </c>
      <c r="F210" s="21">
        <v>0</v>
      </c>
      <c r="G210" s="21">
        <v>0</v>
      </c>
      <c r="H210" s="21">
        <v>0</v>
      </c>
      <c r="I210" s="23">
        <v>0</v>
      </c>
      <c r="J210" s="24">
        <v>0</v>
      </c>
      <c r="K210" s="22">
        <f t="shared" si="28"/>
        <v>0</v>
      </c>
    </row>
    <row r="211" spans="1:11" ht="25.5" x14ac:dyDescent="0.2">
      <c r="A211" s="19" t="s">
        <v>30</v>
      </c>
      <c r="B211" s="20" t="s">
        <v>31</v>
      </c>
      <c r="C211" s="21">
        <v>0</v>
      </c>
      <c r="D211" s="21">
        <v>0</v>
      </c>
      <c r="E211" s="21">
        <v>0</v>
      </c>
      <c r="F211" s="21">
        <v>0</v>
      </c>
      <c r="G211" s="21">
        <v>0</v>
      </c>
      <c r="H211" s="21">
        <v>0</v>
      </c>
      <c r="I211" s="23">
        <v>0</v>
      </c>
      <c r="J211" s="24">
        <v>0</v>
      </c>
      <c r="K211" s="22">
        <f t="shared" si="28"/>
        <v>0</v>
      </c>
    </row>
    <row r="212" spans="1:11" x14ac:dyDescent="0.2">
      <c r="A212" s="19" t="s">
        <v>32</v>
      </c>
      <c r="B212" s="20" t="s">
        <v>33</v>
      </c>
      <c r="C212" s="21">
        <v>0</v>
      </c>
      <c r="D212" s="21">
        <v>0</v>
      </c>
      <c r="E212" s="21">
        <v>0</v>
      </c>
      <c r="F212" s="21">
        <v>0</v>
      </c>
      <c r="G212" s="21">
        <v>0</v>
      </c>
      <c r="H212" s="21">
        <v>0</v>
      </c>
      <c r="I212" s="23">
        <v>0</v>
      </c>
      <c r="J212" s="24">
        <v>0</v>
      </c>
      <c r="K212" s="22">
        <f t="shared" si="28"/>
        <v>0</v>
      </c>
    </row>
    <row r="213" spans="1:11" x14ac:dyDescent="0.2">
      <c r="A213" s="25" t="s">
        <v>34</v>
      </c>
      <c r="B213" s="26" t="s">
        <v>35</v>
      </c>
      <c r="C213" s="27">
        <f>SUM(C202:C212)</f>
        <v>15</v>
      </c>
      <c r="D213" s="27">
        <f t="shared" ref="D213:J213" si="29">SUM(D202:D212)</f>
        <v>4</v>
      </c>
      <c r="E213" s="27">
        <f t="shared" si="29"/>
        <v>0</v>
      </c>
      <c r="F213" s="27">
        <f t="shared" si="29"/>
        <v>0</v>
      </c>
      <c r="G213" s="27">
        <f t="shared" si="29"/>
        <v>21</v>
      </c>
      <c r="H213" s="27">
        <f t="shared" si="29"/>
        <v>5</v>
      </c>
      <c r="I213" s="27">
        <f t="shared" si="29"/>
        <v>18</v>
      </c>
      <c r="J213" s="27">
        <f t="shared" si="29"/>
        <v>11</v>
      </c>
      <c r="K213" s="22">
        <f>SUM(K202:K212)</f>
        <v>74</v>
      </c>
    </row>
    <row r="214" spans="1:11" x14ac:dyDescent="0.2">
      <c r="A214" s="28" t="s">
        <v>50</v>
      </c>
      <c r="B214" s="29"/>
      <c r="C214" s="523"/>
      <c r="D214" s="524"/>
      <c r="E214" s="524"/>
      <c r="F214" s="524"/>
      <c r="G214" s="524"/>
      <c r="H214" s="524"/>
      <c r="I214" s="524"/>
      <c r="J214" s="524"/>
      <c r="K214" s="525"/>
    </row>
    <row r="215" spans="1:11" x14ac:dyDescent="0.2">
      <c r="A215" s="16" t="s">
        <v>10</v>
      </c>
      <c r="B215" s="17" t="s">
        <v>11</v>
      </c>
      <c r="C215" s="518"/>
      <c r="D215" s="519"/>
      <c r="E215" s="519"/>
      <c r="F215" s="519"/>
      <c r="G215" s="519"/>
      <c r="H215" s="519"/>
      <c r="I215" s="519"/>
      <c r="J215" s="519"/>
      <c r="K215" s="520"/>
    </row>
    <row r="216" spans="1:11" x14ac:dyDescent="0.2">
      <c r="A216" s="19" t="s">
        <v>12</v>
      </c>
      <c r="B216" s="20" t="s">
        <v>13</v>
      </c>
      <c r="C216" s="21">
        <v>0</v>
      </c>
      <c r="D216" s="21">
        <v>0</v>
      </c>
      <c r="E216" s="21">
        <v>0</v>
      </c>
      <c r="F216" s="21">
        <v>0</v>
      </c>
      <c r="G216" s="21">
        <v>0</v>
      </c>
      <c r="H216" s="21">
        <v>0</v>
      </c>
      <c r="I216" s="23">
        <v>0</v>
      </c>
      <c r="J216" s="24">
        <v>0</v>
      </c>
      <c r="K216" s="22">
        <f>SUM(C216:J216)</f>
        <v>0</v>
      </c>
    </row>
    <row r="217" spans="1:11" x14ac:dyDescent="0.2">
      <c r="A217" s="19" t="s">
        <v>14</v>
      </c>
      <c r="B217" s="20" t="s">
        <v>15</v>
      </c>
      <c r="C217" s="21">
        <v>1</v>
      </c>
      <c r="D217" s="21">
        <v>1</v>
      </c>
      <c r="E217" s="21">
        <v>0</v>
      </c>
      <c r="F217" s="21">
        <v>0</v>
      </c>
      <c r="G217" s="21">
        <v>2</v>
      </c>
      <c r="H217" s="21">
        <v>2</v>
      </c>
      <c r="I217" s="23">
        <v>0</v>
      </c>
      <c r="J217" s="24">
        <v>0</v>
      </c>
      <c r="K217" s="22">
        <f t="shared" ref="K217:K226" si="30">SUM(C217:J217)</f>
        <v>6</v>
      </c>
    </row>
    <row r="218" spans="1:11" x14ac:dyDescent="0.2">
      <c r="A218" s="19" t="s">
        <v>16</v>
      </c>
      <c r="B218" s="20" t="s">
        <v>17</v>
      </c>
      <c r="C218" s="21">
        <v>0</v>
      </c>
      <c r="D218" s="21">
        <v>0</v>
      </c>
      <c r="E218" s="21">
        <v>0</v>
      </c>
      <c r="F218" s="21">
        <v>0</v>
      </c>
      <c r="G218" s="21">
        <v>1</v>
      </c>
      <c r="H218" s="21">
        <v>0</v>
      </c>
      <c r="I218" s="23">
        <v>0</v>
      </c>
      <c r="J218" s="24">
        <v>0</v>
      </c>
      <c r="K218" s="22">
        <f t="shared" si="30"/>
        <v>1</v>
      </c>
    </row>
    <row r="219" spans="1:11" x14ac:dyDescent="0.2">
      <c r="A219" s="19" t="s">
        <v>18</v>
      </c>
      <c r="B219" s="20" t="s">
        <v>19</v>
      </c>
      <c r="C219" s="21">
        <v>0</v>
      </c>
      <c r="D219" s="21">
        <v>0</v>
      </c>
      <c r="E219" s="21">
        <v>0</v>
      </c>
      <c r="F219" s="21">
        <v>0</v>
      </c>
      <c r="G219" s="21">
        <v>0</v>
      </c>
      <c r="H219" s="21">
        <v>0</v>
      </c>
      <c r="I219" s="23">
        <v>0</v>
      </c>
      <c r="J219" s="24">
        <v>0</v>
      </c>
      <c r="K219" s="22">
        <f t="shared" si="30"/>
        <v>0</v>
      </c>
    </row>
    <row r="220" spans="1:11" x14ac:dyDescent="0.2">
      <c r="A220" s="19" t="s">
        <v>20</v>
      </c>
      <c r="B220" s="20" t="s">
        <v>21</v>
      </c>
      <c r="C220" s="21">
        <v>1</v>
      </c>
      <c r="D220" s="21">
        <v>0</v>
      </c>
      <c r="E220" s="21">
        <v>0</v>
      </c>
      <c r="F220" s="21">
        <v>0</v>
      </c>
      <c r="G220" s="21">
        <v>1</v>
      </c>
      <c r="H220" s="21">
        <v>0</v>
      </c>
      <c r="I220" s="23">
        <v>0</v>
      </c>
      <c r="J220" s="24">
        <v>0</v>
      </c>
      <c r="K220" s="22">
        <f t="shared" si="30"/>
        <v>2</v>
      </c>
    </row>
    <row r="221" spans="1:11" x14ac:dyDescent="0.2">
      <c r="A221" s="19" t="s">
        <v>22</v>
      </c>
      <c r="B221" s="20" t="s">
        <v>23</v>
      </c>
      <c r="C221" s="21">
        <v>0</v>
      </c>
      <c r="D221" s="21">
        <v>0</v>
      </c>
      <c r="E221" s="21">
        <v>0</v>
      </c>
      <c r="F221" s="21">
        <v>0</v>
      </c>
      <c r="G221" s="21">
        <v>0</v>
      </c>
      <c r="H221" s="21">
        <v>0</v>
      </c>
      <c r="I221" s="23">
        <v>0</v>
      </c>
      <c r="J221" s="24">
        <v>0</v>
      </c>
      <c r="K221" s="22">
        <f t="shared" si="30"/>
        <v>0</v>
      </c>
    </row>
    <row r="222" spans="1:11" x14ac:dyDescent="0.2">
      <c r="A222" s="19" t="s">
        <v>24</v>
      </c>
      <c r="B222" s="20" t="s">
        <v>25</v>
      </c>
      <c r="C222" s="21">
        <v>0</v>
      </c>
      <c r="D222" s="21">
        <v>0</v>
      </c>
      <c r="E222" s="21">
        <v>0</v>
      </c>
      <c r="F222" s="21">
        <v>0</v>
      </c>
      <c r="G222" s="21">
        <v>0</v>
      </c>
      <c r="H222" s="21">
        <v>0</v>
      </c>
      <c r="I222" s="23">
        <v>0</v>
      </c>
      <c r="J222" s="24">
        <v>0</v>
      </c>
      <c r="K222" s="22">
        <f t="shared" si="30"/>
        <v>0</v>
      </c>
    </row>
    <row r="223" spans="1:11" x14ac:dyDescent="0.2">
      <c r="A223" s="19" t="s">
        <v>26</v>
      </c>
      <c r="B223" s="20" t="s">
        <v>27</v>
      </c>
      <c r="C223" s="21">
        <v>0</v>
      </c>
      <c r="D223" s="21">
        <v>0</v>
      </c>
      <c r="E223" s="21">
        <v>0</v>
      </c>
      <c r="F223" s="21">
        <v>0</v>
      </c>
      <c r="G223" s="21">
        <v>0</v>
      </c>
      <c r="H223" s="21">
        <v>0</v>
      </c>
      <c r="I223" s="23">
        <v>1</v>
      </c>
      <c r="J223" s="24">
        <v>1</v>
      </c>
      <c r="K223" s="22">
        <f t="shared" si="30"/>
        <v>2</v>
      </c>
    </row>
    <row r="224" spans="1:11" x14ac:dyDescent="0.2">
      <c r="A224" s="19" t="s">
        <v>28</v>
      </c>
      <c r="B224" s="20" t="s">
        <v>29</v>
      </c>
      <c r="C224" s="21">
        <v>0</v>
      </c>
      <c r="D224" s="21">
        <v>0</v>
      </c>
      <c r="E224" s="21">
        <v>0</v>
      </c>
      <c r="F224" s="21">
        <v>0</v>
      </c>
      <c r="G224" s="21">
        <v>0</v>
      </c>
      <c r="H224" s="21">
        <v>0</v>
      </c>
      <c r="I224" s="23">
        <v>0</v>
      </c>
      <c r="J224" s="24">
        <v>0</v>
      </c>
      <c r="K224" s="22">
        <f t="shared" si="30"/>
        <v>0</v>
      </c>
    </row>
    <row r="225" spans="1:11" ht="25.5" x14ac:dyDescent="0.2">
      <c r="A225" s="19" t="s">
        <v>30</v>
      </c>
      <c r="B225" s="20" t="s">
        <v>31</v>
      </c>
      <c r="C225" s="30">
        <v>1</v>
      </c>
      <c r="D225" s="30">
        <v>1</v>
      </c>
      <c r="E225" s="30">
        <v>0</v>
      </c>
      <c r="F225" s="30">
        <v>0</v>
      </c>
      <c r="G225" s="30">
        <v>1</v>
      </c>
      <c r="H225" s="30">
        <v>0</v>
      </c>
      <c r="I225" s="31">
        <v>0</v>
      </c>
      <c r="J225" s="32">
        <v>0</v>
      </c>
      <c r="K225" s="33">
        <f t="shared" si="30"/>
        <v>3</v>
      </c>
    </row>
    <row r="226" spans="1:11" x14ac:dyDescent="0.2">
      <c r="A226" s="19" t="s">
        <v>32</v>
      </c>
      <c r="B226" s="20" t="s">
        <v>33</v>
      </c>
      <c r="C226" s="30">
        <v>7</v>
      </c>
      <c r="D226" s="30">
        <v>4</v>
      </c>
      <c r="E226" s="30">
        <v>0</v>
      </c>
      <c r="F226" s="30">
        <v>0</v>
      </c>
      <c r="G226" s="30">
        <v>2</v>
      </c>
      <c r="H226" s="30">
        <v>2</v>
      </c>
      <c r="I226" s="31">
        <v>1</v>
      </c>
      <c r="J226" s="32">
        <v>1</v>
      </c>
      <c r="K226" s="33">
        <f t="shared" si="30"/>
        <v>17</v>
      </c>
    </row>
    <row r="227" spans="1:11" x14ac:dyDescent="0.2">
      <c r="A227" s="34" t="s">
        <v>34</v>
      </c>
      <c r="B227" s="35" t="s">
        <v>35</v>
      </c>
      <c r="C227" s="36">
        <f>SUM(C216:C226)</f>
        <v>10</v>
      </c>
      <c r="D227" s="36">
        <f t="shared" ref="D227:J227" si="31">SUM(D216:D226)</f>
        <v>6</v>
      </c>
      <c r="E227" s="36">
        <f t="shared" si="31"/>
        <v>0</v>
      </c>
      <c r="F227" s="36">
        <f t="shared" si="31"/>
        <v>0</v>
      </c>
      <c r="G227" s="36">
        <f t="shared" si="31"/>
        <v>7</v>
      </c>
      <c r="H227" s="36">
        <f t="shared" si="31"/>
        <v>4</v>
      </c>
      <c r="I227" s="36">
        <f t="shared" si="31"/>
        <v>2</v>
      </c>
      <c r="J227" s="36">
        <f t="shared" si="31"/>
        <v>2</v>
      </c>
      <c r="K227" s="33">
        <f>SUM(K216:K226)</f>
        <v>31</v>
      </c>
    </row>
    <row r="228" spans="1:11" x14ac:dyDescent="0.2">
      <c r="A228" s="28" t="s">
        <v>51</v>
      </c>
      <c r="B228" s="521"/>
      <c r="C228" s="521"/>
      <c r="D228" s="521"/>
      <c r="E228" s="521"/>
      <c r="F228" s="521"/>
      <c r="G228" s="521"/>
      <c r="H228" s="521"/>
      <c r="I228" s="521"/>
      <c r="J228" s="521"/>
      <c r="K228" s="522"/>
    </row>
    <row r="229" spans="1:11" x14ac:dyDescent="0.2">
      <c r="A229" s="16" t="s">
        <v>10</v>
      </c>
      <c r="B229" s="17" t="s">
        <v>11</v>
      </c>
      <c r="C229" s="518"/>
      <c r="D229" s="519"/>
      <c r="E229" s="519"/>
      <c r="F229" s="519"/>
      <c r="G229" s="519"/>
      <c r="H229" s="519"/>
      <c r="I229" s="519"/>
      <c r="J229" s="519"/>
      <c r="K229" s="520"/>
    </row>
    <row r="230" spans="1:11" x14ac:dyDescent="0.2">
      <c r="A230" s="19" t="s">
        <v>12</v>
      </c>
      <c r="B230" s="20" t="s">
        <v>13</v>
      </c>
      <c r="C230" s="21">
        <v>0</v>
      </c>
      <c r="D230" s="21">
        <v>0</v>
      </c>
      <c r="E230" s="21">
        <v>0</v>
      </c>
      <c r="F230" s="21">
        <v>0</v>
      </c>
      <c r="G230" s="21">
        <v>0</v>
      </c>
      <c r="H230" s="21">
        <v>0</v>
      </c>
      <c r="I230" s="21">
        <v>0</v>
      </c>
      <c r="J230" s="21">
        <v>0</v>
      </c>
      <c r="K230" s="22">
        <f>SUM(C230:J230)</f>
        <v>0</v>
      </c>
    </row>
    <row r="231" spans="1:11" x14ac:dyDescent="0.2">
      <c r="A231" s="37" t="s">
        <v>14</v>
      </c>
      <c r="B231" s="20" t="s">
        <v>15</v>
      </c>
      <c r="C231" s="21">
        <v>0</v>
      </c>
      <c r="D231" s="21">
        <v>0</v>
      </c>
      <c r="E231" s="21">
        <v>0</v>
      </c>
      <c r="F231" s="21">
        <v>0</v>
      </c>
      <c r="G231" s="21">
        <v>0</v>
      </c>
      <c r="H231" s="21">
        <v>0</v>
      </c>
      <c r="I231" s="23">
        <v>0</v>
      </c>
      <c r="J231" s="24">
        <v>0</v>
      </c>
      <c r="K231" s="22">
        <f t="shared" ref="K231:K240" si="32">SUM(C231:J231)</f>
        <v>0</v>
      </c>
    </row>
    <row r="232" spans="1:11" x14ac:dyDescent="0.2">
      <c r="A232" s="19" t="s">
        <v>16</v>
      </c>
      <c r="B232" s="20" t="s">
        <v>17</v>
      </c>
      <c r="C232" s="21">
        <v>3</v>
      </c>
      <c r="D232" s="21">
        <v>2</v>
      </c>
      <c r="E232" s="21">
        <v>0</v>
      </c>
      <c r="F232" s="21">
        <v>0</v>
      </c>
      <c r="G232" s="21">
        <v>6</v>
      </c>
      <c r="H232" s="21">
        <v>4</v>
      </c>
      <c r="I232" s="23">
        <v>9</v>
      </c>
      <c r="J232" s="24">
        <v>5</v>
      </c>
      <c r="K232" s="22">
        <f t="shared" si="32"/>
        <v>29</v>
      </c>
    </row>
    <row r="233" spans="1:11" x14ac:dyDescent="0.2">
      <c r="A233" s="19" t="s">
        <v>18</v>
      </c>
      <c r="B233" s="20" t="s">
        <v>19</v>
      </c>
      <c r="C233" s="21">
        <v>0</v>
      </c>
      <c r="D233" s="21">
        <v>0</v>
      </c>
      <c r="E233" s="21">
        <v>0</v>
      </c>
      <c r="F233" s="21">
        <v>0</v>
      </c>
      <c r="G233" s="21">
        <v>9</v>
      </c>
      <c r="H233" s="21">
        <v>3</v>
      </c>
      <c r="I233" s="23">
        <v>8</v>
      </c>
      <c r="J233" s="24">
        <v>6</v>
      </c>
      <c r="K233" s="22">
        <f t="shared" si="32"/>
        <v>26</v>
      </c>
    </row>
    <row r="234" spans="1:11" x14ac:dyDescent="0.2">
      <c r="A234" s="19" t="s">
        <v>20</v>
      </c>
      <c r="B234" s="20" t="s">
        <v>21</v>
      </c>
      <c r="C234" s="21">
        <v>0</v>
      </c>
      <c r="D234" s="21">
        <v>0</v>
      </c>
      <c r="E234" s="21">
        <v>0</v>
      </c>
      <c r="F234" s="21">
        <v>0</v>
      </c>
      <c r="G234" s="21">
        <v>0</v>
      </c>
      <c r="H234" s="21">
        <v>0</v>
      </c>
      <c r="I234" s="23">
        <v>0</v>
      </c>
      <c r="J234" s="24">
        <v>0</v>
      </c>
      <c r="K234" s="22">
        <f t="shared" si="32"/>
        <v>0</v>
      </c>
    </row>
    <row r="235" spans="1:11" x14ac:dyDescent="0.2">
      <c r="A235" s="19" t="s">
        <v>22</v>
      </c>
      <c r="B235" s="20" t="s">
        <v>23</v>
      </c>
      <c r="C235" s="21">
        <v>0</v>
      </c>
      <c r="D235" s="21">
        <v>0</v>
      </c>
      <c r="E235" s="21">
        <v>0</v>
      </c>
      <c r="F235" s="21">
        <v>0</v>
      </c>
      <c r="G235" s="21">
        <v>1</v>
      </c>
      <c r="H235" s="21">
        <v>0</v>
      </c>
      <c r="I235" s="23">
        <v>0</v>
      </c>
      <c r="J235" s="24">
        <v>0</v>
      </c>
      <c r="K235" s="22">
        <f t="shared" si="32"/>
        <v>1</v>
      </c>
    </row>
    <row r="236" spans="1:11" x14ac:dyDescent="0.2">
      <c r="A236" s="19" t="s">
        <v>24</v>
      </c>
      <c r="B236" s="20" t="s">
        <v>25</v>
      </c>
      <c r="C236" s="21">
        <v>0</v>
      </c>
      <c r="D236" s="21">
        <v>0</v>
      </c>
      <c r="E236" s="21">
        <v>0</v>
      </c>
      <c r="F236" s="21">
        <v>0</v>
      </c>
      <c r="G236" s="21">
        <v>0</v>
      </c>
      <c r="H236" s="21">
        <v>0</v>
      </c>
      <c r="I236" s="23">
        <v>0</v>
      </c>
      <c r="J236" s="24">
        <v>0</v>
      </c>
      <c r="K236" s="22">
        <f t="shared" si="32"/>
        <v>0</v>
      </c>
    </row>
    <row r="237" spans="1:11" x14ac:dyDescent="0.2">
      <c r="A237" s="19" t="s">
        <v>26</v>
      </c>
      <c r="B237" s="20" t="s">
        <v>27</v>
      </c>
      <c r="C237" s="21">
        <v>0</v>
      </c>
      <c r="D237" s="21">
        <v>0</v>
      </c>
      <c r="E237" s="21">
        <v>0</v>
      </c>
      <c r="F237" s="21">
        <v>0</v>
      </c>
      <c r="G237" s="21">
        <v>0</v>
      </c>
      <c r="H237" s="21">
        <v>0</v>
      </c>
      <c r="I237" s="23">
        <v>0</v>
      </c>
      <c r="J237" s="24">
        <v>0</v>
      </c>
      <c r="K237" s="22">
        <f t="shared" si="32"/>
        <v>0</v>
      </c>
    </row>
    <row r="238" spans="1:11" x14ac:dyDescent="0.2">
      <c r="A238" s="19" t="s">
        <v>28</v>
      </c>
      <c r="B238" s="20" t="s">
        <v>29</v>
      </c>
      <c r="C238" s="21">
        <v>0</v>
      </c>
      <c r="D238" s="21">
        <v>0</v>
      </c>
      <c r="E238" s="21">
        <v>0</v>
      </c>
      <c r="F238" s="21">
        <v>0</v>
      </c>
      <c r="G238" s="21">
        <v>0</v>
      </c>
      <c r="H238" s="21">
        <v>0</v>
      </c>
      <c r="I238" s="23">
        <v>0</v>
      </c>
      <c r="J238" s="24">
        <v>0</v>
      </c>
      <c r="K238" s="22">
        <f t="shared" si="32"/>
        <v>0</v>
      </c>
    </row>
    <row r="239" spans="1:11" ht="25.5" x14ac:dyDescent="0.2">
      <c r="A239" s="19" t="s">
        <v>30</v>
      </c>
      <c r="B239" s="20" t="s">
        <v>31</v>
      </c>
      <c r="C239" s="21">
        <v>0</v>
      </c>
      <c r="D239" s="21">
        <v>0</v>
      </c>
      <c r="E239" s="21">
        <v>0</v>
      </c>
      <c r="F239" s="21">
        <v>0</v>
      </c>
      <c r="G239" s="21">
        <v>2</v>
      </c>
      <c r="H239" s="21">
        <v>2</v>
      </c>
      <c r="I239" s="23">
        <v>1</v>
      </c>
      <c r="J239" s="24">
        <v>1</v>
      </c>
      <c r="K239" s="22">
        <f t="shared" si="32"/>
        <v>6</v>
      </c>
    </row>
    <row r="240" spans="1:11" x14ac:dyDescent="0.2">
      <c r="A240" s="19" t="s">
        <v>32</v>
      </c>
      <c r="B240" s="20" t="s">
        <v>33</v>
      </c>
      <c r="C240" s="21">
        <v>0</v>
      </c>
      <c r="D240" s="21">
        <v>0</v>
      </c>
      <c r="E240" s="21">
        <v>0</v>
      </c>
      <c r="F240" s="21">
        <v>0</v>
      </c>
      <c r="G240" s="21">
        <v>0</v>
      </c>
      <c r="H240" s="21">
        <v>0</v>
      </c>
      <c r="I240" s="23">
        <v>0</v>
      </c>
      <c r="J240" s="24">
        <v>0</v>
      </c>
      <c r="K240" s="22">
        <f t="shared" si="32"/>
        <v>0</v>
      </c>
    </row>
    <row r="241" spans="1:11" x14ac:dyDescent="0.2">
      <c r="A241" s="25" t="s">
        <v>34</v>
      </c>
      <c r="B241" s="26" t="s">
        <v>35</v>
      </c>
      <c r="C241" s="27">
        <f>SUM(C230:C240)</f>
        <v>3</v>
      </c>
      <c r="D241" s="27">
        <f t="shared" ref="D241:J241" si="33">SUM(D230:D240)</f>
        <v>2</v>
      </c>
      <c r="E241" s="27">
        <f t="shared" si="33"/>
        <v>0</v>
      </c>
      <c r="F241" s="27">
        <f t="shared" si="33"/>
        <v>0</v>
      </c>
      <c r="G241" s="27">
        <f t="shared" si="33"/>
        <v>18</v>
      </c>
      <c r="H241" s="27">
        <f t="shared" si="33"/>
        <v>9</v>
      </c>
      <c r="I241" s="27">
        <f t="shared" si="33"/>
        <v>18</v>
      </c>
      <c r="J241" s="27">
        <f t="shared" si="33"/>
        <v>12</v>
      </c>
      <c r="K241" s="22">
        <f>SUM(K230:K240)</f>
        <v>62</v>
      </c>
    </row>
    <row r="242" spans="1:11" x14ac:dyDescent="0.2">
      <c r="A242" s="28" t="s">
        <v>1</v>
      </c>
      <c r="B242" s="29"/>
      <c r="C242" s="523"/>
      <c r="D242" s="524"/>
      <c r="E242" s="524"/>
      <c r="F242" s="524"/>
      <c r="G242" s="524"/>
      <c r="H242" s="524"/>
      <c r="I242" s="524"/>
      <c r="J242" s="524"/>
      <c r="K242" s="525"/>
    </row>
    <row r="243" spans="1:11" x14ac:dyDescent="0.2">
      <c r="A243" s="16" t="s">
        <v>10</v>
      </c>
      <c r="B243" s="17" t="s">
        <v>11</v>
      </c>
      <c r="C243" s="518"/>
      <c r="D243" s="519"/>
      <c r="E243" s="519"/>
      <c r="F243" s="519"/>
      <c r="G243" s="519"/>
      <c r="H243" s="519"/>
      <c r="I243" s="519"/>
      <c r="J243" s="519"/>
      <c r="K243" s="520"/>
    </row>
    <row r="244" spans="1:11" x14ac:dyDescent="0.2">
      <c r="A244" s="19" t="s">
        <v>12</v>
      </c>
      <c r="B244" s="20" t="s">
        <v>13</v>
      </c>
      <c r="C244" s="23">
        <f>SUM(C6,C20,C34,C48,C62,C76,C90,C104,C118,C132,C146,C160,C174,C188,C202,C216,C230)</f>
        <v>0</v>
      </c>
      <c r="D244" s="23">
        <f t="shared" ref="C244:J255" si="34">SUM(D6,D20,D34,D48,D62,D76,D90,D104,D118,D132,D146,D160,D174,D188,D202,D216,D230)</f>
        <v>0</v>
      </c>
      <c r="E244" s="23">
        <f t="shared" si="34"/>
        <v>0</v>
      </c>
      <c r="F244" s="23">
        <f t="shared" si="34"/>
        <v>0</v>
      </c>
      <c r="G244" s="23">
        <f t="shared" si="34"/>
        <v>0</v>
      </c>
      <c r="H244" s="23">
        <f t="shared" si="34"/>
        <v>0</v>
      </c>
      <c r="I244" s="23">
        <f t="shared" si="34"/>
        <v>0</v>
      </c>
      <c r="J244" s="23">
        <f>SUM(J6,J20,J34,J48,J62,J76,J90,J104,J118,J132,J146,J160,J174,J188,J202,J216,J230)</f>
        <v>0</v>
      </c>
      <c r="K244" s="22">
        <f>SUM(C244:J244)</f>
        <v>0</v>
      </c>
    </row>
    <row r="245" spans="1:11" x14ac:dyDescent="0.2">
      <c r="A245" s="19" t="s">
        <v>14</v>
      </c>
      <c r="B245" s="20" t="s">
        <v>15</v>
      </c>
      <c r="C245" s="23">
        <f t="shared" si="34"/>
        <v>24</v>
      </c>
      <c r="D245" s="23">
        <f t="shared" si="34"/>
        <v>6</v>
      </c>
      <c r="E245" s="23">
        <f t="shared" si="34"/>
        <v>2</v>
      </c>
      <c r="F245" s="23">
        <f t="shared" si="34"/>
        <v>2</v>
      </c>
      <c r="G245" s="23">
        <f t="shared" si="34"/>
        <v>27</v>
      </c>
      <c r="H245" s="23">
        <f t="shared" si="34"/>
        <v>10</v>
      </c>
      <c r="I245" s="23">
        <f t="shared" si="34"/>
        <v>19</v>
      </c>
      <c r="J245" s="23">
        <f t="shared" si="34"/>
        <v>18</v>
      </c>
      <c r="K245" s="22">
        <f t="shared" ref="K245:K254" si="35">SUM(C245:J245)</f>
        <v>108</v>
      </c>
    </row>
    <row r="246" spans="1:11" x14ac:dyDescent="0.2">
      <c r="A246" s="19" t="s">
        <v>16</v>
      </c>
      <c r="B246" s="20" t="s">
        <v>17</v>
      </c>
      <c r="C246" s="23">
        <f t="shared" si="34"/>
        <v>55</v>
      </c>
      <c r="D246" s="23">
        <f t="shared" si="34"/>
        <v>9</v>
      </c>
      <c r="E246" s="23">
        <f t="shared" si="34"/>
        <v>3</v>
      </c>
      <c r="F246" s="23">
        <f t="shared" si="34"/>
        <v>1</v>
      </c>
      <c r="G246" s="23">
        <f t="shared" si="34"/>
        <v>59</v>
      </c>
      <c r="H246" s="23">
        <f t="shared" si="34"/>
        <v>13</v>
      </c>
      <c r="I246" s="23">
        <f t="shared" si="34"/>
        <v>49</v>
      </c>
      <c r="J246" s="23">
        <f t="shared" si="34"/>
        <v>26</v>
      </c>
      <c r="K246" s="22">
        <f t="shared" si="35"/>
        <v>215</v>
      </c>
    </row>
    <row r="247" spans="1:11" x14ac:dyDescent="0.2">
      <c r="A247" s="19" t="s">
        <v>18</v>
      </c>
      <c r="B247" s="20" t="s">
        <v>19</v>
      </c>
      <c r="C247" s="23">
        <f t="shared" si="34"/>
        <v>28</v>
      </c>
      <c r="D247" s="23">
        <f t="shared" si="34"/>
        <v>5</v>
      </c>
      <c r="E247" s="23">
        <f t="shared" si="34"/>
        <v>0</v>
      </c>
      <c r="F247" s="23">
        <f t="shared" si="34"/>
        <v>0</v>
      </c>
      <c r="G247" s="23">
        <f t="shared" si="34"/>
        <v>44</v>
      </c>
      <c r="H247" s="23">
        <f t="shared" si="34"/>
        <v>12</v>
      </c>
      <c r="I247" s="23">
        <f t="shared" si="34"/>
        <v>40</v>
      </c>
      <c r="J247" s="23">
        <f t="shared" si="34"/>
        <v>27</v>
      </c>
      <c r="K247" s="22">
        <f t="shared" si="35"/>
        <v>156</v>
      </c>
    </row>
    <row r="248" spans="1:11" x14ac:dyDescent="0.2">
      <c r="A248" s="19" t="s">
        <v>20</v>
      </c>
      <c r="B248" s="20" t="s">
        <v>21</v>
      </c>
      <c r="C248" s="23">
        <f t="shared" si="34"/>
        <v>1</v>
      </c>
      <c r="D248" s="23">
        <f t="shared" si="34"/>
        <v>1</v>
      </c>
      <c r="E248" s="23">
        <f t="shared" si="34"/>
        <v>3</v>
      </c>
      <c r="F248" s="23">
        <f t="shared" si="34"/>
        <v>0</v>
      </c>
      <c r="G248" s="23">
        <f t="shared" si="34"/>
        <v>2</v>
      </c>
      <c r="H248" s="23">
        <f t="shared" si="34"/>
        <v>1</v>
      </c>
      <c r="I248" s="23">
        <f t="shared" si="34"/>
        <v>14</v>
      </c>
      <c r="J248" s="23">
        <f t="shared" si="34"/>
        <v>14</v>
      </c>
      <c r="K248" s="22">
        <f t="shared" si="35"/>
        <v>36</v>
      </c>
    </row>
    <row r="249" spans="1:11" x14ac:dyDescent="0.2">
      <c r="A249" s="19" t="s">
        <v>22</v>
      </c>
      <c r="B249" s="20" t="s">
        <v>23</v>
      </c>
      <c r="C249" s="23">
        <f t="shared" si="34"/>
        <v>28</v>
      </c>
      <c r="D249" s="23">
        <f t="shared" si="34"/>
        <v>0</v>
      </c>
      <c r="E249" s="23">
        <f t="shared" si="34"/>
        <v>0</v>
      </c>
      <c r="F249" s="23">
        <f t="shared" si="34"/>
        <v>0</v>
      </c>
      <c r="G249" s="23">
        <f t="shared" si="34"/>
        <v>62</v>
      </c>
      <c r="H249" s="23">
        <f t="shared" si="34"/>
        <v>1</v>
      </c>
      <c r="I249" s="23">
        <f t="shared" si="34"/>
        <v>110</v>
      </c>
      <c r="J249" s="23">
        <f t="shared" si="34"/>
        <v>67</v>
      </c>
      <c r="K249" s="22">
        <f t="shared" si="35"/>
        <v>268</v>
      </c>
    </row>
    <row r="250" spans="1:11" x14ac:dyDescent="0.2">
      <c r="A250" s="19" t="s">
        <v>24</v>
      </c>
      <c r="B250" s="20" t="s">
        <v>25</v>
      </c>
      <c r="C250" s="23">
        <f t="shared" si="34"/>
        <v>4</v>
      </c>
      <c r="D250" s="23">
        <f t="shared" si="34"/>
        <v>0</v>
      </c>
      <c r="E250" s="23">
        <f t="shared" si="34"/>
        <v>0</v>
      </c>
      <c r="F250" s="23">
        <f t="shared" si="34"/>
        <v>0</v>
      </c>
      <c r="G250" s="23">
        <f t="shared" si="34"/>
        <v>14</v>
      </c>
      <c r="H250" s="23">
        <f t="shared" si="34"/>
        <v>0</v>
      </c>
      <c r="I250" s="23">
        <f t="shared" si="34"/>
        <v>9</v>
      </c>
      <c r="J250" s="23">
        <f t="shared" si="34"/>
        <v>5</v>
      </c>
      <c r="K250" s="22">
        <f t="shared" si="35"/>
        <v>32</v>
      </c>
    </row>
    <row r="251" spans="1:11" x14ac:dyDescent="0.2">
      <c r="A251" s="19" t="s">
        <v>26</v>
      </c>
      <c r="B251" s="20" t="s">
        <v>27</v>
      </c>
      <c r="C251" s="23">
        <f t="shared" si="34"/>
        <v>0</v>
      </c>
      <c r="D251" s="23">
        <f t="shared" si="34"/>
        <v>0</v>
      </c>
      <c r="E251" s="23">
        <f t="shared" si="34"/>
        <v>0</v>
      </c>
      <c r="F251" s="23">
        <f t="shared" si="34"/>
        <v>0</v>
      </c>
      <c r="G251" s="23">
        <f t="shared" si="34"/>
        <v>0</v>
      </c>
      <c r="H251" s="23">
        <f t="shared" si="34"/>
        <v>0</v>
      </c>
      <c r="I251" s="23">
        <f t="shared" si="34"/>
        <v>1</v>
      </c>
      <c r="J251" s="23">
        <f t="shared" si="34"/>
        <v>1</v>
      </c>
      <c r="K251" s="22">
        <f t="shared" si="35"/>
        <v>2</v>
      </c>
    </row>
    <row r="252" spans="1:11" x14ac:dyDescent="0.2">
      <c r="A252" s="19" t="s">
        <v>28</v>
      </c>
      <c r="B252" s="20" t="s">
        <v>29</v>
      </c>
      <c r="C252" s="23">
        <f t="shared" si="34"/>
        <v>0</v>
      </c>
      <c r="D252" s="23">
        <f t="shared" si="34"/>
        <v>0</v>
      </c>
      <c r="E252" s="23">
        <f t="shared" si="34"/>
        <v>0</v>
      </c>
      <c r="F252" s="23">
        <f t="shared" si="34"/>
        <v>0</v>
      </c>
      <c r="G252" s="23">
        <f t="shared" si="34"/>
        <v>0</v>
      </c>
      <c r="H252" s="23">
        <f t="shared" si="34"/>
        <v>0</v>
      </c>
      <c r="I252" s="23">
        <f t="shared" si="34"/>
        <v>0</v>
      </c>
      <c r="J252" s="23">
        <f t="shared" si="34"/>
        <v>0</v>
      </c>
      <c r="K252" s="22">
        <f t="shared" si="35"/>
        <v>0</v>
      </c>
    </row>
    <row r="253" spans="1:11" ht="25.5" x14ac:dyDescent="0.2">
      <c r="A253" s="19" t="s">
        <v>30</v>
      </c>
      <c r="B253" s="20" t="s">
        <v>31</v>
      </c>
      <c r="C253" s="23">
        <f t="shared" si="34"/>
        <v>23</v>
      </c>
      <c r="D253" s="23">
        <f t="shared" si="34"/>
        <v>16</v>
      </c>
      <c r="E253" s="23">
        <f t="shared" si="34"/>
        <v>17</v>
      </c>
      <c r="F253" s="23">
        <f t="shared" si="34"/>
        <v>0</v>
      </c>
      <c r="G253" s="23">
        <f t="shared" si="34"/>
        <v>13</v>
      </c>
      <c r="H253" s="23">
        <f t="shared" si="34"/>
        <v>5</v>
      </c>
      <c r="I253" s="23">
        <f t="shared" si="34"/>
        <v>87</v>
      </c>
      <c r="J253" s="23">
        <f t="shared" si="34"/>
        <v>82</v>
      </c>
      <c r="K253" s="22">
        <f t="shared" si="35"/>
        <v>243</v>
      </c>
    </row>
    <row r="254" spans="1:11" ht="13.5" thickBot="1" x14ac:dyDescent="0.25">
      <c r="A254" s="19" t="s">
        <v>32</v>
      </c>
      <c r="B254" s="20" t="s">
        <v>33</v>
      </c>
      <c r="C254" s="23">
        <f t="shared" si="34"/>
        <v>7</v>
      </c>
      <c r="D254" s="23">
        <f t="shared" si="34"/>
        <v>4</v>
      </c>
      <c r="E254" s="23">
        <f t="shared" si="34"/>
        <v>0</v>
      </c>
      <c r="F254" s="23">
        <f t="shared" si="34"/>
        <v>0</v>
      </c>
      <c r="G254" s="23">
        <f t="shared" si="34"/>
        <v>2</v>
      </c>
      <c r="H254" s="23">
        <f t="shared" si="34"/>
        <v>2</v>
      </c>
      <c r="I254" s="23">
        <f t="shared" si="34"/>
        <v>1</v>
      </c>
      <c r="J254" s="23">
        <f t="shared" si="34"/>
        <v>1</v>
      </c>
      <c r="K254" s="38">
        <f t="shared" si="35"/>
        <v>17</v>
      </c>
    </row>
    <row r="255" spans="1:11" ht="15.6" customHeight="1" thickBot="1" x14ac:dyDescent="0.25">
      <c r="A255" s="39" t="s">
        <v>52</v>
      </c>
      <c r="B255" s="40" t="s">
        <v>35</v>
      </c>
      <c r="C255" s="41">
        <f t="shared" si="34"/>
        <v>170</v>
      </c>
      <c r="D255" s="41">
        <f t="shared" si="34"/>
        <v>41</v>
      </c>
      <c r="E255" s="41">
        <f t="shared" si="34"/>
        <v>25</v>
      </c>
      <c r="F255" s="41">
        <f t="shared" si="34"/>
        <v>3</v>
      </c>
      <c r="G255" s="41">
        <f t="shared" si="34"/>
        <v>223</v>
      </c>
      <c r="H255" s="41">
        <f t="shared" si="34"/>
        <v>44</v>
      </c>
      <c r="I255" s="41">
        <f t="shared" si="34"/>
        <v>330</v>
      </c>
      <c r="J255" s="41">
        <f>SUM(J17,J31,J45,J59,J73,J87,J101,J115,J129,J143,J157,J171,J185,J199,J213,J227,J241)</f>
        <v>241</v>
      </c>
      <c r="K255" s="42">
        <f>SUM(K244:K254)</f>
        <v>1077</v>
      </c>
    </row>
    <row r="257" spans="1:2" x14ac:dyDescent="0.2">
      <c r="A257" s="18" t="s">
        <v>53</v>
      </c>
      <c r="B257" s="43" t="s">
        <v>54</v>
      </c>
    </row>
    <row r="258" spans="1:2" x14ac:dyDescent="0.2">
      <c r="A258" s="43" t="s">
        <v>55</v>
      </c>
      <c r="B258" s="1"/>
    </row>
  </sheetData>
  <mergeCells count="42">
    <mergeCell ref="A1:K1"/>
    <mergeCell ref="M1:W1"/>
    <mergeCell ref="C2:D2"/>
    <mergeCell ref="E2:F2"/>
    <mergeCell ref="G2:H2"/>
    <mergeCell ref="I2:J2"/>
    <mergeCell ref="C75:K75"/>
    <mergeCell ref="B4:K4"/>
    <mergeCell ref="C5:K5"/>
    <mergeCell ref="C18:K18"/>
    <mergeCell ref="C19:K19"/>
    <mergeCell ref="B32:K32"/>
    <mergeCell ref="C33:K33"/>
    <mergeCell ref="C46:K46"/>
    <mergeCell ref="C47:K47"/>
    <mergeCell ref="B60:K60"/>
    <mergeCell ref="C61:K61"/>
    <mergeCell ref="C74:K74"/>
    <mergeCell ref="C159:K159"/>
    <mergeCell ref="B88:K88"/>
    <mergeCell ref="C89:K89"/>
    <mergeCell ref="C102:K102"/>
    <mergeCell ref="C103:K103"/>
    <mergeCell ref="B116:K116"/>
    <mergeCell ref="C117:K117"/>
    <mergeCell ref="C130:K130"/>
    <mergeCell ref="C131:K131"/>
    <mergeCell ref="B144:K144"/>
    <mergeCell ref="C145:K145"/>
    <mergeCell ref="C158:K158"/>
    <mergeCell ref="C243:K243"/>
    <mergeCell ref="B172:K172"/>
    <mergeCell ref="C173:K173"/>
    <mergeCell ref="C186:K186"/>
    <mergeCell ref="C187:K187"/>
    <mergeCell ref="B200:K200"/>
    <mergeCell ref="C201:K201"/>
    <mergeCell ref="C214:K214"/>
    <mergeCell ref="C215:K215"/>
    <mergeCell ref="B228:K228"/>
    <mergeCell ref="C229:K229"/>
    <mergeCell ref="C242:K242"/>
  </mergeCells>
  <pageMargins left="0.7" right="0.7" top="0.75" bottom="0.75" header="0.3" footer="0.3"/>
  <pageSetup paperSize="9" scale="82"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58"/>
  <sheetViews>
    <sheetView workbookViewId="0">
      <selection sqref="A1:K1"/>
    </sheetView>
  </sheetViews>
  <sheetFormatPr defaultColWidth="9.140625" defaultRowHeight="12.75" x14ac:dyDescent="0.2"/>
  <cols>
    <col min="1" max="1" width="47.85546875" style="18" customWidth="1"/>
    <col min="2" max="2" width="6.7109375" style="44"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29" t="s">
        <v>738</v>
      </c>
      <c r="B1" s="530"/>
      <c r="C1" s="530"/>
      <c r="D1" s="530"/>
      <c r="E1" s="530"/>
      <c r="F1" s="530"/>
      <c r="G1" s="530"/>
      <c r="H1" s="530"/>
      <c r="I1" s="530"/>
      <c r="J1" s="531"/>
      <c r="K1" s="532"/>
    </row>
    <row r="2" spans="1:16" s="6" customFormat="1" ht="38.25" customHeight="1" x14ac:dyDescent="0.2">
      <c r="A2" s="70" t="s">
        <v>1</v>
      </c>
      <c r="B2" s="96"/>
      <c r="C2" s="538" t="s">
        <v>2</v>
      </c>
      <c r="D2" s="538"/>
      <c r="E2" s="538" t="s">
        <v>3</v>
      </c>
      <c r="F2" s="538"/>
      <c r="G2" s="538" t="s">
        <v>4</v>
      </c>
      <c r="H2" s="538"/>
      <c r="I2" s="539" t="s">
        <v>5</v>
      </c>
      <c r="J2" s="540"/>
      <c r="K2" s="491" t="s">
        <v>6</v>
      </c>
    </row>
    <row r="3" spans="1:16" s="6" customFormat="1" ht="13.5" customHeight="1" thickBot="1" x14ac:dyDescent="0.25">
      <c r="A3" s="99"/>
      <c r="B3" s="100"/>
      <c r="C3" s="101" t="s">
        <v>7</v>
      </c>
      <c r="D3" s="101" t="s">
        <v>8</v>
      </c>
      <c r="E3" s="101" t="s">
        <v>7</v>
      </c>
      <c r="F3" s="101" t="s">
        <v>8</v>
      </c>
      <c r="G3" s="101" t="s">
        <v>7</v>
      </c>
      <c r="H3" s="101" t="s">
        <v>8</v>
      </c>
      <c r="I3" s="102" t="s">
        <v>7</v>
      </c>
      <c r="J3" s="102" t="s">
        <v>8</v>
      </c>
      <c r="K3" s="103"/>
    </row>
    <row r="4" spans="1:16" s="15" customFormat="1" x14ac:dyDescent="0.2">
      <c r="A4" s="14" t="s">
        <v>9</v>
      </c>
      <c r="B4" s="526"/>
      <c r="C4" s="527"/>
      <c r="D4" s="527"/>
      <c r="E4" s="527"/>
      <c r="F4" s="527"/>
      <c r="G4" s="527"/>
      <c r="H4" s="527"/>
      <c r="I4" s="527"/>
      <c r="J4" s="527"/>
      <c r="K4" s="528"/>
    </row>
    <row r="5" spans="1:16" s="18" customFormat="1" x14ac:dyDescent="0.2">
      <c r="A5" s="16" t="s">
        <v>10</v>
      </c>
      <c r="B5" s="17" t="s">
        <v>11</v>
      </c>
      <c r="C5" s="518"/>
      <c r="D5" s="519"/>
      <c r="E5" s="519"/>
      <c r="F5" s="519"/>
      <c r="G5" s="519"/>
      <c r="H5" s="519"/>
      <c r="I5" s="519"/>
      <c r="J5" s="519"/>
      <c r="K5" s="520"/>
    </row>
    <row r="6" spans="1:16" x14ac:dyDescent="0.2">
      <c r="A6" s="19" t="s">
        <v>12</v>
      </c>
      <c r="B6" s="20" t="s">
        <v>13</v>
      </c>
      <c r="C6" s="21">
        <v>0</v>
      </c>
      <c r="D6" s="21">
        <v>0</v>
      </c>
      <c r="E6" s="21">
        <v>0</v>
      </c>
      <c r="F6" s="21">
        <v>0</v>
      </c>
      <c r="G6" s="21">
        <v>0</v>
      </c>
      <c r="H6" s="21">
        <v>0</v>
      </c>
      <c r="I6" s="21">
        <v>0</v>
      </c>
      <c r="J6" s="21">
        <v>0</v>
      </c>
      <c r="K6" s="22">
        <f>SUM(C6:J6)</f>
        <v>0</v>
      </c>
    </row>
    <row r="7" spans="1:16" ht="12.75" customHeight="1" x14ac:dyDescent="0.2">
      <c r="A7" s="19" t="s">
        <v>14</v>
      </c>
      <c r="B7" s="20" t="s">
        <v>15</v>
      </c>
      <c r="C7" s="21">
        <v>0</v>
      </c>
      <c r="D7" s="21">
        <v>0</v>
      </c>
      <c r="E7" s="21">
        <v>0</v>
      </c>
      <c r="F7" s="21">
        <v>0</v>
      </c>
      <c r="G7" s="21">
        <v>0</v>
      </c>
      <c r="H7" s="21">
        <v>0</v>
      </c>
      <c r="I7" s="23">
        <v>0</v>
      </c>
      <c r="J7" s="24">
        <v>0</v>
      </c>
      <c r="K7" s="22">
        <f t="shared" ref="K7:K16" si="0">SUM(C7:J7)</f>
        <v>0</v>
      </c>
    </row>
    <row r="8" spans="1:16" ht="12.75" customHeight="1" x14ac:dyDescent="0.2">
      <c r="A8" s="19" t="s">
        <v>16</v>
      </c>
      <c r="B8" s="20" t="s">
        <v>17</v>
      </c>
      <c r="C8" s="21">
        <v>0</v>
      </c>
      <c r="D8" s="21">
        <v>0</v>
      </c>
      <c r="E8" s="21">
        <v>0</v>
      </c>
      <c r="F8" s="21">
        <v>0</v>
      </c>
      <c r="G8" s="21">
        <v>0</v>
      </c>
      <c r="H8" s="21">
        <v>0</v>
      </c>
      <c r="I8" s="23">
        <v>0</v>
      </c>
      <c r="J8" s="24">
        <v>0</v>
      </c>
      <c r="K8" s="22">
        <f t="shared" si="0"/>
        <v>0</v>
      </c>
    </row>
    <row r="9" spans="1:16" ht="12.75" customHeight="1" x14ac:dyDescent="0.2">
      <c r="A9" s="19" t="s">
        <v>18</v>
      </c>
      <c r="B9" s="20" t="s">
        <v>19</v>
      </c>
      <c r="C9" s="21">
        <v>0</v>
      </c>
      <c r="D9" s="21">
        <v>0</v>
      </c>
      <c r="E9" s="21">
        <v>0</v>
      </c>
      <c r="F9" s="21">
        <v>0</v>
      </c>
      <c r="G9" s="21">
        <v>0</v>
      </c>
      <c r="H9" s="21">
        <v>0</v>
      </c>
      <c r="I9" s="23">
        <v>0</v>
      </c>
      <c r="J9" s="24">
        <v>0</v>
      </c>
      <c r="K9" s="22">
        <f t="shared" si="0"/>
        <v>0</v>
      </c>
    </row>
    <row r="10" spans="1:16" ht="12.75" customHeight="1" x14ac:dyDescent="0.2">
      <c r="A10" s="19" t="s">
        <v>20</v>
      </c>
      <c r="B10" s="20" t="s">
        <v>21</v>
      </c>
      <c r="C10" s="21">
        <v>0</v>
      </c>
      <c r="D10" s="21">
        <v>0</v>
      </c>
      <c r="E10" s="21">
        <v>0</v>
      </c>
      <c r="F10" s="21">
        <v>0</v>
      </c>
      <c r="G10" s="21">
        <v>0</v>
      </c>
      <c r="H10" s="21">
        <v>0</v>
      </c>
      <c r="I10" s="23">
        <v>0</v>
      </c>
      <c r="J10" s="24">
        <v>0</v>
      </c>
      <c r="K10" s="22">
        <f t="shared" si="0"/>
        <v>0</v>
      </c>
    </row>
    <row r="11" spans="1:16" ht="12.75" customHeight="1" x14ac:dyDescent="0.2">
      <c r="A11" s="19" t="s">
        <v>22</v>
      </c>
      <c r="B11" s="20" t="s">
        <v>23</v>
      </c>
      <c r="C11" s="21">
        <v>0</v>
      </c>
      <c r="D11" s="21">
        <v>0</v>
      </c>
      <c r="E11" s="21">
        <v>0</v>
      </c>
      <c r="F11" s="21">
        <v>0</v>
      </c>
      <c r="G11" s="21">
        <v>0</v>
      </c>
      <c r="H11" s="21">
        <v>0</v>
      </c>
      <c r="I11" s="23">
        <v>0</v>
      </c>
      <c r="J11" s="24">
        <v>0</v>
      </c>
      <c r="K11" s="22">
        <f t="shared" si="0"/>
        <v>0</v>
      </c>
      <c r="M11" s="355"/>
      <c r="N11" s="355"/>
      <c r="O11" s="355"/>
      <c r="P11" s="355"/>
    </row>
    <row r="12" spans="1:16" ht="12.75" customHeight="1" x14ac:dyDescent="0.2">
      <c r="A12" s="19" t="s">
        <v>24</v>
      </c>
      <c r="B12" s="20" t="s">
        <v>25</v>
      </c>
      <c r="C12" s="21">
        <v>0</v>
      </c>
      <c r="D12" s="21">
        <v>0</v>
      </c>
      <c r="E12" s="21">
        <v>0</v>
      </c>
      <c r="F12" s="21">
        <v>0</v>
      </c>
      <c r="G12" s="21">
        <v>0</v>
      </c>
      <c r="H12" s="21">
        <v>0</v>
      </c>
      <c r="I12" s="23">
        <v>0</v>
      </c>
      <c r="J12" s="24">
        <v>0</v>
      </c>
      <c r="K12" s="22">
        <f t="shared" si="0"/>
        <v>0</v>
      </c>
      <c r="M12" s="355"/>
      <c r="N12" s="355"/>
      <c r="O12" s="355"/>
      <c r="P12" s="355"/>
    </row>
    <row r="13" spans="1:16" ht="12.75" customHeight="1" x14ac:dyDescent="0.2">
      <c r="A13" s="19" t="s">
        <v>26</v>
      </c>
      <c r="B13" s="20" t="s">
        <v>27</v>
      </c>
      <c r="C13" s="21">
        <v>0</v>
      </c>
      <c r="D13" s="21">
        <v>0</v>
      </c>
      <c r="E13" s="21">
        <v>0</v>
      </c>
      <c r="F13" s="21">
        <v>0</v>
      </c>
      <c r="G13" s="21">
        <v>0</v>
      </c>
      <c r="H13" s="21">
        <v>0</v>
      </c>
      <c r="I13" s="23">
        <v>0</v>
      </c>
      <c r="J13" s="24">
        <v>0</v>
      </c>
      <c r="K13" s="22">
        <f t="shared" si="0"/>
        <v>0</v>
      </c>
    </row>
    <row r="14" spans="1:16" x14ac:dyDescent="0.2">
      <c r="A14" s="19" t="s">
        <v>28</v>
      </c>
      <c r="B14" s="20" t="s">
        <v>29</v>
      </c>
      <c r="C14" s="21">
        <v>0</v>
      </c>
      <c r="D14" s="21">
        <v>0</v>
      </c>
      <c r="E14" s="21">
        <v>0</v>
      </c>
      <c r="F14" s="21">
        <v>0</v>
      </c>
      <c r="G14" s="21">
        <v>0</v>
      </c>
      <c r="H14" s="21">
        <v>0</v>
      </c>
      <c r="I14" s="23">
        <v>0</v>
      </c>
      <c r="J14" s="24">
        <v>0</v>
      </c>
      <c r="K14" s="22">
        <f t="shared" si="0"/>
        <v>0</v>
      </c>
    </row>
    <row r="15" spans="1:16" x14ac:dyDescent="0.2">
      <c r="A15" s="19" t="s">
        <v>30</v>
      </c>
      <c r="B15" s="20" t="s">
        <v>31</v>
      </c>
      <c r="C15" s="21">
        <v>0</v>
      </c>
      <c r="D15" s="21">
        <v>0</v>
      </c>
      <c r="E15" s="21">
        <v>0</v>
      </c>
      <c r="F15" s="21">
        <v>0</v>
      </c>
      <c r="G15" s="21">
        <v>0</v>
      </c>
      <c r="H15" s="21">
        <v>0</v>
      </c>
      <c r="I15" s="23">
        <v>0</v>
      </c>
      <c r="J15" s="24">
        <v>0</v>
      </c>
      <c r="K15" s="22">
        <f t="shared" si="0"/>
        <v>0</v>
      </c>
    </row>
    <row r="16" spans="1:16" x14ac:dyDescent="0.2">
      <c r="A16" s="19" t="s">
        <v>32</v>
      </c>
      <c r="B16" s="20" t="s">
        <v>33</v>
      </c>
      <c r="C16" s="21">
        <v>0</v>
      </c>
      <c r="D16" s="21">
        <v>0</v>
      </c>
      <c r="E16" s="21">
        <v>0</v>
      </c>
      <c r="F16" s="21">
        <v>0</v>
      </c>
      <c r="G16" s="21">
        <v>0</v>
      </c>
      <c r="H16" s="21">
        <v>0</v>
      </c>
      <c r="I16" s="23">
        <v>0</v>
      </c>
      <c r="J16" s="24">
        <v>0</v>
      </c>
      <c r="K16" s="22">
        <f t="shared" si="0"/>
        <v>0</v>
      </c>
    </row>
    <row r="17" spans="1:11" ht="12.75" customHeight="1" x14ac:dyDescent="0.2">
      <c r="A17" s="25" t="s">
        <v>34</v>
      </c>
      <c r="B17" s="26" t="s">
        <v>35</v>
      </c>
      <c r="C17" s="27">
        <f>SUM(C6:C16)</f>
        <v>0</v>
      </c>
      <c r="D17" s="27">
        <f t="shared" ref="D17:J17" si="1">SUM(D6:D16)</f>
        <v>0</v>
      </c>
      <c r="E17" s="27">
        <f t="shared" si="1"/>
        <v>0</v>
      </c>
      <c r="F17" s="27">
        <f t="shared" si="1"/>
        <v>0</v>
      </c>
      <c r="G17" s="27">
        <f t="shared" si="1"/>
        <v>0</v>
      </c>
      <c r="H17" s="27">
        <f t="shared" si="1"/>
        <v>0</v>
      </c>
      <c r="I17" s="27">
        <f t="shared" si="1"/>
        <v>0</v>
      </c>
      <c r="J17" s="27">
        <f t="shared" si="1"/>
        <v>0</v>
      </c>
      <c r="K17" s="22">
        <f>SUM(K6:K16)</f>
        <v>0</v>
      </c>
    </row>
    <row r="18" spans="1:11" s="15" customFormat="1" x14ac:dyDescent="0.2">
      <c r="A18" s="28" t="s">
        <v>36</v>
      </c>
      <c r="B18" s="29"/>
      <c r="C18" s="523"/>
      <c r="D18" s="524"/>
      <c r="E18" s="524"/>
      <c r="F18" s="524"/>
      <c r="G18" s="524"/>
      <c r="H18" s="524"/>
      <c r="I18" s="524"/>
      <c r="J18" s="524"/>
      <c r="K18" s="525"/>
    </row>
    <row r="19" spans="1:11" s="18" customFormat="1" x14ac:dyDescent="0.2">
      <c r="A19" s="16" t="s">
        <v>10</v>
      </c>
      <c r="B19" s="17" t="s">
        <v>11</v>
      </c>
      <c r="C19" s="518"/>
      <c r="D19" s="519"/>
      <c r="E19" s="519"/>
      <c r="F19" s="519"/>
      <c r="G19" s="519"/>
      <c r="H19" s="519"/>
      <c r="I19" s="519"/>
      <c r="J19" s="519"/>
      <c r="K19" s="520"/>
    </row>
    <row r="20" spans="1:11" x14ac:dyDescent="0.2">
      <c r="A20" s="19" t="s">
        <v>12</v>
      </c>
      <c r="B20" s="20" t="s">
        <v>13</v>
      </c>
      <c r="C20" s="21">
        <v>0</v>
      </c>
      <c r="D20" s="21">
        <v>0</v>
      </c>
      <c r="E20" s="21">
        <v>0</v>
      </c>
      <c r="F20" s="21">
        <v>0</v>
      </c>
      <c r="G20" s="21">
        <v>0</v>
      </c>
      <c r="H20" s="21">
        <v>0</v>
      </c>
      <c r="I20" s="23">
        <v>0</v>
      </c>
      <c r="J20" s="24">
        <v>0</v>
      </c>
      <c r="K20" s="22">
        <f>SUM(C20:J20)</f>
        <v>0</v>
      </c>
    </row>
    <row r="21" spans="1:11" x14ac:dyDescent="0.2">
      <c r="A21" s="19" t="s">
        <v>14</v>
      </c>
      <c r="B21" s="20" t="s">
        <v>15</v>
      </c>
      <c r="C21" s="21">
        <v>0</v>
      </c>
      <c r="D21" s="21">
        <v>0</v>
      </c>
      <c r="E21" s="21">
        <v>0</v>
      </c>
      <c r="F21" s="21">
        <v>0</v>
      </c>
      <c r="G21" s="21">
        <v>0</v>
      </c>
      <c r="H21" s="21">
        <v>0</v>
      </c>
      <c r="I21" s="23">
        <v>0</v>
      </c>
      <c r="J21" s="24">
        <v>0</v>
      </c>
      <c r="K21" s="22">
        <f t="shared" ref="K21:K30" si="2">SUM(C21:J21)</f>
        <v>0</v>
      </c>
    </row>
    <row r="22" spans="1:11" x14ac:dyDescent="0.2">
      <c r="A22" s="19" t="s">
        <v>16</v>
      </c>
      <c r="B22" s="20" t="s">
        <v>17</v>
      </c>
      <c r="C22" s="21">
        <v>0</v>
      </c>
      <c r="D22" s="21">
        <v>0</v>
      </c>
      <c r="E22" s="21">
        <v>0</v>
      </c>
      <c r="F22" s="21">
        <v>0</v>
      </c>
      <c r="G22" s="21">
        <v>0</v>
      </c>
      <c r="H22" s="21">
        <v>0</v>
      </c>
      <c r="I22" s="23">
        <v>1</v>
      </c>
      <c r="J22" s="24">
        <v>1</v>
      </c>
      <c r="K22" s="22">
        <f t="shared" si="2"/>
        <v>2</v>
      </c>
    </row>
    <row r="23" spans="1:11" x14ac:dyDescent="0.2">
      <c r="A23" s="19" t="s">
        <v>18</v>
      </c>
      <c r="B23" s="20" t="s">
        <v>19</v>
      </c>
      <c r="C23" s="21">
        <v>0</v>
      </c>
      <c r="D23" s="21">
        <v>0</v>
      </c>
      <c r="E23" s="21">
        <v>0</v>
      </c>
      <c r="F23" s="21">
        <v>0</v>
      </c>
      <c r="G23" s="21">
        <v>0</v>
      </c>
      <c r="H23" s="21">
        <v>0</v>
      </c>
      <c r="I23" s="23">
        <v>0</v>
      </c>
      <c r="J23" s="24">
        <v>0</v>
      </c>
      <c r="K23" s="22">
        <f t="shared" si="2"/>
        <v>0</v>
      </c>
    </row>
    <row r="24" spans="1:11" x14ac:dyDescent="0.2">
      <c r="A24" s="19" t="s">
        <v>20</v>
      </c>
      <c r="B24" s="20" t="s">
        <v>21</v>
      </c>
      <c r="C24" s="21">
        <v>0</v>
      </c>
      <c r="D24" s="21">
        <v>0</v>
      </c>
      <c r="E24" s="21">
        <v>0</v>
      </c>
      <c r="F24" s="21">
        <v>0</v>
      </c>
      <c r="G24" s="21">
        <v>0</v>
      </c>
      <c r="H24" s="21">
        <v>0</v>
      </c>
      <c r="I24" s="23">
        <v>0</v>
      </c>
      <c r="J24" s="24">
        <v>0</v>
      </c>
      <c r="K24" s="22">
        <f t="shared" si="2"/>
        <v>0</v>
      </c>
    </row>
    <row r="25" spans="1:11" x14ac:dyDescent="0.2">
      <c r="A25" s="19" t="s">
        <v>22</v>
      </c>
      <c r="B25" s="20" t="s">
        <v>23</v>
      </c>
      <c r="C25" s="21">
        <v>0</v>
      </c>
      <c r="D25" s="21">
        <v>0</v>
      </c>
      <c r="E25" s="21">
        <v>0</v>
      </c>
      <c r="F25" s="21">
        <v>0</v>
      </c>
      <c r="G25" s="21">
        <v>0</v>
      </c>
      <c r="H25" s="21">
        <v>0</v>
      </c>
      <c r="I25" s="23">
        <v>0</v>
      </c>
      <c r="J25" s="24">
        <v>0</v>
      </c>
      <c r="K25" s="22">
        <f t="shared" si="2"/>
        <v>0</v>
      </c>
    </row>
    <row r="26" spans="1:11" x14ac:dyDescent="0.2">
      <c r="A26" s="19" t="s">
        <v>24</v>
      </c>
      <c r="B26" s="20" t="s">
        <v>25</v>
      </c>
      <c r="C26" s="21">
        <v>0</v>
      </c>
      <c r="D26" s="21">
        <v>0</v>
      </c>
      <c r="E26" s="21">
        <v>0</v>
      </c>
      <c r="F26" s="21">
        <v>0</v>
      </c>
      <c r="G26" s="21">
        <v>0</v>
      </c>
      <c r="H26" s="21">
        <v>0</v>
      </c>
      <c r="I26" s="23">
        <v>0</v>
      </c>
      <c r="J26" s="24">
        <v>0</v>
      </c>
      <c r="K26" s="22">
        <f t="shared" si="2"/>
        <v>0</v>
      </c>
    </row>
    <row r="27" spans="1:11" x14ac:dyDescent="0.2">
      <c r="A27" s="19" t="s">
        <v>26</v>
      </c>
      <c r="B27" s="20" t="s">
        <v>27</v>
      </c>
      <c r="C27" s="21">
        <v>0</v>
      </c>
      <c r="D27" s="21">
        <v>0</v>
      </c>
      <c r="E27" s="21">
        <v>0</v>
      </c>
      <c r="F27" s="21">
        <v>0</v>
      </c>
      <c r="G27" s="21">
        <v>0</v>
      </c>
      <c r="H27" s="21">
        <v>0</v>
      </c>
      <c r="I27" s="23">
        <v>0</v>
      </c>
      <c r="J27" s="24">
        <v>0</v>
      </c>
      <c r="K27" s="22">
        <f t="shared" si="2"/>
        <v>0</v>
      </c>
    </row>
    <row r="28" spans="1:11" x14ac:dyDescent="0.2">
      <c r="A28" s="19" t="s">
        <v>28</v>
      </c>
      <c r="B28" s="20" t="s">
        <v>29</v>
      </c>
      <c r="C28" s="21">
        <v>0</v>
      </c>
      <c r="D28" s="21">
        <v>0</v>
      </c>
      <c r="E28" s="21">
        <v>0</v>
      </c>
      <c r="F28" s="21">
        <v>0</v>
      </c>
      <c r="G28" s="21">
        <v>0</v>
      </c>
      <c r="H28" s="21">
        <v>0</v>
      </c>
      <c r="I28" s="23">
        <v>0</v>
      </c>
      <c r="J28" s="24">
        <v>0</v>
      </c>
      <c r="K28" s="22">
        <f t="shared" si="2"/>
        <v>0</v>
      </c>
    </row>
    <row r="29" spans="1:11" x14ac:dyDescent="0.2">
      <c r="A29" s="19" t="s">
        <v>30</v>
      </c>
      <c r="B29" s="20" t="s">
        <v>31</v>
      </c>
      <c r="C29" s="30">
        <v>0</v>
      </c>
      <c r="D29" s="30">
        <v>0</v>
      </c>
      <c r="E29" s="30">
        <v>0</v>
      </c>
      <c r="F29" s="30">
        <v>0</v>
      </c>
      <c r="G29" s="30">
        <v>0</v>
      </c>
      <c r="H29" s="30">
        <v>0</v>
      </c>
      <c r="I29" s="31">
        <v>0</v>
      </c>
      <c r="J29" s="32">
        <v>0</v>
      </c>
      <c r="K29" s="33">
        <f t="shared" si="2"/>
        <v>0</v>
      </c>
    </row>
    <row r="30" spans="1:11" x14ac:dyDescent="0.2">
      <c r="A30" s="19" t="s">
        <v>32</v>
      </c>
      <c r="B30" s="20" t="s">
        <v>33</v>
      </c>
      <c r="C30" s="30">
        <v>0</v>
      </c>
      <c r="D30" s="30">
        <v>0</v>
      </c>
      <c r="E30" s="30">
        <v>0</v>
      </c>
      <c r="F30" s="30">
        <v>0</v>
      </c>
      <c r="G30" s="30">
        <v>0</v>
      </c>
      <c r="H30" s="30">
        <v>0</v>
      </c>
      <c r="I30" s="31">
        <v>0</v>
      </c>
      <c r="J30" s="32">
        <v>0</v>
      </c>
      <c r="K30" s="33">
        <f t="shared" si="2"/>
        <v>0</v>
      </c>
    </row>
    <row r="31" spans="1:11" x14ac:dyDescent="0.2">
      <c r="A31" s="34" t="s">
        <v>34</v>
      </c>
      <c r="B31" s="35" t="s">
        <v>35</v>
      </c>
      <c r="C31" s="36">
        <f>SUM(C20:C30)</f>
        <v>0</v>
      </c>
      <c r="D31" s="36">
        <f t="shared" ref="D31:J31" si="3">SUM(D20:D30)</f>
        <v>0</v>
      </c>
      <c r="E31" s="36">
        <f t="shared" si="3"/>
        <v>0</v>
      </c>
      <c r="F31" s="36">
        <f t="shared" si="3"/>
        <v>0</v>
      </c>
      <c r="G31" s="36">
        <f t="shared" si="3"/>
        <v>0</v>
      </c>
      <c r="H31" s="36">
        <f t="shared" si="3"/>
        <v>0</v>
      </c>
      <c r="I31" s="36">
        <f t="shared" si="3"/>
        <v>1</v>
      </c>
      <c r="J31" s="36">
        <f t="shared" si="3"/>
        <v>1</v>
      </c>
      <c r="K31" s="33">
        <f>SUM(K20:K30)</f>
        <v>2</v>
      </c>
    </row>
    <row r="32" spans="1:11" x14ac:dyDescent="0.2">
      <c r="A32" s="28" t="s">
        <v>37</v>
      </c>
      <c r="B32" s="521"/>
      <c r="C32" s="521"/>
      <c r="D32" s="521"/>
      <c r="E32" s="521"/>
      <c r="F32" s="521"/>
      <c r="G32" s="521"/>
      <c r="H32" s="521"/>
      <c r="I32" s="521"/>
      <c r="J32" s="521"/>
      <c r="K32" s="522"/>
    </row>
    <row r="33" spans="1:11" x14ac:dyDescent="0.2">
      <c r="A33" s="16" t="s">
        <v>10</v>
      </c>
      <c r="B33" s="17" t="s">
        <v>11</v>
      </c>
      <c r="C33" s="518"/>
      <c r="D33" s="519"/>
      <c r="E33" s="519"/>
      <c r="F33" s="519"/>
      <c r="G33" s="519"/>
      <c r="H33" s="519"/>
      <c r="I33" s="519"/>
      <c r="J33" s="519"/>
      <c r="K33" s="520"/>
    </row>
    <row r="34" spans="1:11" x14ac:dyDescent="0.2">
      <c r="A34" s="19" t="s">
        <v>12</v>
      </c>
      <c r="B34" s="20" t="s">
        <v>13</v>
      </c>
      <c r="C34" s="21">
        <v>0</v>
      </c>
      <c r="D34" s="21">
        <v>0</v>
      </c>
      <c r="E34" s="21">
        <v>0</v>
      </c>
      <c r="F34" s="21">
        <v>0</v>
      </c>
      <c r="G34" s="21">
        <v>0</v>
      </c>
      <c r="H34" s="21">
        <v>0</v>
      </c>
      <c r="I34" s="21">
        <v>0</v>
      </c>
      <c r="J34" s="21">
        <v>0</v>
      </c>
      <c r="K34" s="22">
        <f>SUM(C34:J34)</f>
        <v>0</v>
      </c>
    </row>
    <row r="35" spans="1:11" x14ac:dyDescent="0.2">
      <c r="A35" s="19" t="s">
        <v>14</v>
      </c>
      <c r="B35" s="20" t="s">
        <v>15</v>
      </c>
      <c r="C35" s="21">
        <v>0</v>
      </c>
      <c r="D35" s="21">
        <v>0</v>
      </c>
      <c r="E35" s="21">
        <v>0</v>
      </c>
      <c r="F35" s="21">
        <v>0</v>
      </c>
      <c r="G35" s="21">
        <v>0</v>
      </c>
      <c r="H35" s="21">
        <v>0</v>
      </c>
      <c r="I35" s="23">
        <v>0</v>
      </c>
      <c r="J35" s="24">
        <v>0</v>
      </c>
      <c r="K35" s="22">
        <f t="shared" ref="K35:K44" si="4">SUM(C35:J35)</f>
        <v>0</v>
      </c>
    </row>
    <row r="36" spans="1:11" x14ac:dyDescent="0.2">
      <c r="A36" s="19" t="s">
        <v>16</v>
      </c>
      <c r="B36" s="20" t="s">
        <v>17</v>
      </c>
      <c r="C36" s="21">
        <v>0</v>
      </c>
      <c r="D36" s="21">
        <v>0</v>
      </c>
      <c r="E36" s="21">
        <v>0</v>
      </c>
      <c r="F36" s="21">
        <v>0</v>
      </c>
      <c r="G36" s="21">
        <v>0</v>
      </c>
      <c r="H36" s="21">
        <v>0</v>
      </c>
      <c r="I36" s="23">
        <v>0</v>
      </c>
      <c r="J36" s="24">
        <v>0</v>
      </c>
      <c r="K36" s="22">
        <f t="shared" si="4"/>
        <v>0</v>
      </c>
    </row>
    <row r="37" spans="1:11" x14ac:dyDescent="0.2">
      <c r="A37" s="19" t="s">
        <v>18</v>
      </c>
      <c r="B37" s="20" t="s">
        <v>19</v>
      </c>
      <c r="C37" s="21">
        <v>0</v>
      </c>
      <c r="D37" s="21">
        <v>0</v>
      </c>
      <c r="E37" s="21">
        <v>0</v>
      </c>
      <c r="F37" s="21">
        <v>0</v>
      </c>
      <c r="G37" s="21">
        <v>0</v>
      </c>
      <c r="H37" s="21">
        <v>0</v>
      </c>
      <c r="I37" s="23">
        <v>0</v>
      </c>
      <c r="J37" s="24">
        <v>0</v>
      </c>
      <c r="K37" s="22">
        <f t="shared" si="4"/>
        <v>0</v>
      </c>
    </row>
    <row r="38" spans="1:11" x14ac:dyDescent="0.2">
      <c r="A38" s="19" t="s">
        <v>20</v>
      </c>
      <c r="B38" s="20" t="s">
        <v>21</v>
      </c>
      <c r="C38" s="21">
        <v>0</v>
      </c>
      <c r="D38" s="21">
        <v>0</v>
      </c>
      <c r="E38" s="21">
        <v>0</v>
      </c>
      <c r="F38" s="21">
        <v>0</v>
      </c>
      <c r="G38" s="21">
        <v>0</v>
      </c>
      <c r="H38" s="21">
        <v>0</v>
      </c>
      <c r="I38" s="23">
        <v>0</v>
      </c>
      <c r="J38" s="24">
        <v>0</v>
      </c>
      <c r="K38" s="22">
        <f t="shared" si="4"/>
        <v>0</v>
      </c>
    </row>
    <row r="39" spans="1:11" x14ac:dyDescent="0.2">
      <c r="A39" s="19" t="s">
        <v>22</v>
      </c>
      <c r="B39" s="20" t="s">
        <v>23</v>
      </c>
      <c r="C39" s="21">
        <v>0</v>
      </c>
      <c r="D39" s="21">
        <v>0</v>
      </c>
      <c r="E39" s="21">
        <v>0</v>
      </c>
      <c r="F39" s="21">
        <v>0</v>
      </c>
      <c r="G39" s="21">
        <v>0</v>
      </c>
      <c r="H39" s="21">
        <v>0</v>
      </c>
      <c r="I39" s="23">
        <v>0</v>
      </c>
      <c r="J39" s="24">
        <v>0</v>
      </c>
      <c r="K39" s="22">
        <f t="shared" si="4"/>
        <v>0</v>
      </c>
    </row>
    <row r="40" spans="1:11" x14ac:dyDescent="0.2">
      <c r="A40" s="19" t="s">
        <v>24</v>
      </c>
      <c r="B40" s="20" t="s">
        <v>25</v>
      </c>
      <c r="C40" s="21">
        <v>0</v>
      </c>
      <c r="D40" s="21">
        <v>0</v>
      </c>
      <c r="E40" s="21">
        <v>0</v>
      </c>
      <c r="F40" s="21">
        <v>0</v>
      </c>
      <c r="G40" s="21">
        <v>0</v>
      </c>
      <c r="H40" s="21">
        <v>0</v>
      </c>
      <c r="I40" s="23">
        <v>0</v>
      </c>
      <c r="J40" s="24">
        <v>0</v>
      </c>
      <c r="K40" s="22">
        <f t="shared" si="4"/>
        <v>0</v>
      </c>
    </row>
    <row r="41" spans="1:11" x14ac:dyDescent="0.2">
      <c r="A41" s="19" t="s">
        <v>26</v>
      </c>
      <c r="B41" s="20" t="s">
        <v>27</v>
      </c>
      <c r="C41" s="21">
        <v>0</v>
      </c>
      <c r="D41" s="21">
        <v>0</v>
      </c>
      <c r="E41" s="21">
        <v>0</v>
      </c>
      <c r="F41" s="21">
        <v>0</v>
      </c>
      <c r="G41" s="21">
        <v>0</v>
      </c>
      <c r="H41" s="21">
        <v>0</v>
      </c>
      <c r="I41" s="23">
        <v>0</v>
      </c>
      <c r="J41" s="24">
        <v>0</v>
      </c>
      <c r="K41" s="22">
        <f t="shared" si="4"/>
        <v>0</v>
      </c>
    </row>
    <row r="42" spans="1:11" x14ac:dyDescent="0.2">
      <c r="A42" s="19" t="s">
        <v>28</v>
      </c>
      <c r="B42" s="20" t="s">
        <v>29</v>
      </c>
      <c r="C42" s="21">
        <v>0</v>
      </c>
      <c r="D42" s="21">
        <v>0</v>
      </c>
      <c r="E42" s="21">
        <v>0</v>
      </c>
      <c r="F42" s="21">
        <v>0</v>
      </c>
      <c r="G42" s="21">
        <v>0</v>
      </c>
      <c r="H42" s="21">
        <v>0</v>
      </c>
      <c r="I42" s="23">
        <v>0</v>
      </c>
      <c r="J42" s="24">
        <v>0</v>
      </c>
      <c r="K42" s="22">
        <f t="shared" si="4"/>
        <v>0</v>
      </c>
    </row>
    <row r="43" spans="1:11" x14ac:dyDescent="0.2">
      <c r="A43" s="19" t="s">
        <v>30</v>
      </c>
      <c r="B43" s="20" t="s">
        <v>31</v>
      </c>
      <c r="C43" s="21">
        <v>0</v>
      </c>
      <c r="D43" s="21">
        <v>0</v>
      </c>
      <c r="E43" s="21">
        <v>0</v>
      </c>
      <c r="F43" s="21">
        <v>0</v>
      </c>
      <c r="G43" s="21">
        <v>0</v>
      </c>
      <c r="H43" s="21">
        <v>0</v>
      </c>
      <c r="I43" s="23">
        <v>0</v>
      </c>
      <c r="J43" s="24">
        <v>0</v>
      </c>
      <c r="K43" s="22">
        <f t="shared" si="4"/>
        <v>0</v>
      </c>
    </row>
    <row r="44" spans="1:11" x14ac:dyDescent="0.2">
      <c r="A44" s="19" t="s">
        <v>32</v>
      </c>
      <c r="B44" s="20" t="s">
        <v>33</v>
      </c>
      <c r="C44" s="21">
        <v>0</v>
      </c>
      <c r="D44" s="21">
        <v>0</v>
      </c>
      <c r="E44" s="21">
        <v>0</v>
      </c>
      <c r="F44" s="21">
        <v>0</v>
      </c>
      <c r="G44" s="21">
        <v>0</v>
      </c>
      <c r="H44" s="21">
        <v>0</v>
      </c>
      <c r="I44" s="23">
        <v>0</v>
      </c>
      <c r="J44" s="24">
        <v>0</v>
      </c>
      <c r="K44" s="22">
        <f t="shared" si="4"/>
        <v>0</v>
      </c>
    </row>
    <row r="45" spans="1:11" x14ac:dyDescent="0.2">
      <c r="A45" s="25" t="s">
        <v>34</v>
      </c>
      <c r="B45" s="26" t="s">
        <v>35</v>
      </c>
      <c r="C45" s="27">
        <f>SUM(C34:C44)</f>
        <v>0</v>
      </c>
      <c r="D45" s="27">
        <f t="shared" ref="D45:J45" si="5">SUM(D34:D44)</f>
        <v>0</v>
      </c>
      <c r="E45" s="27">
        <f t="shared" si="5"/>
        <v>0</v>
      </c>
      <c r="F45" s="27">
        <f t="shared" si="5"/>
        <v>0</v>
      </c>
      <c r="G45" s="27">
        <f t="shared" si="5"/>
        <v>0</v>
      </c>
      <c r="H45" s="27">
        <f t="shared" si="5"/>
        <v>0</v>
      </c>
      <c r="I45" s="27">
        <f t="shared" si="5"/>
        <v>0</v>
      </c>
      <c r="J45" s="27">
        <f t="shared" si="5"/>
        <v>0</v>
      </c>
      <c r="K45" s="22">
        <f>SUM(K34:K44)</f>
        <v>0</v>
      </c>
    </row>
    <row r="46" spans="1:11" x14ac:dyDescent="0.2">
      <c r="A46" s="28" t="s">
        <v>38</v>
      </c>
      <c r="B46" s="29"/>
      <c r="C46" s="523"/>
      <c r="D46" s="524"/>
      <c r="E46" s="524"/>
      <c r="F46" s="524"/>
      <c r="G46" s="524"/>
      <c r="H46" s="524"/>
      <c r="I46" s="524"/>
      <c r="J46" s="524"/>
      <c r="K46" s="525"/>
    </row>
    <row r="47" spans="1:11" x14ac:dyDescent="0.2">
      <c r="A47" s="16" t="s">
        <v>10</v>
      </c>
      <c r="B47" s="17" t="s">
        <v>11</v>
      </c>
      <c r="C47" s="518"/>
      <c r="D47" s="519"/>
      <c r="E47" s="519"/>
      <c r="F47" s="519"/>
      <c r="G47" s="519"/>
      <c r="H47" s="519"/>
      <c r="I47" s="519"/>
      <c r="J47" s="519"/>
      <c r="K47" s="520"/>
    </row>
    <row r="48" spans="1:11" x14ac:dyDescent="0.2">
      <c r="A48" s="19" t="s">
        <v>12</v>
      </c>
      <c r="B48" s="20" t="s">
        <v>13</v>
      </c>
      <c r="C48" s="21">
        <v>0</v>
      </c>
      <c r="D48" s="21">
        <v>0</v>
      </c>
      <c r="E48" s="21">
        <v>0</v>
      </c>
      <c r="F48" s="21">
        <v>0</v>
      </c>
      <c r="G48" s="21">
        <v>0</v>
      </c>
      <c r="H48" s="21">
        <v>0</v>
      </c>
      <c r="I48" s="23">
        <v>0</v>
      </c>
      <c r="J48" s="24">
        <v>0</v>
      </c>
      <c r="K48" s="22">
        <f>SUM(C48:J48)</f>
        <v>0</v>
      </c>
    </row>
    <row r="49" spans="1:11" x14ac:dyDescent="0.2">
      <c r="A49" s="19" t="s">
        <v>14</v>
      </c>
      <c r="B49" s="20" t="s">
        <v>15</v>
      </c>
      <c r="C49" s="21">
        <v>0</v>
      </c>
      <c r="D49" s="21">
        <v>0</v>
      </c>
      <c r="E49" s="21">
        <v>0</v>
      </c>
      <c r="F49" s="21">
        <v>0</v>
      </c>
      <c r="G49" s="21">
        <v>0</v>
      </c>
      <c r="H49" s="21">
        <v>0</v>
      </c>
      <c r="I49" s="23">
        <v>0</v>
      </c>
      <c r="J49" s="24">
        <v>0</v>
      </c>
      <c r="K49" s="22">
        <f t="shared" ref="K49:K58" si="6">SUM(C49:J49)</f>
        <v>0</v>
      </c>
    </row>
    <row r="50" spans="1:11" x14ac:dyDescent="0.2">
      <c r="A50" s="19" t="s">
        <v>16</v>
      </c>
      <c r="B50" s="20" t="s">
        <v>17</v>
      </c>
      <c r="C50" s="21">
        <v>0</v>
      </c>
      <c r="D50" s="21">
        <v>0</v>
      </c>
      <c r="E50" s="21">
        <v>0</v>
      </c>
      <c r="F50" s="21">
        <v>0</v>
      </c>
      <c r="G50" s="21">
        <v>0</v>
      </c>
      <c r="H50" s="21">
        <v>0</v>
      </c>
      <c r="I50" s="23">
        <v>0</v>
      </c>
      <c r="J50" s="24">
        <v>0</v>
      </c>
      <c r="K50" s="22">
        <f t="shared" si="6"/>
        <v>0</v>
      </c>
    </row>
    <row r="51" spans="1:11" x14ac:dyDescent="0.2">
      <c r="A51" s="19" t="s">
        <v>18</v>
      </c>
      <c r="B51" s="20" t="s">
        <v>19</v>
      </c>
      <c r="C51" s="21">
        <v>0</v>
      </c>
      <c r="D51" s="21">
        <v>0</v>
      </c>
      <c r="E51" s="21">
        <v>0</v>
      </c>
      <c r="F51" s="21">
        <v>0</v>
      </c>
      <c r="G51" s="21">
        <v>0</v>
      </c>
      <c r="H51" s="21">
        <v>0</v>
      </c>
      <c r="I51" s="23">
        <v>0</v>
      </c>
      <c r="J51" s="24">
        <v>0</v>
      </c>
      <c r="K51" s="22">
        <f t="shared" si="6"/>
        <v>0</v>
      </c>
    </row>
    <row r="52" spans="1:11" x14ac:dyDescent="0.2">
      <c r="A52" s="19" t="s">
        <v>20</v>
      </c>
      <c r="B52" s="20" t="s">
        <v>21</v>
      </c>
      <c r="C52" s="21">
        <v>0</v>
      </c>
      <c r="D52" s="21">
        <v>0</v>
      </c>
      <c r="E52" s="21">
        <v>1</v>
      </c>
      <c r="F52" s="21">
        <v>0</v>
      </c>
      <c r="G52" s="21">
        <v>0</v>
      </c>
      <c r="H52" s="21">
        <v>0</v>
      </c>
      <c r="I52" s="23">
        <v>1</v>
      </c>
      <c r="J52" s="24">
        <v>1</v>
      </c>
      <c r="K52" s="22">
        <f t="shared" si="6"/>
        <v>3</v>
      </c>
    </row>
    <row r="53" spans="1:11" x14ac:dyDescent="0.2">
      <c r="A53" s="19" t="s">
        <v>22</v>
      </c>
      <c r="B53" s="20" t="s">
        <v>23</v>
      </c>
      <c r="C53" s="21">
        <v>0</v>
      </c>
      <c r="D53" s="21">
        <v>0</v>
      </c>
      <c r="E53" s="21">
        <v>0</v>
      </c>
      <c r="F53" s="21">
        <v>0</v>
      </c>
      <c r="G53" s="21">
        <v>0</v>
      </c>
      <c r="H53" s="21">
        <v>0</v>
      </c>
      <c r="I53" s="23">
        <v>0</v>
      </c>
      <c r="J53" s="24">
        <v>0</v>
      </c>
      <c r="K53" s="22">
        <f t="shared" si="6"/>
        <v>0</v>
      </c>
    </row>
    <row r="54" spans="1:11" x14ac:dyDescent="0.2">
      <c r="A54" s="19" t="s">
        <v>24</v>
      </c>
      <c r="B54" s="20" t="s">
        <v>25</v>
      </c>
      <c r="C54" s="21">
        <v>0</v>
      </c>
      <c r="D54" s="21">
        <v>0</v>
      </c>
      <c r="E54" s="21">
        <v>0</v>
      </c>
      <c r="F54" s="21">
        <v>0</v>
      </c>
      <c r="G54" s="21">
        <v>0</v>
      </c>
      <c r="H54" s="21">
        <v>0</v>
      </c>
      <c r="I54" s="23">
        <v>0</v>
      </c>
      <c r="J54" s="24">
        <v>0</v>
      </c>
      <c r="K54" s="22">
        <f t="shared" si="6"/>
        <v>0</v>
      </c>
    </row>
    <row r="55" spans="1:11" x14ac:dyDescent="0.2">
      <c r="A55" s="19" t="s">
        <v>26</v>
      </c>
      <c r="B55" s="20" t="s">
        <v>27</v>
      </c>
      <c r="C55" s="21">
        <v>0</v>
      </c>
      <c r="D55" s="21">
        <v>0</v>
      </c>
      <c r="E55" s="21">
        <v>0</v>
      </c>
      <c r="F55" s="21">
        <v>0</v>
      </c>
      <c r="G55" s="21">
        <v>0</v>
      </c>
      <c r="H55" s="21">
        <v>0</v>
      </c>
      <c r="I55" s="23">
        <v>0</v>
      </c>
      <c r="J55" s="24">
        <v>0</v>
      </c>
      <c r="K55" s="22">
        <f t="shared" si="6"/>
        <v>0</v>
      </c>
    </row>
    <row r="56" spans="1:11" x14ac:dyDescent="0.2">
      <c r="A56" s="19" t="s">
        <v>28</v>
      </c>
      <c r="B56" s="20" t="s">
        <v>29</v>
      </c>
      <c r="C56" s="21">
        <v>0</v>
      </c>
      <c r="D56" s="21">
        <v>0</v>
      </c>
      <c r="E56" s="21">
        <v>0</v>
      </c>
      <c r="F56" s="21">
        <v>0</v>
      </c>
      <c r="G56" s="21">
        <v>0</v>
      </c>
      <c r="H56" s="21">
        <v>0</v>
      </c>
      <c r="I56" s="23">
        <v>0</v>
      </c>
      <c r="J56" s="24">
        <v>0</v>
      </c>
      <c r="K56" s="22">
        <f t="shared" si="6"/>
        <v>0</v>
      </c>
    </row>
    <row r="57" spans="1:11" x14ac:dyDescent="0.2">
      <c r="A57" s="19" t="s">
        <v>30</v>
      </c>
      <c r="B57" s="20" t="s">
        <v>31</v>
      </c>
      <c r="C57" s="30">
        <v>0</v>
      </c>
      <c r="D57" s="30">
        <v>0</v>
      </c>
      <c r="E57" s="30">
        <v>0</v>
      </c>
      <c r="F57" s="30">
        <v>0</v>
      </c>
      <c r="G57" s="30">
        <v>0</v>
      </c>
      <c r="H57" s="30">
        <v>0</v>
      </c>
      <c r="I57" s="31">
        <v>0</v>
      </c>
      <c r="J57" s="32">
        <v>0</v>
      </c>
      <c r="K57" s="33">
        <f t="shared" si="6"/>
        <v>0</v>
      </c>
    </row>
    <row r="58" spans="1:11" x14ac:dyDescent="0.2">
      <c r="A58" s="19" t="s">
        <v>32</v>
      </c>
      <c r="B58" s="20" t="s">
        <v>33</v>
      </c>
      <c r="C58" s="30">
        <v>0</v>
      </c>
      <c r="D58" s="30">
        <v>0</v>
      </c>
      <c r="E58" s="30">
        <v>0</v>
      </c>
      <c r="F58" s="30">
        <v>0</v>
      </c>
      <c r="G58" s="30">
        <v>0</v>
      </c>
      <c r="H58" s="30">
        <v>0</v>
      </c>
      <c r="I58" s="31">
        <v>0</v>
      </c>
      <c r="J58" s="32">
        <v>0</v>
      </c>
      <c r="K58" s="33">
        <f t="shared" si="6"/>
        <v>0</v>
      </c>
    </row>
    <row r="59" spans="1:11" x14ac:dyDescent="0.2">
      <c r="A59" s="34" t="s">
        <v>34</v>
      </c>
      <c r="B59" s="35" t="s">
        <v>35</v>
      </c>
      <c r="C59" s="36">
        <f>SUM(C48:C58)</f>
        <v>0</v>
      </c>
      <c r="D59" s="36">
        <f t="shared" ref="D59:J59" si="7">SUM(D48:D58)</f>
        <v>0</v>
      </c>
      <c r="E59" s="36">
        <f t="shared" si="7"/>
        <v>1</v>
      </c>
      <c r="F59" s="36">
        <f t="shared" si="7"/>
        <v>0</v>
      </c>
      <c r="G59" s="36">
        <f t="shared" si="7"/>
        <v>0</v>
      </c>
      <c r="H59" s="36">
        <f t="shared" si="7"/>
        <v>0</v>
      </c>
      <c r="I59" s="36">
        <f t="shared" si="7"/>
        <v>1</v>
      </c>
      <c r="J59" s="36">
        <f t="shared" si="7"/>
        <v>1</v>
      </c>
      <c r="K59" s="33">
        <f>SUM(K48:K58)</f>
        <v>3</v>
      </c>
    </row>
    <row r="60" spans="1:11" x14ac:dyDescent="0.2">
      <c r="A60" s="28" t="s">
        <v>39</v>
      </c>
      <c r="B60" s="521"/>
      <c r="C60" s="521"/>
      <c r="D60" s="521"/>
      <c r="E60" s="521"/>
      <c r="F60" s="521"/>
      <c r="G60" s="521"/>
      <c r="H60" s="521"/>
      <c r="I60" s="521"/>
      <c r="J60" s="521"/>
      <c r="K60" s="522"/>
    </row>
    <row r="61" spans="1:11" x14ac:dyDescent="0.2">
      <c r="A61" s="16" t="s">
        <v>10</v>
      </c>
      <c r="B61" s="17" t="s">
        <v>11</v>
      </c>
      <c r="C61" s="518"/>
      <c r="D61" s="519"/>
      <c r="E61" s="519"/>
      <c r="F61" s="519"/>
      <c r="G61" s="519"/>
      <c r="H61" s="519"/>
      <c r="I61" s="519"/>
      <c r="J61" s="519"/>
      <c r="K61" s="520"/>
    </row>
    <row r="62" spans="1:11" x14ac:dyDescent="0.2">
      <c r="A62" s="19" t="s">
        <v>12</v>
      </c>
      <c r="B62" s="20" t="s">
        <v>13</v>
      </c>
      <c r="C62" s="21">
        <v>0</v>
      </c>
      <c r="D62" s="21">
        <v>0</v>
      </c>
      <c r="E62" s="21">
        <v>0</v>
      </c>
      <c r="F62" s="21">
        <v>0</v>
      </c>
      <c r="G62" s="21">
        <v>0</v>
      </c>
      <c r="H62" s="21">
        <v>0</v>
      </c>
      <c r="I62" s="21">
        <v>0</v>
      </c>
      <c r="J62" s="21">
        <v>0</v>
      </c>
      <c r="K62" s="22">
        <f>SUM(C62:J62)</f>
        <v>0</v>
      </c>
    </row>
    <row r="63" spans="1:11" x14ac:dyDescent="0.2">
      <c r="A63" s="19" t="s">
        <v>14</v>
      </c>
      <c r="B63" s="20" t="s">
        <v>15</v>
      </c>
      <c r="C63" s="21">
        <v>0</v>
      </c>
      <c r="D63" s="21">
        <v>0</v>
      </c>
      <c r="E63" s="21">
        <v>0</v>
      </c>
      <c r="F63" s="21">
        <v>0</v>
      </c>
      <c r="G63" s="21">
        <v>0</v>
      </c>
      <c r="H63" s="21">
        <v>0</v>
      </c>
      <c r="I63" s="23">
        <v>0</v>
      </c>
      <c r="J63" s="24">
        <v>0</v>
      </c>
      <c r="K63" s="22">
        <f t="shared" ref="K63:K72" si="8">SUM(C63:J63)</f>
        <v>0</v>
      </c>
    </row>
    <row r="64" spans="1:11" x14ac:dyDescent="0.2">
      <c r="A64" s="19" t="s">
        <v>16</v>
      </c>
      <c r="B64" s="20" t="s">
        <v>17</v>
      </c>
      <c r="C64" s="21">
        <v>0</v>
      </c>
      <c r="D64" s="21">
        <v>0</v>
      </c>
      <c r="E64" s="21">
        <v>0</v>
      </c>
      <c r="F64" s="21">
        <v>0</v>
      </c>
      <c r="G64" s="21">
        <v>0</v>
      </c>
      <c r="H64" s="21">
        <v>0</v>
      </c>
      <c r="I64" s="23">
        <v>0</v>
      </c>
      <c r="J64" s="24">
        <v>0</v>
      </c>
      <c r="K64" s="22">
        <f t="shared" si="8"/>
        <v>0</v>
      </c>
    </row>
    <row r="65" spans="1:11" x14ac:dyDescent="0.2">
      <c r="A65" s="19" t="s">
        <v>18</v>
      </c>
      <c r="B65" s="20" t="s">
        <v>19</v>
      </c>
      <c r="C65" s="21">
        <v>0</v>
      </c>
      <c r="D65" s="21">
        <v>0</v>
      </c>
      <c r="E65" s="21">
        <v>0</v>
      </c>
      <c r="F65" s="21">
        <v>0</v>
      </c>
      <c r="G65" s="21">
        <v>0</v>
      </c>
      <c r="H65" s="21">
        <v>0</v>
      </c>
      <c r="I65" s="23">
        <v>1</v>
      </c>
      <c r="J65" s="24">
        <v>1</v>
      </c>
      <c r="K65" s="22">
        <f t="shared" si="8"/>
        <v>2</v>
      </c>
    </row>
    <row r="66" spans="1:11" x14ac:dyDescent="0.2">
      <c r="A66" s="19" t="s">
        <v>20</v>
      </c>
      <c r="B66" s="20" t="s">
        <v>21</v>
      </c>
      <c r="C66" s="21">
        <v>0</v>
      </c>
      <c r="D66" s="21">
        <v>0</v>
      </c>
      <c r="E66" s="21">
        <v>0</v>
      </c>
      <c r="F66" s="21">
        <v>0</v>
      </c>
      <c r="G66" s="21">
        <v>0</v>
      </c>
      <c r="H66" s="21">
        <v>0</v>
      </c>
      <c r="I66" s="23">
        <v>0</v>
      </c>
      <c r="J66" s="24">
        <v>0</v>
      </c>
      <c r="K66" s="22">
        <f t="shared" si="8"/>
        <v>0</v>
      </c>
    </row>
    <row r="67" spans="1:11" x14ac:dyDescent="0.2">
      <c r="A67" s="19" t="s">
        <v>22</v>
      </c>
      <c r="B67" s="20" t="s">
        <v>23</v>
      </c>
      <c r="C67" s="21">
        <v>0</v>
      </c>
      <c r="D67" s="21">
        <v>0</v>
      </c>
      <c r="E67" s="21">
        <v>0</v>
      </c>
      <c r="F67" s="21">
        <v>0</v>
      </c>
      <c r="G67" s="21">
        <v>0</v>
      </c>
      <c r="H67" s="21">
        <v>0</v>
      </c>
      <c r="I67" s="23">
        <v>4</v>
      </c>
      <c r="J67" s="24">
        <v>1</v>
      </c>
      <c r="K67" s="22">
        <f t="shared" si="8"/>
        <v>5</v>
      </c>
    </row>
    <row r="68" spans="1:11" x14ac:dyDescent="0.2">
      <c r="A68" s="19" t="s">
        <v>24</v>
      </c>
      <c r="B68" s="20" t="s">
        <v>25</v>
      </c>
      <c r="C68" s="21">
        <v>0</v>
      </c>
      <c r="D68" s="21">
        <v>0</v>
      </c>
      <c r="E68" s="21">
        <v>0</v>
      </c>
      <c r="F68" s="21">
        <v>0</v>
      </c>
      <c r="G68" s="21">
        <v>0</v>
      </c>
      <c r="H68" s="21">
        <v>0</v>
      </c>
      <c r="I68" s="23">
        <v>0</v>
      </c>
      <c r="J68" s="24">
        <v>0</v>
      </c>
      <c r="K68" s="22">
        <f t="shared" si="8"/>
        <v>0</v>
      </c>
    </row>
    <row r="69" spans="1:11" x14ac:dyDescent="0.2">
      <c r="A69" s="19" t="s">
        <v>26</v>
      </c>
      <c r="B69" s="20" t="s">
        <v>27</v>
      </c>
      <c r="C69" s="21">
        <v>0</v>
      </c>
      <c r="D69" s="21">
        <v>0</v>
      </c>
      <c r="E69" s="21">
        <v>0</v>
      </c>
      <c r="F69" s="21">
        <v>0</v>
      </c>
      <c r="G69" s="21">
        <v>0</v>
      </c>
      <c r="H69" s="21">
        <v>0</v>
      </c>
      <c r="I69" s="23">
        <v>0</v>
      </c>
      <c r="J69" s="24">
        <v>0</v>
      </c>
      <c r="K69" s="22">
        <f t="shared" si="8"/>
        <v>0</v>
      </c>
    </row>
    <row r="70" spans="1:11" x14ac:dyDescent="0.2">
      <c r="A70" s="19" t="s">
        <v>28</v>
      </c>
      <c r="B70" s="20" t="s">
        <v>29</v>
      </c>
      <c r="C70" s="21">
        <v>0</v>
      </c>
      <c r="D70" s="21">
        <v>0</v>
      </c>
      <c r="E70" s="21">
        <v>0</v>
      </c>
      <c r="F70" s="21">
        <v>0</v>
      </c>
      <c r="G70" s="21">
        <v>0</v>
      </c>
      <c r="H70" s="21">
        <v>0</v>
      </c>
      <c r="I70" s="23">
        <v>0</v>
      </c>
      <c r="J70" s="24">
        <v>0</v>
      </c>
      <c r="K70" s="22">
        <f t="shared" si="8"/>
        <v>0</v>
      </c>
    </row>
    <row r="71" spans="1:11" x14ac:dyDescent="0.2">
      <c r="A71" s="19" t="s">
        <v>30</v>
      </c>
      <c r="B71" s="20" t="s">
        <v>31</v>
      </c>
      <c r="C71" s="21">
        <v>0</v>
      </c>
      <c r="D71" s="21">
        <v>0</v>
      </c>
      <c r="E71" s="21">
        <v>3</v>
      </c>
      <c r="F71" s="21">
        <v>0</v>
      </c>
      <c r="G71" s="21">
        <v>0</v>
      </c>
      <c r="H71" s="21">
        <v>0</v>
      </c>
      <c r="I71" s="23">
        <v>2</v>
      </c>
      <c r="J71" s="24">
        <v>4</v>
      </c>
      <c r="K71" s="22">
        <f t="shared" si="8"/>
        <v>9</v>
      </c>
    </row>
    <row r="72" spans="1:11" x14ac:dyDescent="0.2">
      <c r="A72" s="19" t="s">
        <v>32</v>
      </c>
      <c r="B72" s="20" t="s">
        <v>33</v>
      </c>
      <c r="C72" s="21">
        <v>0</v>
      </c>
      <c r="D72" s="21">
        <v>0</v>
      </c>
      <c r="E72" s="21">
        <v>0</v>
      </c>
      <c r="F72" s="21">
        <v>0</v>
      </c>
      <c r="G72" s="21">
        <v>0</v>
      </c>
      <c r="H72" s="21">
        <v>0</v>
      </c>
      <c r="I72" s="23">
        <v>0</v>
      </c>
      <c r="J72" s="24">
        <v>0</v>
      </c>
      <c r="K72" s="22">
        <f t="shared" si="8"/>
        <v>0</v>
      </c>
    </row>
    <row r="73" spans="1:11" x14ac:dyDescent="0.2">
      <c r="A73" s="25" t="s">
        <v>34</v>
      </c>
      <c r="B73" s="26" t="s">
        <v>35</v>
      </c>
      <c r="C73" s="27">
        <f>SUM(C62:C72)</f>
        <v>0</v>
      </c>
      <c r="D73" s="27">
        <f t="shared" ref="D73:J73" si="9">SUM(D62:D72)</f>
        <v>0</v>
      </c>
      <c r="E73" s="27">
        <f t="shared" si="9"/>
        <v>3</v>
      </c>
      <c r="F73" s="27">
        <f t="shared" si="9"/>
        <v>0</v>
      </c>
      <c r="G73" s="27">
        <f t="shared" si="9"/>
        <v>0</v>
      </c>
      <c r="H73" s="27">
        <f t="shared" si="9"/>
        <v>0</v>
      </c>
      <c r="I73" s="27">
        <f t="shared" si="9"/>
        <v>7</v>
      </c>
      <c r="J73" s="27">
        <f t="shared" si="9"/>
        <v>6</v>
      </c>
      <c r="K73" s="22">
        <f>SUM(K62:K72)</f>
        <v>16</v>
      </c>
    </row>
    <row r="74" spans="1:11" x14ac:dyDescent="0.2">
      <c r="A74" s="28" t="s">
        <v>40</v>
      </c>
      <c r="B74" s="29"/>
      <c r="C74" s="523"/>
      <c r="D74" s="524"/>
      <c r="E74" s="524"/>
      <c r="F74" s="524"/>
      <c r="G74" s="524"/>
      <c r="H74" s="524"/>
      <c r="I74" s="524"/>
      <c r="J74" s="524"/>
      <c r="K74" s="525"/>
    </row>
    <row r="75" spans="1:11" x14ac:dyDescent="0.2">
      <c r="A75" s="16" t="s">
        <v>10</v>
      </c>
      <c r="B75" s="17" t="s">
        <v>11</v>
      </c>
      <c r="C75" s="518"/>
      <c r="D75" s="519"/>
      <c r="E75" s="519"/>
      <c r="F75" s="519"/>
      <c r="G75" s="519"/>
      <c r="H75" s="519"/>
      <c r="I75" s="519"/>
      <c r="J75" s="519"/>
      <c r="K75" s="520"/>
    </row>
    <row r="76" spans="1:11" x14ac:dyDescent="0.2">
      <c r="A76" s="19" t="s">
        <v>12</v>
      </c>
      <c r="B76" s="20" t="s">
        <v>13</v>
      </c>
      <c r="C76" s="21">
        <v>0</v>
      </c>
      <c r="D76" s="21">
        <v>0</v>
      </c>
      <c r="E76" s="21">
        <v>0</v>
      </c>
      <c r="F76" s="21">
        <v>0</v>
      </c>
      <c r="G76" s="21">
        <v>0</v>
      </c>
      <c r="H76" s="21">
        <v>0</v>
      </c>
      <c r="I76" s="23">
        <v>0</v>
      </c>
      <c r="J76" s="24">
        <v>0</v>
      </c>
      <c r="K76" s="22">
        <f>SUM(C76:J76)</f>
        <v>0</v>
      </c>
    </row>
    <row r="77" spans="1:11" x14ac:dyDescent="0.2">
      <c r="A77" s="19" t="s">
        <v>14</v>
      </c>
      <c r="B77" s="20" t="s">
        <v>15</v>
      </c>
      <c r="C77" s="21">
        <v>0</v>
      </c>
      <c r="D77" s="21">
        <v>0</v>
      </c>
      <c r="E77" s="21">
        <v>0</v>
      </c>
      <c r="F77" s="21">
        <v>0</v>
      </c>
      <c r="G77" s="21">
        <v>0</v>
      </c>
      <c r="H77" s="21">
        <v>0</v>
      </c>
      <c r="I77" s="23">
        <v>0</v>
      </c>
      <c r="J77" s="24">
        <v>0</v>
      </c>
      <c r="K77" s="22">
        <f t="shared" ref="K77:K86" si="10">SUM(C77:J77)</f>
        <v>0</v>
      </c>
    </row>
    <row r="78" spans="1:11" x14ac:dyDescent="0.2">
      <c r="A78" s="19" t="s">
        <v>16</v>
      </c>
      <c r="B78" s="20" t="s">
        <v>17</v>
      </c>
      <c r="C78" s="21">
        <v>0</v>
      </c>
      <c r="D78" s="21">
        <v>0</v>
      </c>
      <c r="E78" s="21">
        <v>0</v>
      </c>
      <c r="F78" s="21">
        <v>0</v>
      </c>
      <c r="G78" s="21">
        <v>0</v>
      </c>
      <c r="H78" s="21">
        <v>0</v>
      </c>
      <c r="I78" s="23">
        <v>0</v>
      </c>
      <c r="J78" s="24">
        <v>0</v>
      </c>
      <c r="K78" s="22">
        <f t="shared" si="10"/>
        <v>0</v>
      </c>
    </row>
    <row r="79" spans="1:11" x14ac:dyDescent="0.2">
      <c r="A79" s="19" t="s">
        <v>18</v>
      </c>
      <c r="B79" s="20" t="s">
        <v>19</v>
      </c>
      <c r="C79" s="21">
        <v>0</v>
      </c>
      <c r="D79" s="21">
        <v>0</v>
      </c>
      <c r="E79" s="21">
        <v>0</v>
      </c>
      <c r="F79" s="21">
        <v>0</v>
      </c>
      <c r="G79" s="21">
        <v>0</v>
      </c>
      <c r="H79" s="21">
        <v>0</v>
      </c>
      <c r="I79" s="23">
        <v>0</v>
      </c>
      <c r="J79" s="24">
        <v>0</v>
      </c>
      <c r="K79" s="22">
        <f t="shared" si="10"/>
        <v>0</v>
      </c>
    </row>
    <row r="80" spans="1:11" x14ac:dyDescent="0.2">
      <c r="A80" s="19" t="s">
        <v>20</v>
      </c>
      <c r="B80" s="20" t="s">
        <v>21</v>
      </c>
      <c r="C80" s="21">
        <v>0</v>
      </c>
      <c r="D80" s="21">
        <v>0</v>
      </c>
      <c r="E80" s="21">
        <v>0</v>
      </c>
      <c r="F80" s="21">
        <v>0</v>
      </c>
      <c r="G80" s="21">
        <v>0</v>
      </c>
      <c r="H80" s="21">
        <v>0</v>
      </c>
      <c r="I80" s="23">
        <v>0</v>
      </c>
      <c r="J80" s="24">
        <v>0</v>
      </c>
      <c r="K80" s="22">
        <f t="shared" si="10"/>
        <v>0</v>
      </c>
    </row>
    <row r="81" spans="1:11" x14ac:dyDescent="0.2">
      <c r="A81" s="19" t="s">
        <v>22</v>
      </c>
      <c r="B81" s="20" t="s">
        <v>23</v>
      </c>
      <c r="C81" s="21">
        <v>0</v>
      </c>
      <c r="D81" s="21">
        <v>0</v>
      </c>
      <c r="E81" s="21">
        <v>0</v>
      </c>
      <c r="F81" s="21">
        <v>0</v>
      </c>
      <c r="G81" s="21">
        <v>0</v>
      </c>
      <c r="H81" s="21">
        <v>0</v>
      </c>
      <c r="I81" s="23">
        <v>1</v>
      </c>
      <c r="J81" s="24">
        <v>1</v>
      </c>
      <c r="K81" s="22">
        <f t="shared" si="10"/>
        <v>2</v>
      </c>
    </row>
    <row r="82" spans="1:11" x14ac:dyDescent="0.2">
      <c r="A82" s="19" t="s">
        <v>24</v>
      </c>
      <c r="B82" s="20" t="s">
        <v>25</v>
      </c>
      <c r="C82" s="21">
        <v>0</v>
      </c>
      <c r="D82" s="21">
        <v>0</v>
      </c>
      <c r="E82" s="21">
        <v>0</v>
      </c>
      <c r="F82" s="21">
        <v>0</v>
      </c>
      <c r="G82" s="21">
        <v>0</v>
      </c>
      <c r="H82" s="21">
        <v>0</v>
      </c>
      <c r="I82" s="23">
        <v>0</v>
      </c>
      <c r="J82" s="24">
        <v>0</v>
      </c>
      <c r="K82" s="22">
        <f t="shared" si="10"/>
        <v>0</v>
      </c>
    </row>
    <row r="83" spans="1:11" x14ac:dyDescent="0.2">
      <c r="A83" s="19" t="s">
        <v>26</v>
      </c>
      <c r="B83" s="20" t="s">
        <v>27</v>
      </c>
      <c r="C83" s="21">
        <v>0</v>
      </c>
      <c r="D83" s="21">
        <v>0</v>
      </c>
      <c r="E83" s="21">
        <v>0</v>
      </c>
      <c r="F83" s="21">
        <v>0</v>
      </c>
      <c r="G83" s="21">
        <v>0</v>
      </c>
      <c r="H83" s="21">
        <v>0</v>
      </c>
      <c r="I83" s="23">
        <v>0</v>
      </c>
      <c r="J83" s="24">
        <v>0</v>
      </c>
      <c r="K83" s="22">
        <f t="shared" si="10"/>
        <v>0</v>
      </c>
    </row>
    <row r="84" spans="1:11" x14ac:dyDescent="0.2">
      <c r="A84" s="19" t="s">
        <v>28</v>
      </c>
      <c r="B84" s="20" t="s">
        <v>29</v>
      </c>
      <c r="C84" s="21">
        <v>0</v>
      </c>
      <c r="D84" s="21">
        <v>0</v>
      </c>
      <c r="E84" s="21">
        <v>0</v>
      </c>
      <c r="F84" s="21">
        <v>0</v>
      </c>
      <c r="G84" s="21">
        <v>0</v>
      </c>
      <c r="H84" s="21">
        <v>0</v>
      </c>
      <c r="I84" s="23">
        <v>0</v>
      </c>
      <c r="J84" s="24">
        <v>0</v>
      </c>
      <c r="K84" s="22">
        <f t="shared" si="10"/>
        <v>0</v>
      </c>
    </row>
    <row r="85" spans="1:11" x14ac:dyDescent="0.2">
      <c r="A85" s="19" t="s">
        <v>30</v>
      </c>
      <c r="B85" s="20" t="s">
        <v>31</v>
      </c>
      <c r="C85" s="30">
        <v>0</v>
      </c>
      <c r="D85" s="30">
        <v>0</v>
      </c>
      <c r="E85" s="30">
        <v>1</v>
      </c>
      <c r="F85" s="30">
        <v>0</v>
      </c>
      <c r="G85" s="30">
        <v>0</v>
      </c>
      <c r="H85" s="30">
        <v>0</v>
      </c>
      <c r="I85" s="31">
        <v>5</v>
      </c>
      <c r="J85" s="32">
        <v>1</v>
      </c>
      <c r="K85" s="33">
        <f t="shared" si="10"/>
        <v>7</v>
      </c>
    </row>
    <row r="86" spans="1:11" x14ac:dyDescent="0.2">
      <c r="A86" s="19" t="s">
        <v>32</v>
      </c>
      <c r="B86" s="20" t="s">
        <v>33</v>
      </c>
      <c r="C86" s="30">
        <v>0</v>
      </c>
      <c r="D86" s="30">
        <v>0</v>
      </c>
      <c r="E86" s="30">
        <v>0</v>
      </c>
      <c r="F86" s="30">
        <v>0</v>
      </c>
      <c r="G86" s="30">
        <v>0</v>
      </c>
      <c r="H86" s="30">
        <v>0</v>
      </c>
      <c r="I86" s="31">
        <v>0</v>
      </c>
      <c r="J86" s="32">
        <v>0</v>
      </c>
      <c r="K86" s="33">
        <f t="shared" si="10"/>
        <v>0</v>
      </c>
    </row>
    <row r="87" spans="1:11" x14ac:dyDescent="0.2">
      <c r="A87" s="34" t="s">
        <v>34</v>
      </c>
      <c r="B87" s="35" t="s">
        <v>35</v>
      </c>
      <c r="C87" s="36">
        <f>SUM(C76:C86)</f>
        <v>0</v>
      </c>
      <c r="D87" s="36">
        <f t="shared" ref="D87:J87" si="11">SUM(D76:D86)</f>
        <v>0</v>
      </c>
      <c r="E87" s="36">
        <f t="shared" si="11"/>
        <v>1</v>
      </c>
      <c r="F87" s="36">
        <f t="shared" si="11"/>
        <v>0</v>
      </c>
      <c r="G87" s="36">
        <f t="shared" si="11"/>
        <v>0</v>
      </c>
      <c r="H87" s="36">
        <f t="shared" si="11"/>
        <v>0</v>
      </c>
      <c r="I87" s="36">
        <f t="shared" si="11"/>
        <v>6</v>
      </c>
      <c r="J87" s="36">
        <f t="shared" si="11"/>
        <v>2</v>
      </c>
      <c r="K87" s="33">
        <f>SUM(K76:K86)</f>
        <v>9</v>
      </c>
    </row>
    <row r="88" spans="1:11" x14ac:dyDescent="0.2">
      <c r="A88" s="28" t="s">
        <v>41</v>
      </c>
      <c r="B88" s="521"/>
      <c r="C88" s="521"/>
      <c r="D88" s="521"/>
      <c r="E88" s="521"/>
      <c r="F88" s="521"/>
      <c r="G88" s="521"/>
      <c r="H88" s="521"/>
      <c r="I88" s="521"/>
      <c r="J88" s="521"/>
      <c r="K88" s="522"/>
    </row>
    <row r="89" spans="1:11" x14ac:dyDescent="0.2">
      <c r="A89" s="16" t="s">
        <v>10</v>
      </c>
      <c r="B89" s="17" t="s">
        <v>11</v>
      </c>
      <c r="C89" s="518"/>
      <c r="D89" s="519"/>
      <c r="E89" s="519"/>
      <c r="F89" s="519"/>
      <c r="G89" s="519"/>
      <c r="H89" s="519"/>
      <c r="I89" s="519"/>
      <c r="J89" s="519"/>
      <c r="K89" s="520"/>
    </row>
    <row r="90" spans="1:11" x14ac:dyDescent="0.2">
      <c r="A90" s="19" t="s">
        <v>12</v>
      </c>
      <c r="B90" s="20" t="s">
        <v>13</v>
      </c>
      <c r="C90" s="21">
        <v>0</v>
      </c>
      <c r="D90" s="21">
        <v>0</v>
      </c>
      <c r="E90" s="21">
        <v>0</v>
      </c>
      <c r="F90" s="21">
        <v>0</v>
      </c>
      <c r="G90" s="21">
        <v>0</v>
      </c>
      <c r="H90" s="21">
        <v>0</v>
      </c>
      <c r="I90" s="21">
        <v>0</v>
      </c>
      <c r="J90" s="21">
        <v>0</v>
      </c>
      <c r="K90" s="22">
        <f>SUM(C90:J90)</f>
        <v>0</v>
      </c>
    </row>
    <row r="91" spans="1:11" x14ac:dyDescent="0.2">
      <c r="A91" s="19" t="s">
        <v>14</v>
      </c>
      <c r="B91" s="20" t="s">
        <v>15</v>
      </c>
      <c r="C91" s="21">
        <v>0</v>
      </c>
      <c r="D91" s="21">
        <v>0</v>
      </c>
      <c r="E91" s="21">
        <v>0</v>
      </c>
      <c r="F91" s="21">
        <v>0</v>
      </c>
      <c r="G91" s="21">
        <v>0</v>
      </c>
      <c r="H91" s="21">
        <v>0</v>
      </c>
      <c r="I91" s="23">
        <v>0</v>
      </c>
      <c r="J91" s="24">
        <v>0</v>
      </c>
      <c r="K91" s="22">
        <f t="shared" ref="K91:K100" si="12">SUM(C91:J91)</f>
        <v>0</v>
      </c>
    </row>
    <row r="92" spans="1:11" x14ac:dyDescent="0.2">
      <c r="A92" s="19" t="s">
        <v>16</v>
      </c>
      <c r="B92" s="20" t="s">
        <v>17</v>
      </c>
      <c r="C92" s="21">
        <v>0</v>
      </c>
      <c r="D92" s="21">
        <v>0</v>
      </c>
      <c r="E92" s="21">
        <v>0</v>
      </c>
      <c r="F92" s="21">
        <v>0</v>
      </c>
      <c r="G92" s="21">
        <v>0</v>
      </c>
      <c r="H92" s="21">
        <v>0</v>
      </c>
      <c r="I92" s="23">
        <v>0</v>
      </c>
      <c r="J92" s="24">
        <v>0</v>
      </c>
      <c r="K92" s="22">
        <f t="shared" si="12"/>
        <v>0</v>
      </c>
    </row>
    <row r="93" spans="1:11" x14ac:dyDescent="0.2">
      <c r="A93" s="19" t="s">
        <v>18</v>
      </c>
      <c r="B93" s="20" t="s">
        <v>19</v>
      </c>
      <c r="C93" s="21">
        <v>0</v>
      </c>
      <c r="D93" s="21">
        <v>0</v>
      </c>
      <c r="E93" s="21">
        <v>0</v>
      </c>
      <c r="F93" s="21">
        <v>0</v>
      </c>
      <c r="G93" s="21">
        <v>0</v>
      </c>
      <c r="H93" s="21">
        <v>0</v>
      </c>
      <c r="I93" s="23">
        <v>0</v>
      </c>
      <c r="J93" s="24">
        <v>0</v>
      </c>
      <c r="K93" s="22">
        <f t="shared" si="12"/>
        <v>0</v>
      </c>
    </row>
    <row r="94" spans="1:11" x14ac:dyDescent="0.2">
      <c r="A94" s="19" t="s">
        <v>20</v>
      </c>
      <c r="B94" s="20" t="s">
        <v>21</v>
      </c>
      <c r="C94" s="21">
        <v>0</v>
      </c>
      <c r="D94" s="21">
        <v>0</v>
      </c>
      <c r="E94" s="21">
        <v>0</v>
      </c>
      <c r="F94" s="21">
        <v>0</v>
      </c>
      <c r="G94" s="21">
        <v>0</v>
      </c>
      <c r="H94" s="21">
        <v>0</v>
      </c>
      <c r="I94" s="23">
        <v>0</v>
      </c>
      <c r="J94" s="24">
        <v>0</v>
      </c>
      <c r="K94" s="22">
        <f t="shared" si="12"/>
        <v>0</v>
      </c>
    </row>
    <row r="95" spans="1:11" x14ac:dyDescent="0.2">
      <c r="A95" s="19" t="s">
        <v>22</v>
      </c>
      <c r="B95" s="20" t="s">
        <v>23</v>
      </c>
      <c r="C95" s="21">
        <v>0</v>
      </c>
      <c r="D95" s="21">
        <v>0</v>
      </c>
      <c r="E95" s="21">
        <v>0</v>
      </c>
      <c r="F95" s="21">
        <v>0</v>
      </c>
      <c r="G95" s="21">
        <v>0</v>
      </c>
      <c r="H95" s="21">
        <v>0</v>
      </c>
      <c r="I95" s="23">
        <v>0</v>
      </c>
      <c r="J95" s="24">
        <v>0</v>
      </c>
      <c r="K95" s="22">
        <f t="shared" si="12"/>
        <v>0</v>
      </c>
    </row>
    <row r="96" spans="1:11" x14ac:dyDescent="0.2">
      <c r="A96" s="19" t="s">
        <v>24</v>
      </c>
      <c r="B96" s="20" t="s">
        <v>25</v>
      </c>
      <c r="C96" s="21">
        <v>0</v>
      </c>
      <c r="D96" s="21">
        <v>0</v>
      </c>
      <c r="E96" s="21">
        <v>0</v>
      </c>
      <c r="F96" s="21">
        <v>0</v>
      </c>
      <c r="G96" s="21">
        <v>0</v>
      </c>
      <c r="H96" s="21">
        <v>0</v>
      </c>
      <c r="I96" s="23">
        <v>0</v>
      </c>
      <c r="J96" s="24">
        <v>0</v>
      </c>
      <c r="K96" s="22">
        <f t="shared" si="12"/>
        <v>0</v>
      </c>
    </row>
    <row r="97" spans="1:11" x14ac:dyDescent="0.2">
      <c r="A97" s="19" t="s">
        <v>26</v>
      </c>
      <c r="B97" s="20" t="s">
        <v>27</v>
      </c>
      <c r="C97" s="21">
        <v>0</v>
      </c>
      <c r="D97" s="21">
        <v>0</v>
      </c>
      <c r="E97" s="21">
        <v>0</v>
      </c>
      <c r="F97" s="21">
        <v>0</v>
      </c>
      <c r="G97" s="21">
        <v>0</v>
      </c>
      <c r="H97" s="21">
        <v>0</v>
      </c>
      <c r="I97" s="23">
        <v>0</v>
      </c>
      <c r="J97" s="24">
        <v>0</v>
      </c>
      <c r="K97" s="22">
        <f t="shared" si="12"/>
        <v>0</v>
      </c>
    </row>
    <row r="98" spans="1:11" x14ac:dyDescent="0.2">
      <c r="A98" s="19" t="s">
        <v>28</v>
      </c>
      <c r="B98" s="20" t="s">
        <v>29</v>
      </c>
      <c r="C98" s="21">
        <v>0</v>
      </c>
      <c r="D98" s="21">
        <v>0</v>
      </c>
      <c r="E98" s="21">
        <v>0</v>
      </c>
      <c r="F98" s="21">
        <v>0</v>
      </c>
      <c r="G98" s="21">
        <v>0</v>
      </c>
      <c r="H98" s="21">
        <v>0</v>
      </c>
      <c r="I98" s="23">
        <v>0</v>
      </c>
      <c r="J98" s="24">
        <v>0</v>
      </c>
      <c r="K98" s="22">
        <f t="shared" si="12"/>
        <v>0</v>
      </c>
    </row>
    <row r="99" spans="1:11" x14ac:dyDescent="0.2">
      <c r="A99" s="19" t="s">
        <v>30</v>
      </c>
      <c r="B99" s="20" t="s">
        <v>31</v>
      </c>
      <c r="C99" s="21">
        <v>0</v>
      </c>
      <c r="D99" s="21">
        <v>0</v>
      </c>
      <c r="E99" s="21">
        <v>1</v>
      </c>
      <c r="F99" s="21">
        <v>0</v>
      </c>
      <c r="G99" s="21">
        <v>0</v>
      </c>
      <c r="H99" s="21">
        <v>0</v>
      </c>
      <c r="I99" s="23">
        <v>1</v>
      </c>
      <c r="J99" s="24">
        <v>1</v>
      </c>
      <c r="K99" s="22">
        <f t="shared" si="12"/>
        <v>3</v>
      </c>
    </row>
    <row r="100" spans="1:11" x14ac:dyDescent="0.2">
      <c r="A100" s="19" t="s">
        <v>32</v>
      </c>
      <c r="B100" s="20" t="s">
        <v>33</v>
      </c>
      <c r="C100" s="21">
        <v>0</v>
      </c>
      <c r="D100" s="21">
        <v>0</v>
      </c>
      <c r="E100" s="21">
        <v>0</v>
      </c>
      <c r="F100" s="21">
        <v>0</v>
      </c>
      <c r="G100" s="21">
        <v>0</v>
      </c>
      <c r="H100" s="21">
        <v>0</v>
      </c>
      <c r="I100" s="23">
        <v>0</v>
      </c>
      <c r="J100" s="24">
        <v>0</v>
      </c>
      <c r="K100" s="22">
        <f t="shared" si="12"/>
        <v>0</v>
      </c>
    </row>
    <row r="101" spans="1:11" x14ac:dyDescent="0.2">
      <c r="A101" s="25" t="s">
        <v>34</v>
      </c>
      <c r="B101" s="26" t="s">
        <v>35</v>
      </c>
      <c r="C101" s="27">
        <f>SUM(C90:C100)</f>
        <v>0</v>
      </c>
      <c r="D101" s="27">
        <f t="shared" ref="D101:J101" si="13">SUM(D90:D100)</f>
        <v>0</v>
      </c>
      <c r="E101" s="27">
        <f t="shared" si="13"/>
        <v>1</v>
      </c>
      <c r="F101" s="27">
        <f t="shared" si="13"/>
        <v>0</v>
      </c>
      <c r="G101" s="27">
        <f t="shared" si="13"/>
        <v>0</v>
      </c>
      <c r="H101" s="27">
        <f t="shared" si="13"/>
        <v>0</v>
      </c>
      <c r="I101" s="27">
        <f t="shared" si="13"/>
        <v>1</v>
      </c>
      <c r="J101" s="27">
        <f t="shared" si="13"/>
        <v>1</v>
      </c>
      <c r="K101" s="22">
        <f>SUM(K90:K100)</f>
        <v>3</v>
      </c>
    </row>
    <row r="102" spans="1:11" x14ac:dyDescent="0.2">
      <c r="A102" s="28" t="s">
        <v>42</v>
      </c>
      <c r="B102" s="29"/>
      <c r="C102" s="523"/>
      <c r="D102" s="524"/>
      <c r="E102" s="524"/>
      <c r="F102" s="524"/>
      <c r="G102" s="524"/>
      <c r="H102" s="524"/>
      <c r="I102" s="524"/>
      <c r="J102" s="524"/>
      <c r="K102" s="525"/>
    </row>
    <row r="103" spans="1:11" x14ac:dyDescent="0.2">
      <c r="A103" s="16" t="s">
        <v>10</v>
      </c>
      <c r="B103" s="17" t="s">
        <v>11</v>
      </c>
      <c r="C103" s="518"/>
      <c r="D103" s="519"/>
      <c r="E103" s="519"/>
      <c r="F103" s="519"/>
      <c r="G103" s="519"/>
      <c r="H103" s="519"/>
      <c r="I103" s="519"/>
      <c r="J103" s="519"/>
      <c r="K103" s="520"/>
    </row>
    <row r="104" spans="1:11" x14ac:dyDescent="0.2">
      <c r="A104" s="19" t="s">
        <v>12</v>
      </c>
      <c r="B104" s="20" t="s">
        <v>13</v>
      </c>
      <c r="C104" s="21">
        <v>0</v>
      </c>
      <c r="D104" s="21">
        <v>0</v>
      </c>
      <c r="E104" s="21">
        <v>0</v>
      </c>
      <c r="F104" s="21">
        <v>0</v>
      </c>
      <c r="G104" s="21">
        <v>0</v>
      </c>
      <c r="H104" s="21">
        <v>0</v>
      </c>
      <c r="I104" s="23">
        <v>0</v>
      </c>
      <c r="J104" s="24">
        <v>0</v>
      </c>
      <c r="K104" s="22">
        <f>SUM(C104:J104)</f>
        <v>0</v>
      </c>
    </row>
    <row r="105" spans="1:11" x14ac:dyDescent="0.2">
      <c r="A105" s="19" t="s">
        <v>14</v>
      </c>
      <c r="B105" s="20" t="s">
        <v>15</v>
      </c>
      <c r="C105" s="21">
        <v>0</v>
      </c>
      <c r="D105" s="21">
        <v>0</v>
      </c>
      <c r="E105" s="21">
        <v>0</v>
      </c>
      <c r="F105" s="21">
        <v>0</v>
      </c>
      <c r="G105" s="21">
        <v>0</v>
      </c>
      <c r="H105" s="21">
        <v>0</v>
      </c>
      <c r="I105" s="23">
        <v>0</v>
      </c>
      <c r="J105" s="24">
        <v>0</v>
      </c>
      <c r="K105" s="22">
        <f t="shared" ref="K105:K114" si="14">SUM(C105:J105)</f>
        <v>0</v>
      </c>
    </row>
    <row r="106" spans="1:11" x14ac:dyDescent="0.2">
      <c r="A106" s="19" t="s">
        <v>16</v>
      </c>
      <c r="B106" s="20" t="s">
        <v>17</v>
      </c>
      <c r="C106" s="21">
        <v>0</v>
      </c>
      <c r="D106" s="21">
        <v>0</v>
      </c>
      <c r="E106" s="21">
        <v>0</v>
      </c>
      <c r="F106" s="21">
        <v>0</v>
      </c>
      <c r="G106" s="21">
        <v>0</v>
      </c>
      <c r="H106" s="21">
        <v>0</v>
      </c>
      <c r="I106" s="23">
        <v>0</v>
      </c>
      <c r="J106" s="24">
        <v>0</v>
      </c>
      <c r="K106" s="22">
        <f t="shared" si="14"/>
        <v>0</v>
      </c>
    </row>
    <row r="107" spans="1:11" x14ac:dyDescent="0.2">
      <c r="A107" s="19" t="s">
        <v>18</v>
      </c>
      <c r="B107" s="20" t="s">
        <v>19</v>
      </c>
      <c r="C107" s="21">
        <v>0</v>
      </c>
      <c r="D107" s="21">
        <v>0</v>
      </c>
      <c r="E107" s="21">
        <v>0</v>
      </c>
      <c r="F107" s="21">
        <v>0</v>
      </c>
      <c r="G107" s="21">
        <v>0</v>
      </c>
      <c r="H107" s="21">
        <v>0</v>
      </c>
      <c r="I107" s="23">
        <v>0</v>
      </c>
      <c r="J107" s="24">
        <v>0</v>
      </c>
      <c r="K107" s="22">
        <f t="shared" si="14"/>
        <v>0</v>
      </c>
    </row>
    <row r="108" spans="1:11" x14ac:dyDescent="0.2">
      <c r="A108" s="19" t="s">
        <v>20</v>
      </c>
      <c r="B108" s="20" t="s">
        <v>21</v>
      </c>
      <c r="C108" s="21">
        <v>0</v>
      </c>
      <c r="D108" s="21">
        <v>0</v>
      </c>
      <c r="E108" s="21">
        <v>0</v>
      </c>
      <c r="F108" s="21">
        <v>0</v>
      </c>
      <c r="G108" s="21">
        <v>0</v>
      </c>
      <c r="H108" s="21">
        <v>0</v>
      </c>
      <c r="I108" s="23">
        <v>0</v>
      </c>
      <c r="J108" s="24">
        <v>0</v>
      </c>
      <c r="K108" s="22">
        <f t="shared" si="14"/>
        <v>0</v>
      </c>
    </row>
    <row r="109" spans="1:11" x14ac:dyDescent="0.2">
      <c r="A109" s="19" t="s">
        <v>22</v>
      </c>
      <c r="B109" s="20" t="s">
        <v>23</v>
      </c>
      <c r="C109" s="21">
        <v>0</v>
      </c>
      <c r="D109" s="21">
        <v>0</v>
      </c>
      <c r="E109" s="21">
        <v>0</v>
      </c>
      <c r="F109" s="21">
        <v>0</v>
      </c>
      <c r="G109" s="21">
        <v>0</v>
      </c>
      <c r="H109" s="21">
        <v>0</v>
      </c>
      <c r="I109" s="23">
        <v>1</v>
      </c>
      <c r="J109" s="24">
        <v>0</v>
      </c>
      <c r="K109" s="22">
        <f t="shared" si="14"/>
        <v>1</v>
      </c>
    </row>
    <row r="110" spans="1:11" x14ac:dyDescent="0.2">
      <c r="A110" s="19" t="s">
        <v>24</v>
      </c>
      <c r="B110" s="20" t="s">
        <v>25</v>
      </c>
      <c r="C110" s="21">
        <v>0</v>
      </c>
      <c r="D110" s="21">
        <v>0</v>
      </c>
      <c r="E110" s="21">
        <v>0</v>
      </c>
      <c r="F110" s="21">
        <v>0</v>
      </c>
      <c r="G110" s="21">
        <v>0</v>
      </c>
      <c r="H110" s="21">
        <v>0</v>
      </c>
      <c r="I110" s="23">
        <v>0</v>
      </c>
      <c r="J110" s="24">
        <v>0</v>
      </c>
      <c r="K110" s="22">
        <f t="shared" si="14"/>
        <v>0</v>
      </c>
    </row>
    <row r="111" spans="1:11" x14ac:dyDescent="0.2">
      <c r="A111" s="19" t="s">
        <v>26</v>
      </c>
      <c r="B111" s="20" t="s">
        <v>27</v>
      </c>
      <c r="C111" s="21">
        <v>0</v>
      </c>
      <c r="D111" s="21">
        <v>0</v>
      </c>
      <c r="E111" s="21">
        <v>0</v>
      </c>
      <c r="F111" s="21">
        <v>0</v>
      </c>
      <c r="G111" s="21">
        <v>0</v>
      </c>
      <c r="H111" s="21">
        <v>0</v>
      </c>
      <c r="I111" s="23">
        <v>0</v>
      </c>
      <c r="J111" s="24">
        <v>0</v>
      </c>
      <c r="K111" s="22">
        <f t="shared" si="14"/>
        <v>0</v>
      </c>
    </row>
    <row r="112" spans="1:11" x14ac:dyDescent="0.2">
      <c r="A112" s="19" t="s">
        <v>28</v>
      </c>
      <c r="B112" s="20" t="s">
        <v>29</v>
      </c>
      <c r="C112" s="21">
        <v>0</v>
      </c>
      <c r="D112" s="21">
        <v>0</v>
      </c>
      <c r="E112" s="21">
        <v>0</v>
      </c>
      <c r="F112" s="21">
        <v>0</v>
      </c>
      <c r="G112" s="21">
        <v>0</v>
      </c>
      <c r="H112" s="21">
        <v>0</v>
      </c>
      <c r="I112" s="23">
        <v>0</v>
      </c>
      <c r="J112" s="24">
        <v>0</v>
      </c>
      <c r="K112" s="22">
        <f t="shared" si="14"/>
        <v>0</v>
      </c>
    </row>
    <row r="113" spans="1:11" x14ac:dyDescent="0.2">
      <c r="A113" s="19" t="s">
        <v>30</v>
      </c>
      <c r="B113" s="20" t="s">
        <v>31</v>
      </c>
      <c r="C113" s="30">
        <v>0</v>
      </c>
      <c r="D113" s="30">
        <v>0</v>
      </c>
      <c r="E113" s="30">
        <v>3</v>
      </c>
      <c r="F113" s="30">
        <v>0</v>
      </c>
      <c r="G113" s="30">
        <v>0</v>
      </c>
      <c r="H113" s="30">
        <v>0</v>
      </c>
      <c r="I113" s="31">
        <v>6</v>
      </c>
      <c r="J113" s="32">
        <v>3</v>
      </c>
      <c r="K113" s="33">
        <f t="shared" si="14"/>
        <v>12</v>
      </c>
    </row>
    <row r="114" spans="1:11" x14ac:dyDescent="0.2">
      <c r="A114" s="19" t="s">
        <v>32</v>
      </c>
      <c r="B114" s="20" t="s">
        <v>33</v>
      </c>
      <c r="C114" s="30">
        <v>0</v>
      </c>
      <c r="D114" s="30">
        <v>0</v>
      </c>
      <c r="E114" s="30">
        <v>0</v>
      </c>
      <c r="F114" s="30">
        <v>0</v>
      </c>
      <c r="G114" s="30">
        <v>0</v>
      </c>
      <c r="H114" s="30">
        <v>0</v>
      </c>
      <c r="I114" s="31">
        <v>0</v>
      </c>
      <c r="J114" s="32">
        <v>0</v>
      </c>
      <c r="K114" s="33">
        <f t="shared" si="14"/>
        <v>0</v>
      </c>
    </row>
    <row r="115" spans="1:11" x14ac:dyDescent="0.2">
      <c r="A115" s="34" t="s">
        <v>34</v>
      </c>
      <c r="B115" s="35" t="s">
        <v>35</v>
      </c>
      <c r="C115" s="36">
        <f>SUM(C104:C114)</f>
        <v>0</v>
      </c>
      <c r="D115" s="36">
        <f t="shared" ref="D115:J115" si="15">SUM(D104:D114)</f>
        <v>0</v>
      </c>
      <c r="E115" s="36">
        <f t="shared" si="15"/>
        <v>3</v>
      </c>
      <c r="F115" s="36">
        <f t="shared" si="15"/>
        <v>0</v>
      </c>
      <c r="G115" s="36">
        <f t="shared" si="15"/>
        <v>0</v>
      </c>
      <c r="H115" s="36">
        <f t="shared" si="15"/>
        <v>0</v>
      </c>
      <c r="I115" s="36">
        <f t="shared" si="15"/>
        <v>7</v>
      </c>
      <c r="J115" s="36">
        <f t="shared" si="15"/>
        <v>3</v>
      </c>
      <c r="K115" s="33">
        <f>SUM(K104:K114)</f>
        <v>13</v>
      </c>
    </row>
    <row r="116" spans="1:11" x14ac:dyDescent="0.2">
      <c r="A116" s="28" t="s">
        <v>43</v>
      </c>
      <c r="B116" s="521"/>
      <c r="C116" s="521"/>
      <c r="D116" s="521"/>
      <c r="E116" s="521"/>
      <c r="F116" s="521"/>
      <c r="G116" s="521"/>
      <c r="H116" s="521"/>
      <c r="I116" s="521"/>
      <c r="J116" s="521"/>
      <c r="K116" s="522"/>
    </row>
    <row r="117" spans="1:11" x14ac:dyDescent="0.2">
      <c r="A117" s="16" t="s">
        <v>10</v>
      </c>
      <c r="B117" s="17" t="s">
        <v>11</v>
      </c>
      <c r="C117" s="518"/>
      <c r="D117" s="519"/>
      <c r="E117" s="519"/>
      <c r="F117" s="519"/>
      <c r="G117" s="519"/>
      <c r="H117" s="519"/>
      <c r="I117" s="519"/>
      <c r="J117" s="519"/>
      <c r="K117" s="520"/>
    </row>
    <row r="118" spans="1:11" x14ac:dyDescent="0.2">
      <c r="A118" s="19" t="s">
        <v>12</v>
      </c>
      <c r="B118" s="20" t="s">
        <v>13</v>
      </c>
      <c r="C118" s="21">
        <v>0</v>
      </c>
      <c r="D118" s="21">
        <v>0</v>
      </c>
      <c r="E118" s="21">
        <v>0</v>
      </c>
      <c r="F118" s="21">
        <v>0</v>
      </c>
      <c r="G118" s="21">
        <v>0</v>
      </c>
      <c r="H118" s="21">
        <v>0</v>
      </c>
      <c r="I118" s="21">
        <v>0</v>
      </c>
      <c r="J118" s="21">
        <v>0</v>
      </c>
      <c r="K118" s="22">
        <f>SUM(C118:J118)</f>
        <v>0</v>
      </c>
    </row>
    <row r="119" spans="1:11" x14ac:dyDescent="0.2">
      <c r="A119" s="19" t="s">
        <v>14</v>
      </c>
      <c r="B119" s="20" t="s">
        <v>15</v>
      </c>
      <c r="C119" s="21">
        <v>0</v>
      </c>
      <c r="D119" s="21">
        <v>0</v>
      </c>
      <c r="E119" s="21">
        <v>0</v>
      </c>
      <c r="F119" s="21">
        <v>0</v>
      </c>
      <c r="G119" s="21">
        <v>0</v>
      </c>
      <c r="H119" s="21">
        <v>0</v>
      </c>
      <c r="I119" s="23">
        <v>0</v>
      </c>
      <c r="J119" s="24">
        <v>0</v>
      </c>
      <c r="K119" s="22">
        <f t="shared" ref="K119:K128" si="16">SUM(C119:J119)</f>
        <v>0</v>
      </c>
    </row>
    <row r="120" spans="1:11" x14ac:dyDescent="0.2">
      <c r="A120" s="19" t="s">
        <v>16</v>
      </c>
      <c r="B120" s="20" t="s">
        <v>17</v>
      </c>
      <c r="C120" s="21">
        <v>0</v>
      </c>
      <c r="D120" s="21">
        <v>0</v>
      </c>
      <c r="E120" s="21">
        <v>0</v>
      </c>
      <c r="F120" s="21">
        <v>0</v>
      </c>
      <c r="G120" s="21">
        <v>0</v>
      </c>
      <c r="H120" s="21">
        <v>0</v>
      </c>
      <c r="I120" s="23">
        <v>0</v>
      </c>
      <c r="J120" s="24">
        <v>0</v>
      </c>
      <c r="K120" s="22">
        <f t="shared" si="16"/>
        <v>0</v>
      </c>
    </row>
    <row r="121" spans="1:11" x14ac:dyDescent="0.2">
      <c r="A121" s="19" t="s">
        <v>18</v>
      </c>
      <c r="B121" s="20" t="s">
        <v>19</v>
      </c>
      <c r="C121" s="21">
        <v>0</v>
      </c>
      <c r="D121" s="21">
        <v>0</v>
      </c>
      <c r="E121" s="21">
        <v>0</v>
      </c>
      <c r="F121" s="21">
        <v>0</v>
      </c>
      <c r="G121" s="21">
        <v>0</v>
      </c>
      <c r="H121" s="21">
        <v>0</v>
      </c>
      <c r="I121" s="23">
        <v>0</v>
      </c>
      <c r="J121" s="24">
        <v>0</v>
      </c>
      <c r="K121" s="22">
        <f t="shared" si="16"/>
        <v>0</v>
      </c>
    </row>
    <row r="122" spans="1:11" x14ac:dyDescent="0.2">
      <c r="A122" s="19" t="s">
        <v>20</v>
      </c>
      <c r="B122" s="20" t="s">
        <v>21</v>
      </c>
      <c r="C122" s="21">
        <v>0</v>
      </c>
      <c r="D122" s="21">
        <v>0</v>
      </c>
      <c r="E122" s="21">
        <v>0</v>
      </c>
      <c r="F122" s="21">
        <v>0</v>
      </c>
      <c r="G122" s="21">
        <v>0</v>
      </c>
      <c r="H122" s="21">
        <v>0</v>
      </c>
      <c r="I122" s="23">
        <v>0</v>
      </c>
      <c r="J122" s="24">
        <v>0</v>
      </c>
      <c r="K122" s="22">
        <f t="shared" si="16"/>
        <v>0</v>
      </c>
    </row>
    <row r="123" spans="1:11" x14ac:dyDescent="0.2">
      <c r="A123" s="19" t="s">
        <v>22</v>
      </c>
      <c r="B123" s="20" t="s">
        <v>23</v>
      </c>
      <c r="C123" s="21">
        <v>0</v>
      </c>
      <c r="D123" s="21">
        <v>0</v>
      </c>
      <c r="E123" s="21">
        <v>0</v>
      </c>
      <c r="F123" s="21">
        <v>0</v>
      </c>
      <c r="G123" s="21">
        <v>0</v>
      </c>
      <c r="H123" s="21">
        <v>0</v>
      </c>
      <c r="I123" s="23">
        <v>0</v>
      </c>
      <c r="J123" s="24">
        <v>0</v>
      </c>
      <c r="K123" s="22">
        <f t="shared" si="16"/>
        <v>0</v>
      </c>
    </row>
    <row r="124" spans="1:11" x14ac:dyDescent="0.2">
      <c r="A124" s="19" t="s">
        <v>24</v>
      </c>
      <c r="B124" s="20" t="s">
        <v>25</v>
      </c>
      <c r="C124" s="21">
        <v>0</v>
      </c>
      <c r="D124" s="21">
        <v>0</v>
      </c>
      <c r="E124" s="21">
        <v>0</v>
      </c>
      <c r="F124" s="21">
        <v>0</v>
      </c>
      <c r="G124" s="21">
        <v>0</v>
      </c>
      <c r="H124" s="21">
        <v>0</v>
      </c>
      <c r="I124" s="23">
        <v>0</v>
      </c>
      <c r="J124" s="24">
        <v>0</v>
      </c>
      <c r="K124" s="22">
        <f t="shared" si="16"/>
        <v>0</v>
      </c>
    </row>
    <row r="125" spans="1:11" x14ac:dyDescent="0.2">
      <c r="A125" s="19" t="s">
        <v>26</v>
      </c>
      <c r="B125" s="20" t="s">
        <v>27</v>
      </c>
      <c r="C125" s="21">
        <v>0</v>
      </c>
      <c r="D125" s="21">
        <v>0</v>
      </c>
      <c r="E125" s="21">
        <v>0</v>
      </c>
      <c r="F125" s="21">
        <v>0</v>
      </c>
      <c r="G125" s="21">
        <v>0</v>
      </c>
      <c r="H125" s="21">
        <v>0</v>
      </c>
      <c r="I125" s="23">
        <v>0</v>
      </c>
      <c r="J125" s="24">
        <v>0</v>
      </c>
      <c r="K125" s="22">
        <f t="shared" si="16"/>
        <v>0</v>
      </c>
    </row>
    <row r="126" spans="1:11" x14ac:dyDescent="0.2">
      <c r="A126" s="19" t="s">
        <v>28</v>
      </c>
      <c r="B126" s="20" t="s">
        <v>29</v>
      </c>
      <c r="C126" s="21">
        <v>0</v>
      </c>
      <c r="D126" s="21">
        <v>0</v>
      </c>
      <c r="E126" s="21">
        <v>0</v>
      </c>
      <c r="F126" s="21">
        <v>0</v>
      </c>
      <c r="G126" s="21">
        <v>0</v>
      </c>
      <c r="H126" s="21">
        <v>0</v>
      </c>
      <c r="I126" s="23">
        <v>0</v>
      </c>
      <c r="J126" s="24">
        <v>0</v>
      </c>
      <c r="K126" s="22">
        <f t="shared" si="16"/>
        <v>0</v>
      </c>
    </row>
    <row r="127" spans="1:11" x14ac:dyDescent="0.2">
      <c r="A127" s="19" t="s">
        <v>30</v>
      </c>
      <c r="B127" s="20" t="s">
        <v>31</v>
      </c>
      <c r="C127" s="21">
        <v>0</v>
      </c>
      <c r="D127" s="21">
        <v>0</v>
      </c>
      <c r="E127" s="21">
        <v>3</v>
      </c>
      <c r="F127" s="21">
        <v>0</v>
      </c>
      <c r="G127" s="21">
        <v>0</v>
      </c>
      <c r="H127" s="21">
        <v>0</v>
      </c>
      <c r="I127" s="23">
        <v>1</v>
      </c>
      <c r="J127" s="24">
        <v>0</v>
      </c>
      <c r="K127" s="22">
        <f t="shared" si="16"/>
        <v>4</v>
      </c>
    </row>
    <row r="128" spans="1:11" x14ac:dyDescent="0.2">
      <c r="A128" s="19" t="s">
        <v>32</v>
      </c>
      <c r="B128" s="20" t="s">
        <v>33</v>
      </c>
      <c r="C128" s="21">
        <v>0</v>
      </c>
      <c r="D128" s="21">
        <v>0</v>
      </c>
      <c r="E128" s="21">
        <v>0</v>
      </c>
      <c r="F128" s="21">
        <v>0</v>
      </c>
      <c r="G128" s="21">
        <v>0</v>
      </c>
      <c r="H128" s="21">
        <v>0</v>
      </c>
      <c r="I128" s="23">
        <v>0</v>
      </c>
      <c r="J128" s="24">
        <v>0</v>
      </c>
      <c r="K128" s="22">
        <f t="shared" si="16"/>
        <v>0</v>
      </c>
    </row>
    <row r="129" spans="1:11" x14ac:dyDescent="0.2">
      <c r="A129" s="25" t="s">
        <v>34</v>
      </c>
      <c r="B129" s="26" t="s">
        <v>35</v>
      </c>
      <c r="C129" s="27">
        <f>SUM(C118:C128)</f>
        <v>0</v>
      </c>
      <c r="D129" s="27">
        <f t="shared" ref="D129:J129" si="17">SUM(D118:D128)</f>
        <v>0</v>
      </c>
      <c r="E129" s="27">
        <f t="shared" si="17"/>
        <v>3</v>
      </c>
      <c r="F129" s="27">
        <f t="shared" si="17"/>
        <v>0</v>
      </c>
      <c r="G129" s="27">
        <f t="shared" si="17"/>
        <v>0</v>
      </c>
      <c r="H129" s="27">
        <f t="shared" si="17"/>
        <v>0</v>
      </c>
      <c r="I129" s="27">
        <f t="shared" si="17"/>
        <v>1</v>
      </c>
      <c r="J129" s="27">
        <f t="shared" si="17"/>
        <v>0</v>
      </c>
      <c r="K129" s="22">
        <f>SUM(K118:K128)</f>
        <v>4</v>
      </c>
    </row>
    <row r="130" spans="1:11" x14ac:dyDescent="0.2">
      <c r="A130" s="28" t="s">
        <v>44</v>
      </c>
      <c r="B130" s="29"/>
      <c r="C130" s="523"/>
      <c r="D130" s="524"/>
      <c r="E130" s="524"/>
      <c r="F130" s="524"/>
      <c r="G130" s="524"/>
      <c r="H130" s="524"/>
      <c r="I130" s="524"/>
      <c r="J130" s="524"/>
      <c r="K130" s="525"/>
    </row>
    <row r="131" spans="1:11" x14ac:dyDescent="0.2">
      <c r="A131" s="16" t="s">
        <v>10</v>
      </c>
      <c r="B131" s="17" t="s">
        <v>11</v>
      </c>
      <c r="C131" s="518"/>
      <c r="D131" s="519"/>
      <c r="E131" s="519"/>
      <c r="F131" s="519"/>
      <c r="G131" s="519"/>
      <c r="H131" s="519"/>
      <c r="I131" s="519"/>
      <c r="J131" s="519"/>
      <c r="K131" s="520"/>
    </row>
    <row r="132" spans="1:11" x14ac:dyDescent="0.2">
      <c r="A132" s="19" t="s">
        <v>12</v>
      </c>
      <c r="B132" s="20" t="s">
        <v>13</v>
      </c>
      <c r="C132" s="21">
        <v>0</v>
      </c>
      <c r="D132" s="21">
        <v>0</v>
      </c>
      <c r="E132" s="21">
        <v>0</v>
      </c>
      <c r="F132" s="21">
        <v>0</v>
      </c>
      <c r="G132" s="21">
        <v>0</v>
      </c>
      <c r="H132" s="21">
        <v>0</v>
      </c>
      <c r="I132" s="23">
        <v>0</v>
      </c>
      <c r="J132" s="24">
        <v>0</v>
      </c>
      <c r="K132" s="22">
        <f>SUM(C132:J132)</f>
        <v>0</v>
      </c>
    </row>
    <row r="133" spans="1:11" x14ac:dyDescent="0.2">
      <c r="A133" s="19" t="s">
        <v>14</v>
      </c>
      <c r="B133" s="20" t="s">
        <v>15</v>
      </c>
      <c r="C133" s="21">
        <v>0</v>
      </c>
      <c r="D133" s="21">
        <v>0</v>
      </c>
      <c r="E133" s="21">
        <v>0</v>
      </c>
      <c r="F133" s="21">
        <v>0</v>
      </c>
      <c r="G133" s="21">
        <v>0</v>
      </c>
      <c r="H133" s="21">
        <v>0</v>
      </c>
      <c r="I133" s="23">
        <v>0</v>
      </c>
      <c r="J133" s="24">
        <v>0</v>
      </c>
      <c r="K133" s="22">
        <f t="shared" ref="K133:K142" si="18">SUM(C133:J133)</f>
        <v>0</v>
      </c>
    </row>
    <row r="134" spans="1:11" x14ac:dyDescent="0.2">
      <c r="A134" s="19" t="s">
        <v>16</v>
      </c>
      <c r="B134" s="20" t="s">
        <v>17</v>
      </c>
      <c r="C134" s="21">
        <v>0</v>
      </c>
      <c r="D134" s="21">
        <v>0</v>
      </c>
      <c r="E134" s="21">
        <v>0</v>
      </c>
      <c r="F134" s="21">
        <v>0</v>
      </c>
      <c r="G134" s="21">
        <v>0</v>
      </c>
      <c r="H134" s="21">
        <v>0</v>
      </c>
      <c r="I134" s="23">
        <v>0</v>
      </c>
      <c r="J134" s="24">
        <v>0</v>
      </c>
      <c r="K134" s="22">
        <f t="shared" si="18"/>
        <v>0</v>
      </c>
    </row>
    <row r="135" spans="1:11" x14ac:dyDescent="0.2">
      <c r="A135" s="19" t="s">
        <v>18</v>
      </c>
      <c r="B135" s="20" t="s">
        <v>19</v>
      </c>
      <c r="C135" s="21">
        <v>0</v>
      </c>
      <c r="D135" s="21">
        <v>0</v>
      </c>
      <c r="E135" s="21">
        <v>0</v>
      </c>
      <c r="F135" s="21">
        <v>0</v>
      </c>
      <c r="G135" s="21">
        <v>0</v>
      </c>
      <c r="H135" s="21">
        <v>0</v>
      </c>
      <c r="I135" s="23">
        <v>0</v>
      </c>
      <c r="J135" s="24">
        <v>0</v>
      </c>
      <c r="K135" s="22">
        <f t="shared" si="18"/>
        <v>0</v>
      </c>
    </row>
    <row r="136" spans="1:11" x14ac:dyDescent="0.2">
      <c r="A136" s="19" t="s">
        <v>20</v>
      </c>
      <c r="B136" s="20" t="s">
        <v>21</v>
      </c>
      <c r="C136" s="21">
        <v>0</v>
      </c>
      <c r="D136" s="21">
        <v>0</v>
      </c>
      <c r="E136" s="21">
        <v>0</v>
      </c>
      <c r="F136" s="21">
        <v>0</v>
      </c>
      <c r="G136" s="21">
        <v>0</v>
      </c>
      <c r="H136" s="21">
        <v>0</v>
      </c>
      <c r="I136" s="23">
        <v>0</v>
      </c>
      <c r="J136" s="24">
        <v>0</v>
      </c>
      <c r="K136" s="22">
        <f t="shared" si="18"/>
        <v>0</v>
      </c>
    </row>
    <row r="137" spans="1:11" x14ac:dyDescent="0.2">
      <c r="A137" s="19" t="s">
        <v>22</v>
      </c>
      <c r="B137" s="20" t="s">
        <v>23</v>
      </c>
      <c r="C137" s="21">
        <v>0</v>
      </c>
      <c r="D137" s="21">
        <v>0</v>
      </c>
      <c r="E137" s="21">
        <v>0</v>
      </c>
      <c r="F137" s="21">
        <v>0</v>
      </c>
      <c r="G137" s="21">
        <v>0</v>
      </c>
      <c r="H137" s="21">
        <v>0</v>
      </c>
      <c r="I137" s="23">
        <v>1</v>
      </c>
      <c r="J137" s="24">
        <v>1</v>
      </c>
      <c r="K137" s="22">
        <f t="shared" si="18"/>
        <v>2</v>
      </c>
    </row>
    <row r="138" spans="1:11" x14ac:dyDescent="0.2">
      <c r="A138" s="19" t="s">
        <v>24</v>
      </c>
      <c r="B138" s="20" t="s">
        <v>25</v>
      </c>
      <c r="C138" s="21">
        <v>0</v>
      </c>
      <c r="D138" s="21">
        <v>0</v>
      </c>
      <c r="E138" s="21">
        <v>0</v>
      </c>
      <c r="F138" s="21">
        <v>0</v>
      </c>
      <c r="G138" s="21">
        <v>0</v>
      </c>
      <c r="H138" s="21">
        <v>0</v>
      </c>
      <c r="I138" s="23">
        <v>0</v>
      </c>
      <c r="J138" s="24">
        <v>0</v>
      </c>
      <c r="K138" s="22">
        <f t="shared" si="18"/>
        <v>0</v>
      </c>
    </row>
    <row r="139" spans="1:11" x14ac:dyDescent="0.2">
      <c r="A139" s="19" t="s">
        <v>26</v>
      </c>
      <c r="B139" s="20" t="s">
        <v>27</v>
      </c>
      <c r="C139" s="21">
        <v>0</v>
      </c>
      <c r="D139" s="21">
        <v>0</v>
      </c>
      <c r="E139" s="21">
        <v>0</v>
      </c>
      <c r="F139" s="21">
        <v>0</v>
      </c>
      <c r="G139" s="21">
        <v>0</v>
      </c>
      <c r="H139" s="21">
        <v>0</v>
      </c>
      <c r="I139" s="23">
        <v>0</v>
      </c>
      <c r="J139" s="24">
        <v>0</v>
      </c>
      <c r="K139" s="22">
        <f t="shared" si="18"/>
        <v>0</v>
      </c>
    </row>
    <row r="140" spans="1:11" x14ac:dyDescent="0.2">
      <c r="A140" s="19" t="s">
        <v>28</v>
      </c>
      <c r="B140" s="20" t="s">
        <v>29</v>
      </c>
      <c r="C140" s="21">
        <v>0</v>
      </c>
      <c r="D140" s="21">
        <v>0</v>
      </c>
      <c r="E140" s="21">
        <v>0</v>
      </c>
      <c r="F140" s="21">
        <v>0</v>
      </c>
      <c r="G140" s="21">
        <v>0</v>
      </c>
      <c r="H140" s="21">
        <v>0</v>
      </c>
      <c r="I140" s="23">
        <v>0</v>
      </c>
      <c r="J140" s="24">
        <v>0</v>
      </c>
      <c r="K140" s="22">
        <f t="shared" si="18"/>
        <v>0</v>
      </c>
    </row>
    <row r="141" spans="1:11" x14ac:dyDescent="0.2">
      <c r="A141" s="19" t="s">
        <v>30</v>
      </c>
      <c r="B141" s="20" t="s">
        <v>31</v>
      </c>
      <c r="C141" s="30">
        <v>0</v>
      </c>
      <c r="D141" s="30">
        <v>0</v>
      </c>
      <c r="E141" s="30">
        <v>2</v>
      </c>
      <c r="F141" s="30">
        <v>0</v>
      </c>
      <c r="G141" s="30">
        <v>0</v>
      </c>
      <c r="H141" s="30">
        <v>0</v>
      </c>
      <c r="I141" s="31">
        <v>6</v>
      </c>
      <c r="J141" s="32">
        <v>4</v>
      </c>
      <c r="K141" s="33">
        <f t="shared" si="18"/>
        <v>12</v>
      </c>
    </row>
    <row r="142" spans="1:11" x14ac:dyDescent="0.2">
      <c r="A142" s="19" t="s">
        <v>32</v>
      </c>
      <c r="B142" s="20" t="s">
        <v>33</v>
      </c>
      <c r="C142" s="30">
        <v>0</v>
      </c>
      <c r="D142" s="30">
        <v>0</v>
      </c>
      <c r="E142" s="30">
        <v>0</v>
      </c>
      <c r="F142" s="30">
        <v>0</v>
      </c>
      <c r="G142" s="30">
        <v>0</v>
      </c>
      <c r="H142" s="30">
        <v>0</v>
      </c>
      <c r="I142" s="31">
        <v>0</v>
      </c>
      <c r="J142" s="32">
        <v>0</v>
      </c>
      <c r="K142" s="33">
        <f t="shared" si="18"/>
        <v>0</v>
      </c>
    </row>
    <row r="143" spans="1:11" x14ac:dyDescent="0.2">
      <c r="A143" s="34" t="s">
        <v>34</v>
      </c>
      <c r="B143" s="35" t="s">
        <v>35</v>
      </c>
      <c r="C143" s="36">
        <f>SUM(C132:C142)</f>
        <v>0</v>
      </c>
      <c r="D143" s="36">
        <f t="shared" ref="D143:J143" si="19">SUM(D132:D142)</f>
        <v>0</v>
      </c>
      <c r="E143" s="36">
        <f t="shared" si="19"/>
        <v>2</v>
      </c>
      <c r="F143" s="36">
        <f t="shared" si="19"/>
        <v>0</v>
      </c>
      <c r="G143" s="36">
        <f t="shared" si="19"/>
        <v>0</v>
      </c>
      <c r="H143" s="36">
        <f t="shared" si="19"/>
        <v>0</v>
      </c>
      <c r="I143" s="36">
        <f t="shared" si="19"/>
        <v>7</v>
      </c>
      <c r="J143" s="36">
        <f t="shared" si="19"/>
        <v>5</v>
      </c>
      <c r="K143" s="33">
        <f>SUM(K132:K142)</f>
        <v>14</v>
      </c>
    </row>
    <row r="144" spans="1:11" x14ac:dyDescent="0.2">
      <c r="A144" s="28" t="s">
        <v>45</v>
      </c>
      <c r="B144" s="521"/>
      <c r="C144" s="521"/>
      <c r="D144" s="521"/>
      <c r="E144" s="521"/>
      <c r="F144" s="521"/>
      <c r="G144" s="521"/>
      <c r="H144" s="521"/>
      <c r="I144" s="521"/>
      <c r="J144" s="521"/>
      <c r="K144" s="522"/>
    </row>
    <row r="145" spans="1:11" x14ac:dyDescent="0.2">
      <c r="A145" s="16" t="s">
        <v>10</v>
      </c>
      <c r="B145" s="17" t="s">
        <v>11</v>
      </c>
      <c r="C145" s="518"/>
      <c r="D145" s="519"/>
      <c r="E145" s="519"/>
      <c r="F145" s="519"/>
      <c r="G145" s="519"/>
      <c r="H145" s="519"/>
      <c r="I145" s="519"/>
      <c r="J145" s="519"/>
      <c r="K145" s="520"/>
    </row>
    <row r="146" spans="1:11" x14ac:dyDescent="0.2">
      <c r="A146" s="19" t="s">
        <v>12</v>
      </c>
      <c r="B146" s="20" t="s">
        <v>13</v>
      </c>
      <c r="C146" s="21">
        <v>0</v>
      </c>
      <c r="D146" s="21">
        <v>0</v>
      </c>
      <c r="E146" s="21">
        <v>0</v>
      </c>
      <c r="F146" s="21">
        <v>0</v>
      </c>
      <c r="G146" s="21">
        <v>0</v>
      </c>
      <c r="H146" s="21">
        <v>0</v>
      </c>
      <c r="I146" s="21">
        <v>0</v>
      </c>
      <c r="J146" s="21">
        <v>0</v>
      </c>
      <c r="K146" s="22">
        <f>SUM(C146:J146)</f>
        <v>0</v>
      </c>
    </row>
    <row r="147" spans="1:11" x14ac:dyDescent="0.2">
      <c r="A147" s="19" t="s">
        <v>14</v>
      </c>
      <c r="B147" s="20" t="s">
        <v>15</v>
      </c>
      <c r="C147" s="21">
        <v>0</v>
      </c>
      <c r="D147" s="21">
        <v>0</v>
      </c>
      <c r="E147" s="21">
        <v>0</v>
      </c>
      <c r="F147" s="21">
        <v>0</v>
      </c>
      <c r="G147" s="21">
        <v>0</v>
      </c>
      <c r="H147" s="21">
        <v>0</v>
      </c>
      <c r="I147" s="23">
        <v>0</v>
      </c>
      <c r="J147" s="24">
        <v>0</v>
      </c>
      <c r="K147" s="22">
        <f t="shared" ref="K147:K156" si="20">SUM(C147:J147)</f>
        <v>0</v>
      </c>
    </row>
    <row r="148" spans="1:11" x14ac:dyDescent="0.2">
      <c r="A148" s="19" t="s">
        <v>16</v>
      </c>
      <c r="B148" s="20" t="s">
        <v>17</v>
      </c>
      <c r="C148" s="21">
        <v>0</v>
      </c>
      <c r="D148" s="21">
        <v>0</v>
      </c>
      <c r="E148" s="21">
        <v>0</v>
      </c>
      <c r="F148" s="21">
        <v>0</v>
      </c>
      <c r="G148" s="21">
        <v>2</v>
      </c>
      <c r="H148" s="21">
        <v>0</v>
      </c>
      <c r="I148" s="23">
        <v>4</v>
      </c>
      <c r="J148" s="24">
        <v>4</v>
      </c>
      <c r="K148" s="22">
        <f t="shared" si="20"/>
        <v>10</v>
      </c>
    </row>
    <row r="149" spans="1:11" x14ac:dyDescent="0.2">
      <c r="A149" s="19" t="s">
        <v>18</v>
      </c>
      <c r="B149" s="20" t="s">
        <v>19</v>
      </c>
      <c r="C149" s="21">
        <v>0</v>
      </c>
      <c r="D149" s="21">
        <v>0</v>
      </c>
      <c r="E149" s="21">
        <v>0</v>
      </c>
      <c r="F149" s="21">
        <v>0</v>
      </c>
      <c r="G149" s="21">
        <v>0</v>
      </c>
      <c r="H149" s="21">
        <v>0</v>
      </c>
      <c r="I149" s="23">
        <v>3</v>
      </c>
      <c r="J149" s="24">
        <v>0</v>
      </c>
      <c r="K149" s="22">
        <f t="shared" si="20"/>
        <v>3</v>
      </c>
    </row>
    <row r="150" spans="1:11" x14ac:dyDescent="0.2">
      <c r="A150" s="19" t="s">
        <v>20</v>
      </c>
      <c r="B150" s="20" t="s">
        <v>21</v>
      </c>
      <c r="C150" s="21">
        <v>0</v>
      </c>
      <c r="D150" s="21">
        <v>0</v>
      </c>
      <c r="E150" s="21">
        <v>0</v>
      </c>
      <c r="F150" s="21">
        <v>0</v>
      </c>
      <c r="G150" s="21">
        <v>0</v>
      </c>
      <c r="H150" s="21">
        <v>0</v>
      </c>
      <c r="I150" s="23">
        <v>0</v>
      </c>
      <c r="J150" s="24">
        <v>0</v>
      </c>
      <c r="K150" s="22">
        <f t="shared" si="20"/>
        <v>0</v>
      </c>
    </row>
    <row r="151" spans="1:11" x14ac:dyDescent="0.2">
      <c r="A151" s="19" t="s">
        <v>22</v>
      </c>
      <c r="B151" s="20" t="s">
        <v>23</v>
      </c>
      <c r="C151" s="21">
        <v>0</v>
      </c>
      <c r="D151" s="21">
        <v>0</v>
      </c>
      <c r="E151" s="21">
        <v>0</v>
      </c>
      <c r="F151" s="21">
        <v>0</v>
      </c>
      <c r="G151" s="21">
        <v>0</v>
      </c>
      <c r="H151" s="21">
        <v>0</v>
      </c>
      <c r="I151" s="23">
        <v>0</v>
      </c>
      <c r="J151" s="24">
        <v>0</v>
      </c>
      <c r="K151" s="22">
        <f t="shared" si="20"/>
        <v>0</v>
      </c>
    </row>
    <row r="152" spans="1:11" x14ac:dyDescent="0.2">
      <c r="A152" s="19" t="s">
        <v>24</v>
      </c>
      <c r="B152" s="20" t="s">
        <v>25</v>
      </c>
      <c r="C152" s="21">
        <v>0</v>
      </c>
      <c r="D152" s="21">
        <v>0</v>
      </c>
      <c r="E152" s="21">
        <v>0</v>
      </c>
      <c r="F152" s="21">
        <v>0</v>
      </c>
      <c r="G152" s="21">
        <v>0</v>
      </c>
      <c r="H152" s="21">
        <v>0</v>
      </c>
      <c r="I152" s="23">
        <v>0</v>
      </c>
      <c r="J152" s="24">
        <v>0</v>
      </c>
      <c r="K152" s="22">
        <f t="shared" si="20"/>
        <v>0</v>
      </c>
    </row>
    <row r="153" spans="1:11" x14ac:dyDescent="0.2">
      <c r="A153" s="19" t="s">
        <v>26</v>
      </c>
      <c r="B153" s="20" t="s">
        <v>27</v>
      </c>
      <c r="C153" s="21">
        <v>0</v>
      </c>
      <c r="D153" s="21">
        <v>0</v>
      </c>
      <c r="E153" s="21">
        <v>0</v>
      </c>
      <c r="F153" s="21">
        <v>0</v>
      </c>
      <c r="G153" s="21">
        <v>0</v>
      </c>
      <c r="H153" s="21">
        <v>0</v>
      </c>
      <c r="I153" s="23">
        <v>0</v>
      </c>
      <c r="J153" s="24">
        <v>0</v>
      </c>
      <c r="K153" s="22">
        <f t="shared" si="20"/>
        <v>0</v>
      </c>
    </row>
    <row r="154" spans="1:11" x14ac:dyDescent="0.2">
      <c r="A154" s="19" t="s">
        <v>28</v>
      </c>
      <c r="B154" s="20" t="s">
        <v>29</v>
      </c>
      <c r="C154" s="21">
        <v>0</v>
      </c>
      <c r="D154" s="21">
        <v>0</v>
      </c>
      <c r="E154" s="21">
        <v>0</v>
      </c>
      <c r="F154" s="21">
        <v>0</v>
      </c>
      <c r="G154" s="21">
        <v>0</v>
      </c>
      <c r="H154" s="21">
        <v>0</v>
      </c>
      <c r="I154" s="23">
        <v>0</v>
      </c>
      <c r="J154" s="24">
        <v>0</v>
      </c>
      <c r="K154" s="22">
        <f t="shared" si="20"/>
        <v>0</v>
      </c>
    </row>
    <row r="155" spans="1:11" x14ac:dyDescent="0.2">
      <c r="A155" s="19" t="s">
        <v>30</v>
      </c>
      <c r="B155" s="20" t="s">
        <v>31</v>
      </c>
      <c r="C155" s="21">
        <v>0</v>
      </c>
      <c r="D155" s="21">
        <v>0</v>
      </c>
      <c r="E155" s="21">
        <v>0</v>
      </c>
      <c r="F155" s="21">
        <v>0</v>
      </c>
      <c r="G155" s="21">
        <v>0</v>
      </c>
      <c r="H155" s="21">
        <v>0</v>
      </c>
      <c r="I155" s="23">
        <v>0</v>
      </c>
      <c r="J155" s="24">
        <v>0</v>
      </c>
      <c r="K155" s="22">
        <f t="shared" si="20"/>
        <v>0</v>
      </c>
    </row>
    <row r="156" spans="1:11" x14ac:dyDescent="0.2">
      <c r="A156" s="19" t="s">
        <v>32</v>
      </c>
      <c r="B156" s="20" t="s">
        <v>33</v>
      </c>
      <c r="C156" s="21">
        <v>0</v>
      </c>
      <c r="D156" s="21">
        <v>0</v>
      </c>
      <c r="E156" s="21">
        <v>0</v>
      </c>
      <c r="F156" s="21">
        <v>0</v>
      </c>
      <c r="G156" s="21">
        <v>0</v>
      </c>
      <c r="H156" s="21">
        <v>0</v>
      </c>
      <c r="I156" s="23">
        <v>0</v>
      </c>
      <c r="J156" s="24">
        <v>0</v>
      </c>
      <c r="K156" s="22">
        <f t="shared" si="20"/>
        <v>0</v>
      </c>
    </row>
    <row r="157" spans="1:11" x14ac:dyDescent="0.2">
      <c r="A157" s="25" t="s">
        <v>34</v>
      </c>
      <c r="B157" s="26" t="s">
        <v>35</v>
      </c>
      <c r="C157" s="27">
        <f>SUM(C146:C156)</f>
        <v>0</v>
      </c>
      <c r="D157" s="27">
        <f t="shared" ref="D157:J157" si="21">SUM(D146:D156)</f>
        <v>0</v>
      </c>
      <c r="E157" s="27">
        <f t="shared" si="21"/>
        <v>0</v>
      </c>
      <c r="F157" s="27">
        <f t="shared" si="21"/>
        <v>0</v>
      </c>
      <c r="G157" s="27">
        <f t="shared" si="21"/>
        <v>2</v>
      </c>
      <c r="H157" s="27">
        <f t="shared" si="21"/>
        <v>0</v>
      </c>
      <c r="I157" s="27">
        <f t="shared" si="21"/>
        <v>7</v>
      </c>
      <c r="J157" s="27">
        <f t="shared" si="21"/>
        <v>4</v>
      </c>
      <c r="K157" s="22">
        <f>SUM(K146:K156)</f>
        <v>13</v>
      </c>
    </row>
    <row r="158" spans="1:11" x14ac:dyDescent="0.2">
      <c r="A158" s="28" t="s">
        <v>46</v>
      </c>
      <c r="B158" s="29"/>
      <c r="C158" s="523"/>
      <c r="D158" s="524"/>
      <c r="E158" s="524"/>
      <c r="F158" s="524"/>
      <c r="G158" s="524"/>
      <c r="H158" s="524"/>
      <c r="I158" s="524"/>
      <c r="J158" s="524"/>
      <c r="K158" s="525"/>
    </row>
    <row r="159" spans="1:11" x14ac:dyDescent="0.2">
      <c r="A159" s="16" t="s">
        <v>10</v>
      </c>
      <c r="B159" s="17" t="s">
        <v>11</v>
      </c>
      <c r="C159" s="518"/>
      <c r="D159" s="519"/>
      <c r="E159" s="519"/>
      <c r="F159" s="519"/>
      <c r="G159" s="519"/>
      <c r="H159" s="519"/>
      <c r="I159" s="519"/>
      <c r="J159" s="519"/>
      <c r="K159" s="520"/>
    </row>
    <row r="160" spans="1:11" x14ac:dyDescent="0.2">
      <c r="A160" s="19" t="s">
        <v>12</v>
      </c>
      <c r="B160" s="20" t="s">
        <v>13</v>
      </c>
      <c r="C160" s="21">
        <v>0</v>
      </c>
      <c r="D160" s="21">
        <v>0</v>
      </c>
      <c r="E160" s="21">
        <v>0</v>
      </c>
      <c r="F160" s="21">
        <v>0</v>
      </c>
      <c r="G160" s="21">
        <v>0</v>
      </c>
      <c r="H160" s="21">
        <v>0</v>
      </c>
      <c r="I160" s="23">
        <v>0</v>
      </c>
      <c r="J160" s="24">
        <v>0</v>
      </c>
      <c r="K160" s="22">
        <f>SUM(C160:J160)</f>
        <v>0</v>
      </c>
    </row>
    <row r="161" spans="1:11" x14ac:dyDescent="0.2">
      <c r="A161" s="19" t="s">
        <v>14</v>
      </c>
      <c r="B161" s="20" t="s">
        <v>15</v>
      </c>
      <c r="C161" s="21">
        <v>0</v>
      </c>
      <c r="D161" s="21">
        <v>0</v>
      </c>
      <c r="E161" s="21">
        <v>0</v>
      </c>
      <c r="F161" s="21">
        <v>0</v>
      </c>
      <c r="G161" s="21">
        <v>0</v>
      </c>
      <c r="H161" s="21">
        <v>0</v>
      </c>
      <c r="I161" s="23">
        <v>0</v>
      </c>
      <c r="J161" s="24">
        <v>0</v>
      </c>
      <c r="K161" s="22">
        <f t="shared" ref="K161:K170" si="22">SUM(C161:J161)</f>
        <v>0</v>
      </c>
    </row>
    <row r="162" spans="1:11" x14ac:dyDescent="0.2">
      <c r="A162" s="19" t="s">
        <v>16</v>
      </c>
      <c r="B162" s="20" t="s">
        <v>17</v>
      </c>
      <c r="C162" s="21">
        <v>0</v>
      </c>
      <c r="D162" s="21">
        <v>0</v>
      </c>
      <c r="E162" s="21">
        <v>0</v>
      </c>
      <c r="F162" s="21">
        <v>0</v>
      </c>
      <c r="G162" s="21">
        <v>0</v>
      </c>
      <c r="H162" s="21">
        <v>0</v>
      </c>
      <c r="I162" s="23">
        <v>1</v>
      </c>
      <c r="J162" s="24">
        <v>0</v>
      </c>
      <c r="K162" s="22">
        <f t="shared" si="22"/>
        <v>1</v>
      </c>
    </row>
    <row r="163" spans="1:11" x14ac:dyDescent="0.2">
      <c r="A163" s="19" t="s">
        <v>18</v>
      </c>
      <c r="B163" s="20" t="s">
        <v>19</v>
      </c>
      <c r="C163" s="21">
        <v>0</v>
      </c>
      <c r="D163" s="21">
        <v>0</v>
      </c>
      <c r="E163" s="21">
        <v>0</v>
      </c>
      <c r="F163" s="21">
        <v>0</v>
      </c>
      <c r="G163" s="21">
        <v>0</v>
      </c>
      <c r="H163" s="21">
        <v>0</v>
      </c>
      <c r="I163" s="23">
        <v>0</v>
      </c>
      <c r="J163" s="24">
        <v>0</v>
      </c>
      <c r="K163" s="22">
        <f t="shared" si="22"/>
        <v>0</v>
      </c>
    </row>
    <row r="164" spans="1:11" x14ac:dyDescent="0.2">
      <c r="A164" s="19" t="s">
        <v>20</v>
      </c>
      <c r="B164" s="20" t="s">
        <v>21</v>
      </c>
      <c r="C164" s="21">
        <v>0</v>
      </c>
      <c r="D164" s="21">
        <v>0</v>
      </c>
      <c r="E164" s="21">
        <v>0</v>
      </c>
      <c r="F164" s="21">
        <v>0</v>
      </c>
      <c r="G164" s="21">
        <v>0</v>
      </c>
      <c r="H164" s="21">
        <v>0</v>
      </c>
      <c r="I164" s="23">
        <v>0</v>
      </c>
      <c r="J164" s="24">
        <v>0</v>
      </c>
      <c r="K164" s="22">
        <f t="shared" si="22"/>
        <v>0</v>
      </c>
    </row>
    <row r="165" spans="1:11" x14ac:dyDescent="0.2">
      <c r="A165" s="19" t="s">
        <v>22</v>
      </c>
      <c r="B165" s="20" t="s">
        <v>23</v>
      </c>
      <c r="C165" s="21">
        <v>0</v>
      </c>
      <c r="D165" s="21">
        <v>0</v>
      </c>
      <c r="E165" s="21">
        <v>0</v>
      </c>
      <c r="F165" s="21">
        <v>0</v>
      </c>
      <c r="G165" s="21">
        <v>2</v>
      </c>
      <c r="H165" s="21">
        <v>0</v>
      </c>
      <c r="I165" s="23">
        <v>25</v>
      </c>
      <c r="J165" s="24">
        <v>3</v>
      </c>
      <c r="K165" s="22">
        <f t="shared" si="22"/>
        <v>30</v>
      </c>
    </row>
    <row r="166" spans="1:11" x14ac:dyDescent="0.2">
      <c r="A166" s="19" t="s">
        <v>24</v>
      </c>
      <c r="B166" s="20" t="s">
        <v>25</v>
      </c>
      <c r="C166" s="21">
        <v>0</v>
      </c>
      <c r="D166" s="21">
        <v>0</v>
      </c>
      <c r="E166" s="21">
        <v>0</v>
      </c>
      <c r="F166" s="21">
        <v>0</v>
      </c>
      <c r="G166" s="21">
        <v>0</v>
      </c>
      <c r="H166" s="21">
        <v>0</v>
      </c>
      <c r="I166" s="23">
        <v>0</v>
      </c>
      <c r="J166" s="24">
        <v>0</v>
      </c>
      <c r="K166" s="22">
        <f t="shared" si="22"/>
        <v>0</v>
      </c>
    </row>
    <row r="167" spans="1:11" x14ac:dyDescent="0.2">
      <c r="A167" s="19" t="s">
        <v>26</v>
      </c>
      <c r="B167" s="20" t="s">
        <v>27</v>
      </c>
      <c r="C167" s="21">
        <v>0</v>
      </c>
      <c r="D167" s="21">
        <v>0</v>
      </c>
      <c r="E167" s="21">
        <v>0</v>
      </c>
      <c r="F167" s="21">
        <v>0</v>
      </c>
      <c r="G167" s="21">
        <v>0</v>
      </c>
      <c r="H167" s="21">
        <v>0</v>
      </c>
      <c r="I167" s="23">
        <v>0</v>
      </c>
      <c r="J167" s="24">
        <v>0</v>
      </c>
      <c r="K167" s="22">
        <f t="shared" si="22"/>
        <v>0</v>
      </c>
    </row>
    <row r="168" spans="1:11" x14ac:dyDescent="0.2">
      <c r="A168" s="19" t="s">
        <v>28</v>
      </c>
      <c r="B168" s="20" t="s">
        <v>29</v>
      </c>
      <c r="C168" s="21">
        <v>0</v>
      </c>
      <c r="D168" s="21">
        <v>0</v>
      </c>
      <c r="E168" s="21">
        <v>0</v>
      </c>
      <c r="F168" s="21">
        <v>0</v>
      </c>
      <c r="G168" s="21">
        <v>0</v>
      </c>
      <c r="H168" s="21">
        <v>0</v>
      </c>
      <c r="I168" s="23">
        <v>0</v>
      </c>
      <c r="J168" s="24">
        <v>0</v>
      </c>
      <c r="K168" s="22">
        <f t="shared" si="22"/>
        <v>0</v>
      </c>
    </row>
    <row r="169" spans="1:11" x14ac:dyDescent="0.2">
      <c r="A169" s="19" t="s">
        <v>30</v>
      </c>
      <c r="B169" s="20" t="s">
        <v>31</v>
      </c>
      <c r="C169" s="30">
        <v>0</v>
      </c>
      <c r="D169" s="30">
        <v>0</v>
      </c>
      <c r="E169" s="30">
        <v>0</v>
      </c>
      <c r="F169" s="30">
        <v>0</v>
      </c>
      <c r="G169" s="30">
        <v>0</v>
      </c>
      <c r="H169" s="30">
        <v>0</v>
      </c>
      <c r="I169" s="31">
        <v>0</v>
      </c>
      <c r="J169" s="32">
        <v>0</v>
      </c>
      <c r="K169" s="33">
        <f t="shared" si="22"/>
        <v>0</v>
      </c>
    </row>
    <row r="170" spans="1:11" x14ac:dyDescent="0.2">
      <c r="A170" s="19" t="s">
        <v>32</v>
      </c>
      <c r="B170" s="20" t="s">
        <v>33</v>
      </c>
      <c r="C170" s="30">
        <v>0</v>
      </c>
      <c r="D170" s="30">
        <v>0</v>
      </c>
      <c r="E170" s="30">
        <v>0</v>
      </c>
      <c r="F170" s="30">
        <v>0</v>
      </c>
      <c r="G170" s="30">
        <v>0</v>
      </c>
      <c r="H170" s="30">
        <v>0</v>
      </c>
      <c r="I170" s="31">
        <v>0</v>
      </c>
      <c r="J170" s="32">
        <v>0</v>
      </c>
      <c r="K170" s="33">
        <f t="shared" si="22"/>
        <v>0</v>
      </c>
    </row>
    <row r="171" spans="1:11" x14ac:dyDescent="0.2">
      <c r="A171" s="34" t="s">
        <v>34</v>
      </c>
      <c r="B171" s="35" t="s">
        <v>35</v>
      </c>
      <c r="C171" s="36">
        <f>SUM(C160:C170)</f>
        <v>0</v>
      </c>
      <c r="D171" s="36">
        <f t="shared" ref="D171:J171" si="23">SUM(D160:D170)</f>
        <v>0</v>
      </c>
      <c r="E171" s="36">
        <f t="shared" si="23"/>
        <v>0</v>
      </c>
      <c r="F171" s="36">
        <f t="shared" si="23"/>
        <v>0</v>
      </c>
      <c r="G171" s="36">
        <f t="shared" si="23"/>
        <v>2</v>
      </c>
      <c r="H171" s="36">
        <f t="shared" si="23"/>
        <v>0</v>
      </c>
      <c r="I171" s="36">
        <f t="shared" si="23"/>
        <v>26</v>
      </c>
      <c r="J171" s="36">
        <f t="shared" si="23"/>
        <v>3</v>
      </c>
      <c r="K171" s="33">
        <f>SUM(K160:K170)</f>
        <v>31</v>
      </c>
    </row>
    <row r="172" spans="1:11" x14ac:dyDescent="0.2">
      <c r="A172" s="28" t="s">
        <v>47</v>
      </c>
      <c r="B172" s="521"/>
      <c r="C172" s="521"/>
      <c r="D172" s="521"/>
      <c r="E172" s="521"/>
      <c r="F172" s="521"/>
      <c r="G172" s="521"/>
      <c r="H172" s="521"/>
      <c r="I172" s="521"/>
      <c r="J172" s="521"/>
      <c r="K172" s="522"/>
    </row>
    <row r="173" spans="1:11" x14ac:dyDescent="0.2">
      <c r="A173" s="16" t="s">
        <v>10</v>
      </c>
      <c r="B173" s="17" t="s">
        <v>11</v>
      </c>
      <c r="C173" s="518"/>
      <c r="D173" s="519"/>
      <c r="E173" s="519"/>
      <c r="F173" s="519"/>
      <c r="G173" s="519"/>
      <c r="H173" s="519"/>
      <c r="I173" s="519"/>
      <c r="J173" s="519"/>
      <c r="K173" s="520"/>
    </row>
    <row r="174" spans="1:11" x14ac:dyDescent="0.2">
      <c r="A174" s="19" t="s">
        <v>12</v>
      </c>
      <c r="B174" s="20" t="s">
        <v>13</v>
      </c>
      <c r="C174" s="21">
        <v>0</v>
      </c>
      <c r="D174" s="21">
        <v>0</v>
      </c>
      <c r="E174" s="21">
        <v>0</v>
      </c>
      <c r="F174" s="21">
        <v>0</v>
      </c>
      <c r="G174" s="21">
        <v>0</v>
      </c>
      <c r="H174" s="21">
        <v>0</v>
      </c>
      <c r="I174" s="21">
        <v>0</v>
      </c>
      <c r="J174" s="21">
        <v>0</v>
      </c>
      <c r="K174" s="22">
        <f>SUM(C174:J174)</f>
        <v>0</v>
      </c>
    </row>
    <row r="175" spans="1:11" x14ac:dyDescent="0.2">
      <c r="A175" s="19" t="s">
        <v>14</v>
      </c>
      <c r="B175" s="20" t="s">
        <v>15</v>
      </c>
      <c r="C175" s="21">
        <v>0</v>
      </c>
      <c r="D175" s="21">
        <v>0</v>
      </c>
      <c r="E175" s="21">
        <v>0</v>
      </c>
      <c r="F175" s="21">
        <v>0</v>
      </c>
      <c r="G175" s="21">
        <v>0</v>
      </c>
      <c r="H175" s="21">
        <v>0</v>
      </c>
      <c r="I175" s="23">
        <v>0</v>
      </c>
      <c r="J175" s="24">
        <v>0</v>
      </c>
      <c r="K175" s="22">
        <f t="shared" ref="K175:K184" si="24">SUM(C175:J175)</f>
        <v>0</v>
      </c>
    </row>
    <row r="176" spans="1:11" x14ac:dyDescent="0.2">
      <c r="A176" s="19" t="s">
        <v>16</v>
      </c>
      <c r="B176" s="20" t="s">
        <v>17</v>
      </c>
      <c r="C176" s="21">
        <v>0</v>
      </c>
      <c r="D176" s="21">
        <v>0</v>
      </c>
      <c r="E176" s="21">
        <v>0</v>
      </c>
      <c r="F176" s="21">
        <v>0</v>
      </c>
      <c r="G176" s="21">
        <v>0</v>
      </c>
      <c r="H176" s="21">
        <v>0</v>
      </c>
      <c r="I176" s="23">
        <v>0</v>
      </c>
      <c r="J176" s="24">
        <v>0</v>
      </c>
      <c r="K176" s="22">
        <f t="shared" si="24"/>
        <v>0</v>
      </c>
    </row>
    <row r="177" spans="1:11" x14ac:dyDescent="0.2">
      <c r="A177" s="19" t="s">
        <v>18</v>
      </c>
      <c r="B177" s="20" t="s">
        <v>19</v>
      </c>
      <c r="C177" s="21">
        <v>0</v>
      </c>
      <c r="D177" s="21">
        <v>0</v>
      </c>
      <c r="E177" s="21">
        <v>0</v>
      </c>
      <c r="F177" s="21">
        <v>0</v>
      </c>
      <c r="G177" s="21">
        <v>0</v>
      </c>
      <c r="H177" s="21">
        <v>0</v>
      </c>
      <c r="I177" s="23">
        <v>0</v>
      </c>
      <c r="J177" s="24">
        <v>0</v>
      </c>
      <c r="K177" s="22">
        <f t="shared" si="24"/>
        <v>0</v>
      </c>
    </row>
    <row r="178" spans="1:11" x14ac:dyDescent="0.2">
      <c r="A178" s="19" t="s">
        <v>20</v>
      </c>
      <c r="B178" s="20" t="s">
        <v>21</v>
      </c>
      <c r="C178" s="21">
        <v>0</v>
      </c>
      <c r="D178" s="21">
        <v>0</v>
      </c>
      <c r="E178" s="21">
        <v>0</v>
      </c>
      <c r="F178" s="21">
        <v>0</v>
      </c>
      <c r="G178" s="21">
        <v>0</v>
      </c>
      <c r="H178" s="21">
        <v>0</v>
      </c>
      <c r="I178" s="23">
        <v>0</v>
      </c>
      <c r="J178" s="24">
        <v>0</v>
      </c>
      <c r="K178" s="22">
        <f t="shared" si="24"/>
        <v>0</v>
      </c>
    </row>
    <row r="179" spans="1:11" x14ac:dyDescent="0.2">
      <c r="A179" s="19" t="s">
        <v>22</v>
      </c>
      <c r="B179" s="20" t="s">
        <v>23</v>
      </c>
      <c r="C179" s="21">
        <v>0</v>
      </c>
      <c r="D179" s="21">
        <v>0</v>
      </c>
      <c r="E179" s="21">
        <v>0</v>
      </c>
      <c r="F179" s="21">
        <v>0</v>
      </c>
      <c r="G179" s="21">
        <v>3</v>
      </c>
      <c r="H179" s="21">
        <v>0</v>
      </c>
      <c r="I179" s="23">
        <v>14</v>
      </c>
      <c r="J179" s="24">
        <v>0</v>
      </c>
      <c r="K179" s="22">
        <f t="shared" si="24"/>
        <v>17</v>
      </c>
    </row>
    <row r="180" spans="1:11" x14ac:dyDescent="0.2">
      <c r="A180" s="19" t="s">
        <v>24</v>
      </c>
      <c r="B180" s="20" t="s">
        <v>25</v>
      </c>
      <c r="C180" s="21">
        <v>2</v>
      </c>
      <c r="D180" s="21">
        <v>0</v>
      </c>
      <c r="E180" s="21">
        <v>0</v>
      </c>
      <c r="F180" s="21">
        <v>0</v>
      </c>
      <c r="G180" s="21">
        <v>6</v>
      </c>
      <c r="H180" s="21">
        <v>0</v>
      </c>
      <c r="I180" s="23">
        <v>4</v>
      </c>
      <c r="J180" s="24">
        <v>0</v>
      </c>
      <c r="K180" s="22">
        <f t="shared" si="24"/>
        <v>12</v>
      </c>
    </row>
    <row r="181" spans="1:11" x14ac:dyDescent="0.2">
      <c r="A181" s="19" t="s">
        <v>26</v>
      </c>
      <c r="B181" s="20" t="s">
        <v>27</v>
      </c>
      <c r="C181" s="21">
        <v>0</v>
      </c>
      <c r="D181" s="21">
        <v>0</v>
      </c>
      <c r="E181" s="21">
        <v>0</v>
      </c>
      <c r="F181" s="21">
        <v>0</v>
      </c>
      <c r="G181" s="21">
        <v>0</v>
      </c>
      <c r="H181" s="21">
        <v>0</v>
      </c>
      <c r="I181" s="23">
        <v>0</v>
      </c>
      <c r="J181" s="24">
        <v>0</v>
      </c>
      <c r="K181" s="22">
        <f t="shared" si="24"/>
        <v>0</v>
      </c>
    </row>
    <row r="182" spans="1:11" x14ac:dyDescent="0.2">
      <c r="A182" s="19" t="s">
        <v>28</v>
      </c>
      <c r="B182" s="20" t="s">
        <v>29</v>
      </c>
      <c r="C182" s="21">
        <v>0</v>
      </c>
      <c r="D182" s="21">
        <v>0</v>
      </c>
      <c r="E182" s="21">
        <v>0</v>
      </c>
      <c r="F182" s="21">
        <v>0</v>
      </c>
      <c r="G182" s="21">
        <v>0</v>
      </c>
      <c r="H182" s="21">
        <v>0</v>
      </c>
      <c r="I182" s="23">
        <v>0</v>
      </c>
      <c r="J182" s="24">
        <v>0</v>
      </c>
      <c r="K182" s="22">
        <f t="shared" si="24"/>
        <v>0</v>
      </c>
    </row>
    <row r="183" spans="1:11" x14ac:dyDescent="0.2">
      <c r="A183" s="19" t="s">
        <v>30</v>
      </c>
      <c r="B183" s="20" t="s">
        <v>31</v>
      </c>
      <c r="C183" s="21">
        <v>0</v>
      </c>
      <c r="D183" s="21">
        <v>0</v>
      </c>
      <c r="E183" s="21">
        <v>0</v>
      </c>
      <c r="F183" s="21">
        <v>0</v>
      </c>
      <c r="G183" s="21">
        <v>0</v>
      </c>
      <c r="H183" s="21">
        <v>0</v>
      </c>
      <c r="I183" s="23">
        <v>0</v>
      </c>
      <c r="J183" s="24">
        <v>0</v>
      </c>
      <c r="K183" s="22">
        <f t="shared" si="24"/>
        <v>0</v>
      </c>
    </row>
    <row r="184" spans="1:11" x14ac:dyDescent="0.2">
      <c r="A184" s="19" t="s">
        <v>32</v>
      </c>
      <c r="B184" s="20" t="s">
        <v>33</v>
      </c>
      <c r="C184" s="21">
        <v>0</v>
      </c>
      <c r="D184" s="21">
        <v>0</v>
      </c>
      <c r="E184" s="21">
        <v>0</v>
      </c>
      <c r="F184" s="21">
        <v>0</v>
      </c>
      <c r="G184" s="21">
        <v>0</v>
      </c>
      <c r="H184" s="21">
        <v>0</v>
      </c>
      <c r="I184" s="23">
        <v>0</v>
      </c>
      <c r="J184" s="24">
        <v>0</v>
      </c>
      <c r="K184" s="22">
        <f t="shared" si="24"/>
        <v>0</v>
      </c>
    </row>
    <row r="185" spans="1:11" x14ac:dyDescent="0.2">
      <c r="A185" s="25" t="s">
        <v>34</v>
      </c>
      <c r="B185" s="26" t="s">
        <v>35</v>
      </c>
      <c r="C185" s="27">
        <f>SUM(C174:C184)</f>
        <v>2</v>
      </c>
      <c r="D185" s="27">
        <f t="shared" ref="D185:J185" si="25">SUM(D174:D184)</f>
        <v>0</v>
      </c>
      <c r="E185" s="27">
        <f t="shared" si="25"/>
        <v>0</v>
      </c>
      <c r="F185" s="27">
        <f t="shared" si="25"/>
        <v>0</v>
      </c>
      <c r="G185" s="27">
        <f t="shared" si="25"/>
        <v>9</v>
      </c>
      <c r="H185" s="27">
        <f t="shared" si="25"/>
        <v>0</v>
      </c>
      <c r="I185" s="27">
        <f t="shared" si="25"/>
        <v>18</v>
      </c>
      <c r="J185" s="27">
        <f t="shared" si="25"/>
        <v>0</v>
      </c>
      <c r="K185" s="22">
        <f>SUM(K174:K184)</f>
        <v>29</v>
      </c>
    </row>
    <row r="186" spans="1:11" x14ac:dyDescent="0.2">
      <c r="A186" s="28" t="s">
        <v>48</v>
      </c>
      <c r="B186" s="29"/>
      <c r="C186" s="523"/>
      <c r="D186" s="524"/>
      <c r="E186" s="524"/>
      <c r="F186" s="524"/>
      <c r="G186" s="524"/>
      <c r="H186" s="524"/>
      <c r="I186" s="524"/>
      <c r="J186" s="524"/>
      <c r="K186" s="525"/>
    </row>
    <row r="187" spans="1:11" x14ac:dyDescent="0.2">
      <c r="A187" s="16" t="s">
        <v>10</v>
      </c>
      <c r="B187" s="17" t="s">
        <v>11</v>
      </c>
      <c r="C187" s="518"/>
      <c r="D187" s="519"/>
      <c r="E187" s="519"/>
      <c r="F187" s="519"/>
      <c r="G187" s="519"/>
      <c r="H187" s="519"/>
      <c r="I187" s="519"/>
      <c r="J187" s="519"/>
      <c r="K187" s="520"/>
    </row>
    <row r="188" spans="1:11" x14ac:dyDescent="0.2">
      <c r="A188" s="19" t="s">
        <v>12</v>
      </c>
      <c r="B188" s="20" t="s">
        <v>13</v>
      </c>
      <c r="C188" s="21">
        <v>0</v>
      </c>
      <c r="D188" s="21">
        <v>0</v>
      </c>
      <c r="E188" s="21">
        <v>0</v>
      </c>
      <c r="F188" s="21">
        <v>0</v>
      </c>
      <c r="G188" s="21">
        <v>0</v>
      </c>
      <c r="H188" s="21">
        <v>0</v>
      </c>
      <c r="I188" s="23">
        <v>0</v>
      </c>
      <c r="J188" s="24">
        <v>0</v>
      </c>
      <c r="K188" s="22">
        <f>SUM(C188:J188)</f>
        <v>0</v>
      </c>
    </row>
    <row r="189" spans="1:11" x14ac:dyDescent="0.2">
      <c r="A189" s="19" t="s">
        <v>14</v>
      </c>
      <c r="B189" s="20" t="s">
        <v>15</v>
      </c>
      <c r="C189" s="21">
        <v>1</v>
      </c>
      <c r="D189" s="21">
        <v>0</v>
      </c>
      <c r="E189" s="21">
        <v>0</v>
      </c>
      <c r="F189" s="21">
        <v>0</v>
      </c>
      <c r="G189" s="21">
        <v>1</v>
      </c>
      <c r="H189" s="21">
        <v>1</v>
      </c>
      <c r="I189" s="23">
        <v>5</v>
      </c>
      <c r="J189" s="24">
        <v>5</v>
      </c>
      <c r="K189" s="22">
        <f t="shared" ref="K189:K198" si="26">SUM(C189:J189)</f>
        <v>13</v>
      </c>
    </row>
    <row r="190" spans="1:11" x14ac:dyDescent="0.2">
      <c r="A190" s="19" t="s">
        <v>16</v>
      </c>
      <c r="B190" s="20" t="s">
        <v>17</v>
      </c>
      <c r="C190" s="21">
        <v>0</v>
      </c>
      <c r="D190" s="21">
        <v>0</v>
      </c>
      <c r="E190" s="21">
        <v>0</v>
      </c>
      <c r="F190" s="21">
        <v>0</v>
      </c>
      <c r="G190" s="21">
        <v>0</v>
      </c>
      <c r="H190" s="21">
        <v>0</v>
      </c>
      <c r="I190" s="23">
        <v>1</v>
      </c>
      <c r="J190" s="24">
        <v>0</v>
      </c>
      <c r="K190" s="22">
        <f t="shared" si="26"/>
        <v>1</v>
      </c>
    </row>
    <row r="191" spans="1:11" x14ac:dyDescent="0.2">
      <c r="A191" s="19" t="s">
        <v>18</v>
      </c>
      <c r="B191" s="20" t="s">
        <v>19</v>
      </c>
      <c r="C191" s="21">
        <v>0</v>
      </c>
      <c r="D191" s="21">
        <v>0</v>
      </c>
      <c r="E191" s="21">
        <v>0</v>
      </c>
      <c r="F191" s="21">
        <v>0</v>
      </c>
      <c r="G191" s="21">
        <v>0</v>
      </c>
      <c r="H191" s="21">
        <v>0</v>
      </c>
      <c r="I191" s="23">
        <v>0</v>
      </c>
      <c r="J191" s="24">
        <v>0</v>
      </c>
      <c r="K191" s="22">
        <f t="shared" si="26"/>
        <v>0</v>
      </c>
    </row>
    <row r="192" spans="1:11" x14ac:dyDescent="0.2">
      <c r="A192" s="19" t="s">
        <v>20</v>
      </c>
      <c r="B192" s="20" t="s">
        <v>21</v>
      </c>
      <c r="C192" s="21">
        <v>0</v>
      </c>
      <c r="D192" s="21">
        <v>0</v>
      </c>
      <c r="E192" s="21">
        <v>0</v>
      </c>
      <c r="F192" s="21">
        <v>0</v>
      </c>
      <c r="G192" s="21">
        <v>0</v>
      </c>
      <c r="H192" s="21">
        <v>0</v>
      </c>
      <c r="I192" s="23">
        <v>0</v>
      </c>
      <c r="J192" s="24">
        <v>0</v>
      </c>
      <c r="K192" s="22">
        <f t="shared" si="26"/>
        <v>0</v>
      </c>
    </row>
    <row r="193" spans="1:11" x14ac:dyDescent="0.2">
      <c r="A193" s="19" t="s">
        <v>22</v>
      </c>
      <c r="B193" s="20" t="s">
        <v>23</v>
      </c>
      <c r="C193" s="21">
        <v>0</v>
      </c>
      <c r="D193" s="21">
        <v>0</v>
      </c>
      <c r="E193" s="21">
        <v>0</v>
      </c>
      <c r="F193" s="21">
        <v>0</v>
      </c>
      <c r="G193" s="21">
        <v>0</v>
      </c>
      <c r="H193" s="21">
        <v>0</v>
      </c>
      <c r="I193" s="23">
        <v>0</v>
      </c>
      <c r="J193" s="24">
        <v>0</v>
      </c>
      <c r="K193" s="22">
        <f t="shared" si="26"/>
        <v>0</v>
      </c>
    </row>
    <row r="194" spans="1:11" x14ac:dyDescent="0.2">
      <c r="A194" s="19" t="s">
        <v>24</v>
      </c>
      <c r="B194" s="20" t="s">
        <v>25</v>
      </c>
      <c r="C194" s="21">
        <v>0</v>
      </c>
      <c r="D194" s="21">
        <v>0</v>
      </c>
      <c r="E194" s="21">
        <v>0</v>
      </c>
      <c r="F194" s="21">
        <v>0</v>
      </c>
      <c r="G194" s="21">
        <v>0</v>
      </c>
      <c r="H194" s="21">
        <v>0</v>
      </c>
      <c r="I194" s="23">
        <v>0</v>
      </c>
      <c r="J194" s="24">
        <v>0</v>
      </c>
      <c r="K194" s="22">
        <f t="shared" si="26"/>
        <v>0</v>
      </c>
    </row>
    <row r="195" spans="1:11" x14ac:dyDescent="0.2">
      <c r="A195" s="19" t="s">
        <v>26</v>
      </c>
      <c r="B195" s="20" t="s">
        <v>27</v>
      </c>
      <c r="C195" s="21">
        <v>0</v>
      </c>
      <c r="D195" s="21">
        <v>0</v>
      </c>
      <c r="E195" s="21">
        <v>0</v>
      </c>
      <c r="F195" s="21">
        <v>0</v>
      </c>
      <c r="G195" s="21">
        <v>0</v>
      </c>
      <c r="H195" s="21">
        <v>0</v>
      </c>
      <c r="I195" s="23">
        <v>0</v>
      </c>
      <c r="J195" s="24">
        <v>0</v>
      </c>
      <c r="K195" s="22">
        <f t="shared" si="26"/>
        <v>0</v>
      </c>
    </row>
    <row r="196" spans="1:11" x14ac:dyDescent="0.2">
      <c r="A196" s="19" t="s">
        <v>28</v>
      </c>
      <c r="B196" s="20" t="s">
        <v>29</v>
      </c>
      <c r="C196" s="21">
        <v>0</v>
      </c>
      <c r="D196" s="21">
        <v>0</v>
      </c>
      <c r="E196" s="21">
        <v>0</v>
      </c>
      <c r="F196" s="21">
        <v>0</v>
      </c>
      <c r="G196" s="21">
        <v>0</v>
      </c>
      <c r="H196" s="21">
        <v>0</v>
      </c>
      <c r="I196" s="23">
        <v>0</v>
      </c>
      <c r="J196" s="24">
        <v>0</v>
      </c>
      <c r="K196" s="22">
        <f t="shared" si="26"/>
        <v>0</v>
      </c>
    </row>
    <row r="197" spans="1:11" x14ac:dyDescent="0.2">
      <c r="A197" s="19" t="s">
        <v>30</v>
      </c>
      <c r="B197" s="20" t="s">
        <v>31</v>
      </c>
      <c r="C197" s="30">
        <v>0</v>
      </c>
      <c r="D197" s="30">
        <v>0</v>
      </c>
      <c r="E197" s="30">
        <v>0</v>
      </c>
      <c r="F197" s="30">
        <v>0</v>
      </c>
      <c r="G197" s="30">
        <v>0</v>
      </c>
      <c r="H197" s="30">
        <v>0</v>
      </c>
      <c r="I197" s="31">
        <v>0</v>
      </c>
      <c r="J197" s="32">
        <v>0</v>
      </c>
      <c r="K197" s="33">
        <f t="shared" si="26"/>
        <v>0</v>
      </c>
    </row>
    <row r="198" spans="1:11" x14ac:dyDescent="0.2">
      <c r="A198" s="19" t="s">
        <v>32</v>
      </c>
      <c r="B198" s="20" t="s">
        <v>33</v>
      </c>
      <c r="C198" s="30">
        <v>0</v>
      </c>
      <c r="D198" s="30">
        <v>0</v>
      </c>
      <c r="E198" s="30">
        <v>0</v>
      </c>
      <c r="F198" s="30">
        <v>0</v>
      </c>
      <c r="G198" s="30">
        <v>0</v>
      </c>
      <c r="H198" s="30">
        <v>0</v>
      </c>
      <c r="I198" s="31">
        <v>0</v>
      </c>
      <c r="J198" s="32">
        <v>0</v>
      </c>
      <c r="K198" s="33">
        <f t="shared" si="26"/>
        <v>0</v>
      </c>
    </row>
    <row r="199" spans="1:11" x14ac:dyDescent="0.2">
      <c r="A199" s="34" t="s">
        <v>34</v>
      </c>
      <c r="B199" s="35" t="s">
        <v>35</v>
      </c>
      <c r="C199" s="36">
        <f>SUM(C188:C198)</f>
        <v>1</v>
      </c>
      <c r="D199" s="36">
        <f t="shared" ref="D199:J199" si="27">SUM(D188:D198)</f>
        <v>0</v>
      </c>
      <c r="E199" s="36">
        <f t="shared" si="27"/>
        <v>0</v>
      </c>
      <c r="F199" s="36">
        <f t="shared" si="27"/>
        <v>0</v>
      </c>
      <c r="G199" s="36">
        <f t="shared" si="27"/>
        <v>1</v>
      </c>
      <c r="H199" s="36">
        <f t="shared" si="27"/>
        <v>1</v>
      </c>
      <c r="I199" s="36">
        <f t="shared" si="27"/>
        <v>6</v>
      </c>
      <c r="J199" s="36">
        <f t="shared" si="27"/>
        <v>5</v>
      </c>
      <c r="K199" s="33">
        <f>SUM(K188:K198)</f>
        <v>14</v>
      </c>
    </row>
    <row r="200" spans="1:11" x14ac:dyDescent="0.2">
      <c r="A200" s="28" t="s">
        <v>49</v>
      </c>
      <c r="B200" s="521"/>
      <c r="C200" s="521"/>
      <c r="D200" s="521"/>
      <c r="E200" s="521"/>
      <c r="F200" s="521"/>
      <c r="G200" s="521"/>
      <c r="H200" s="521"/>
      <c r="I200" s="521"/>
      <c r="J200" s="521"/>
      <c r="K200" s="522"/>
    </row>
    <row r="201" spans="1:11" x14ac:dyDescent="0.2">
      <c r="A201" s="16" t="s">
        <v>10</v>
      </c>
      <c r="B201" s="17" t="s">
        <v>11</v>
      </c>
      <c r="C201" s="518"/>
      <c r="D201" s="519"/>
      <c r="E201" s="519"/>
      <c r="F201" s="519"/>
      <c r="G201" s="519"/>
      <c r="H201" s="519"/>
      <c r="I201" s="519"/>
      <c r="J201" s="519"/>
      <c r="K201" s="520"/>
    </row>
    <row r="202" spans="1:11" x14ac:dyDescent="0.2">
      <c r="A202" s="19" t="s">
        <v>12</v>
      </c>
      <c r="B202" s="20" t="s">
        <v>13</v>
      </c>
      <c r="C202" s="21">
        <v>0</v>
      </c>
      <c r="D202" s="21">
        <v>0</v>
      </c>
      <c r="E202" s="21">
        <v>0</v>
      </c>
      <c r="F202" s="21">
        <v>0</v>
      </c>
      <c r="G202" s="21">
        <v>0</v>
      </c>
      <c r="H202" s="21">
        <v>0</v>
      </c>
      <c r="I202" s="21">
        <v>0</v>
      </c>
      <c r="J202" s="21">
        <v>0</v>
      </c>
      <c r="K202" s="22">
        <f>SUM(C202:J202)</f>
        <v>0</v>
      </c>
    </row>
    <row r="203" spans="1:11" x14ac:dyDescent="0.2">
      <c r="A203" s="19" t="s">
        <v>14</v>
      </c>
      <c r="B203" s="20" t="s">
        <v>15</v>
      </c>
      <c r="C203" s="21">
        <v>0</v>
      </c>
      <c r="D203" s="21">
        <v>0</v>
      </c>
      <c r="E203" s="21">
        <v>0</v>
      </c>
      <c r="F203" s="21">
        <v>0</v>
      </c>
      <c r="G203" s="21">
        <v>0</v>
      </c>
      <c r="H203" s="21">
        <v>0</v>
      </c>
      <c r="I203" s="23">
        <v>0</v>
      </c>
      <c r="J203" s="24">
        <v>0</v>
      </c>
      <c r="K203" s="22">
        <f t="shared" ref="K203:K212" si="28">SUM(C203:J203)</f>
        <v>0</v>
      </c>
    </row>
    <row r="204" spans="1:11" x14ac:dyDescent="0.2">
      <c r="A204" s="19" t="s">
        <v>16</v>
      </c>
      <c r="B204" s="20" t="s">
        <v>17</v>
      </c>
      <c r="C204" s="21">
        <v>1</v>
      </c>
      <c r="D204" s="21">
        <v>0</v>
      </c>
      <c r="E204" s="21">
        <v>0</v>
      </c>
      <c r="F204" s="21">
        <v>0</v>
      </c>
      <c r="G204" s="21">
        <v>0</v>
      </c>
      <c r="H204" s="21">
        <v>0</v>
      </c>
      <c r="I204" s="23">
        <v>0</v>
      </c>
      <c r="J204" s="24">
        <v>0</v>
      </c>
      <c r="K204" s="22">
        <f t="shared" si="28"/>
        <v>1</v>
      </c>
    </row>
    <row r="205" spans="1:11" x14ac:dyDescent="0.2">
      <c r="A205" s="19" t="s">
        <v>18</v>
      </c>
      <c r="B205" s="20" t="s">
        <v>19</v>
      </c>
      <c r="C205" s="21">
        <v>3</v>
      </c>
      <c r="D205" s="21">
        <v>0</v>
      </c>
      <c r="E205" s="21">
        <v>0</v>
      </c>
      <c r="F205" s="21">
        <v>0</v>
      </c>
      <c r="G205" s="21">
        <v>15</v>
      </c>
      <c r="H205" s="21">
        <v>0</v>
      </c>
      <c r="I205" s="23">
        <v>8</v>
      </c>
      <c r="J205" s="24">
        <v>2</v>
      </c>
      <c r="K205" s="22">
        <f t="shared" si="28"/>
        <v>28</v>
      </c>
    </row>
    <row r="206" spans="1:11" x14ac:dyDescent="0.2">
      <c r="A206" s="19" t="s">
        <v>20</v>
      </c>
      <c r="B206" s="20" t="s">
        <v>21</v>
      </c>
      <c r="C206" s="21">
        <v>0</v>
      </c>
      <c r="D206" s="21">
        <v>0</v>
      </c>
      <c r="E206" s="21">
        <v>0</v>
      </c>
      <c r="F206" s="21">
        <v>0</v>
      </c>
      <c r="G206" s="21">
        <v>0</v>
      </c>
      <c r="H206" s="21">
        <v>0</v>
      </c>
      <c r="I206" s="23">
        <v>0</v>
      </c>
      <c r="J206" s="24">
        <v>0</v>
      </c>
      <c r="K206" s="22">
        <f t="shared" si="28"/>
        <v>0</v>
      </c>
    </row>
    <row r="207" spans="1:11" x14ac:dyDescent="0.2">
      <c r="A207" s="19" t="s">
        <v>22</v>
      </c>
      <c r="B207" s="20" t="s">
        <v>23</v>
      </c>
      <c r="C207" s="21">
        <v>0</v>
      </c>
      <c r="D207" s="21">
        <v>0</v>
      </c>
      <c r="E207" s="21">
        <v>0</v>
      </c>
      <c r="F207" s="21">
        <v>0</v>
      </c>
      <c r="G207" s="21">
        <v>0</v>
      </c>
      <c r="H207" s="21">
        <v>0</v>
      </c>
      <c r="I207" s="23">
        <v>0</v>
      </c>
      <c r="J207" s="24">
        <v>0</v>
      </c>
      <c r="K207" s="22">
        <f t="shared" si="28"/>
        <v>0</v>
      </c>
    </row>
    <row r="208" spans="1:11" x14ac:dyDescent="0.2">
      <c r="A208" s="19" t="s">
        <v>24</v>
      </c>
      <c r="B208" s="20" t="s">
        <v>25</v>
      </c>
      <c r="C208" s="21">
        <v>0</v>
      </c>
      <c r="D208" s="21">
        <v>0</v>
      </c>
      <c r="E208" s="21">
        <v>0</v>
      </c>
      <c r="F208" s="21">
        <v>0</v>
      </c>
      <c r="G208" s="21">
        <v>0</v>
      </c>
      <c r="H208" s="21">
        <v>0</v>
      </c>
      <c r="I208" s="23">
        <v>0</v>
      </c>
      <c r="J208" s="24">
        <v>0</v>
      </c>
      <c r="K208" s="22">
        <f t="shared" si="28"/>
        <v>0</v>
      </c>
    </row>
    <row r="209" spans="1:11" x14ac:dyDescent="0.2">
      <c r="A209" s="19" t="s">
        <v>26</v>
      </c>
      <c r="B209" s="20" t="s">
        <v>27</v>
      </c>
      <c r="C209" s="21">
        <v>0</v>
      </c>
      <c r="D209" s="21">
        <v>0</v>
      </c>
      <c r="E209" s="21">
        <v>0</v>
      </c>
      <c r="F209" s="21">
        <v>0</v>
      </c>
      <c r="G209" s="21">
        <v>0</v>
      </c>
      <c r="H209" s="21">
        <v>0</v>
      </c>
      <c r="I209" s="23">
        <v>0</v>
      </c>
      <c r="J209" s="24">
        <v>0</v>
      </c>
      <c r="K209" s="22">
        <f t="shared" si="28"/>
        <v>0</v>
      </c>
    </row>
    <row r="210" spans="1:11" x14ac:dyDescent="0.2">
      <c r="A210" s="19" t="s">
        <v>28</v>
      </c>
      <c r="B210" s="20" t="s">
        <v>29</v>
      </c>
      <c r="C210" s="21">
        <v>0</v>
      </c>
      <c r="D210" s="21">
        <v>0</v>
      </c>
      <c r="E210" s="21">
        <v>0</v>
      </c>
      <c r="F210" s="21">
        <v>0</v>
      </c>
      <c r="G210" s="21">
        <v>0</v>
      </c>
      <c r="H210" s="21">
        <v>0</v>
      </c>
      <c r="I210" s="23">
        <v>0</v>
      </c>
      <c r="J210" s="24">
        <v>0</v>
      </c>
      <c r="K210" s="22">
        <f t="shared" si="28"/>
        <v>0</v>
      </c>
    </row>
    <row r="211" spans="1:11" x14ac:dyDescent="0.2">
      <c r="A211" s="19" t="s">
        <v>30</v>
      </c>
      <c r="B211" s="20" t="s">
        <v>31</v>
      </c>
      <c r="C211" s="21">
        <v>0</v>
      </c>
      <c r="D211" s="21">
        <v>0</v>
      </c>
      <c r="E211" s="21">
        <v>0</v>
      </c>
      <c r="F211" s="21">
        <v>0</v>
      </c>
      <c r="G211" s="21">
        <v>0</v>
      </c>
      <c r="H211" s="21">
        <v>0</v>
      </c>
      <c r="I211" s="23">
        <v>0</v>
      </c>
      <c r="J211" s="24">
        <v>0</v>
      </c>
      <c r="K211" s="22">
        <f t="shared" si="28"/>
        <v>0</v>
      </c>
    </row>
    <row r="212" spans="1:11" x14ac:dyDescent="0.2">
      <c r="A212" s="19" t="s">
        <v>32</v>
      </c>
      <c r="B212" s="20" t="s">
        <v>33</v>
      </c>
      <c r="C212" s="21">
        <v>0</v>
      </c>
      <c r="D212" s="21">
        <v>0</v>
      </c>
      <c r="E212" s="21">
        <v>0</v>
      </c>
      <c r="F212" s="21">
        <v>0</v>
      </c>
      <c r="G212" s="21">
        <v>0</v>
      </c>
      <c r="H212" s="21">
        <v>0</v>
      </c>
      <c r="I212" s="23">
        <v>0</v>
      </c>
      <c r="J212" s="24">
        <v>0</v>
      </c>
      <c r="K212" s="22">
        <f t="shared" si="28"/>
        <v>0</v>
      </c>
    </row>
    <row r="213" spans="1:11" x14ac:dyDescent="0.2">
      <c r="A213" s="25" t="s">
        <v>34</v>
      </c>
      <c r="B213" s="26" t="s">
        <v>35</v>
      </c>
      <c r="C213" s="27">
        <f>SUM(C202:C212)</f>
        <v>4</v>
      </c>
      <c r="D213" s="27">
        <f t="shared" ref="D213:J213" si="29">SUM(D202:D212)</f>
        <v>0</v>
      </c>
      <c r="E213" s="27">
        <f t="shared" si="29"/>
        <v>0</v>
      </c>
      <c r="F213" s="27">
        <f t="shared" si="29"/>
        <v>0</v>
      </c>
      <c r="G213" s="27">
        <f t="shared" si="29"/>
        <v>15</v>
      </c>
      <c r="H213" s="27">
        <f t="shared" si="29"/>
        <v>0</v>
      </c>
      <c r="I213" s="27">
        <f t="shared" si="29"/>
        <v>8</v>
      </c>
      <c r="J213" s="27">
        <f t="shared" si="29"/>
        <v>2</v>
      </c>
      <c r="K213" s="22">
        <f>SUM(K202:K212)</f>
        <v>29</v>
      </c>
    </row>
    <row r="214" spans="1:11" x14ac:dyDescent="0.2">
      <c r="A214" s="28" t="s">
        <v>50</v>
      </c>
      <c r="B214" s="29"/>
      <c r="C214" s="523"/>
      <c r="D214" s="524"/>
      <c r="E214" s="524"/>
      <c r="F214" s="524"/>
      <c r="G214" s="524"/>
      <c r="H214" s="524"/>
      <c r="I214" s="524"/>
      <c r="J214" s="524"/>
      <c r="K214" s="525"/>
    </row>
    <row r="215" spans="1:11" x14ac:dyDescent="0.2">
      <c r="A215" s="16" t="s">
        <v>10</v>
      </c>
      <c r="B215" s="17" t="s">
        <v>11</v>
      </c>
      <c r="C215" s="518"/>
      <c r="D215" s="519"/>
      <c r="E215" s="519"/>
      <c r="F215" s="519"/>
      <c r="G215" s="519"/>
      <c r="H215" s="519"/>
      <c r="I215" s="519"/>
      <c r="J215" s="519"/>
      <c r="K215" s="520"/>
    </row>
    <row r="216" spans="1:11" x14ac:dyDescent="0.2">
      <c r="A216" s="19" t="s">
        <v>12</v>
      </c>
      <c r="B216" s="20" t="s">
        <v>13</v>
      </c>
      <c r="C216" s="21">
        <v>0</v>
      </c>
      <c r="D216" s="21">
        <v>0</v>
      </c>
      <c r="E216" s="21">
        <v>0</v>
      </c>
      <c r="F216" s="21">
        <v>0</v>
      </c>
      <c r="G216" s="21">
        <v>0</v>
      </c>
      <c r="H216" s="21">
        <v>0</v>
      </c>
      <c r="I216" s="23">
        <v>0</v>
      </c>
      <c r="J216" s="24">
        <v>0</v>
      </c>
      <c r="K216" s="22">
        <f>SUM(C216:J216)</f>
        <v>0</v>
      </c>
    </row>
    <row r="217" spans="1:11" x14ac:dyDescent="0.2">
      <c r="A217" s="19" t="s">
        <v>14</v>
      </c>
      <c r="B217" s="20" t="s">
        <v>15</v>
      </c>
      <c r="C217" s="21">
        <v>0</v>
      </c>
      <c r="D217" s="21">
        <v>0</v>
      </c>
      <c r="E217" s="21">
        <v>0</v>
      </c>
      <c r="F217" s="21">
        <v>0</v>
      </c>
      <c r="G217" s="21">
        <v>0</v>
      </c>
      <c r="H217" s="21">
        <v>0</v>
      </c>
      <c r="I217" s="23">
        <v>0</v>
      </c>
      <c r="J217" s="24">
        <v>0</v>
      </c>
      <c r="K217" s="22">
        <f t="shared" ref="K217:K226" si="30">SUM(C217:J217)</f>
        <v>0</v>
      </c>
    </row>
    <row r="218" spans="1:11" x14ac:dyDescent="0.2">
      <c r="A218" s="19" t="s">
        <v>16</v>
      </c>
      <c r="B218" s="20" t="s">
        <v>17</v>
      </c>
      <c r="C218" s="21">
        <v>0</v>
      </c>
      <c r="D218" s="21">
        <v>0</v>
      </c>
      <c r="E218" s="21">
        <v>0</v>
      </c>
      <c r="F218" s="21">
        <v>0</v>
      </c>
      <c r="G218" s="21">
        <v>1</v>
      </c>
      <c r="H218" s="21">
        <v>0</v>
      </c>
      <c r="I218" s="23">
        <v>0</v>
      </c>
      <c r="J218" s="24">
        <v>0</v>
      </c>
      <c r="K218" s="22">
        <f t="shared" si="30"/>
        <v>1</v>
      </c>
    </row>
    <row r="219" spans="1:11" x14ac:dyDescent="0.2">
      <c r="A219" s="19" t="s">
        <v>18</v>
      </c>
      <c r="B219" s="20" t="s">
        <v>19</v>
      </c>
      <c r="C219" s="21">
        <v>0</v>
      </c>
      <c r="D219" s="21">
        <v>0</v>
      </c>
      <c r="E219" s="21">
        <v>0</v>
      </c>
      <c r="F219" s="21">
        <v>0</v>
      </c>
      <c r="G219" s="21">
        <v>0</v>
      </c>
      <c r="H219" s="21">
        <v>0</v>
      </c>
      <c r="I219" s="23">
        <v>0</v>
      </c>
      <c r="J219" s="24">
        <v>0</v>
      </c>
      <c r="K219" s="22">
        <f t="shared" si="30"/>
        <v>0</v>
      </c>
    </row>
    <row r="220" spans="1:11" x14ac:dyDescent="0.2">
      <c r="A220" s="19" t="s">
        <v>20</v>
      </c>
      <c r="B220" s="20" t="s">
        <v>21</v>
      </c>
      <c r="C220" s="21">
        <v>0</v>
      </c>
      <c r="D220" s="21">
        <v>0</v>
      </c>
      <c r="E220" s="21">
        <v>0</v>
      </c>
      <c r="F220" s="21">
        <v>0</v>
      </c>
      <c r="G220" s="21">
        <v>0</v>
      </c>
      <c r="H220" s="21">
        <v>0</v>
      </c>
      <c r="I220" s="23">
        <v>0</v>
      </c>
      <c r="J220" s="24">
        <v>0</v>
      </c>
      <c r="K220" s="22">
        <f t="shared" si="30"/>
        <v>0</v>
      </c>
    </row>
    <row r="221" spans="1:11" x14ac:dyDescent="0.2">
      <c r="A221" s="19" t="s">
        <v>22</v>
      </c>
      <c r="B221" s="20" t="s">
        <v>23</v>
      </c>
      <c r="C221" s="21">
        <v>0</v>
      </c>
      <c r="D221" s="21">
        <v>0</v>
      </c>
      <c r="E221" s="21">
        <v>0</v>
      </c>
      <c r="F221" s="21">
        <v>0</v>
      </c>
      <c r="G221" s="21">
        <v>0</v>
      </c>
      <c r="H221" s="21">
        <v>0</v>
      </c>
      <c r="I221" s="23">
        <v>0</v>
      </c>
      <c r="J221" s="24">
        <v>0</v>
      </c>
      <c r="K221" s="22">
        <f t="shared" si="30"/>
        <v>0</v>
      </c>
    </row>
    <row r="222" spans="1:11" x14ac:dyDescent="0.2">
      <c r="A222" s="19" t="s">
        <v>24</v>
      </c>
      <c r="B222" s="20" t="s">
        <v>25</v>
      </c>
      <c r="C222" s="21">
        <v>0</v>
      </c>
      <c r="D222" s="21">
        <v>0</v>
      </c>
      <c r="E222" s="21">
        <v>0</v>
      </c>
      <c r="F222" s="21">
        <v>0</v>
      </c>
      <c r="G222" s="21">
        <v>0</v>
      </c>
      <c r="H222" s="21">
        <v>0</v>
      </c>
      <c r="I222" s="23">
        <v>0</v>
      </c>
      <c r="J222" s="24">
        <v>0</v>
      </c>
      <c r="K222" s="22">
        <f t="shared" si="30"/>
        <v>0</v>
      </c>
    </row>
    <row r="223" spans="1:11" x14ac:dyDescent="0.2">
      <c r="A223" s="19" t="s">
        <v>26</v>
      </c>
      <c r="B223" s="20" t="s">
        <v>27</v>
      </c>
      <c r="C223" s="21">
        <v>0</v>
      </c>
      <c r="D223" s="21">
        <v>0</v>
      </c>
      <c r="E223" s="21">
        <v>0</v>
      </c>
      <c r="F223" s="21">
        <v>0</v>
      </c>
      <c r="G223" s="21">
        <v>0</v>
      </c>
      <c r="H223" s="21">
        <v>0</v>
      </c>
      <c r="I223" s="23">
        <v>0</v>
      </c>
      <c r="J223" s="24">
        <v>0</v>
      </c>
      <c r="K223" s="22">
        <f t="shared" si="30"/>
        <v>0</v>
      </c>
    </row>
    <row r="224" spans="1:11" x14ac:dyDescent="0.2">
      <c r="A224" s="19" t="s">
        <v>28</v>
      </c>
      <c r="B224" s="20" t="s">
        <v>29</v>
      </c>
      <c r="C224" s="21">
        <v>0</v>
      </c>
      <c r="D224" s="21">
        <v>0</v>
      </c>
      <c r="E224" s="21">
        <v>0</v>
      </c>
      <c r="F224" s="21">
        <v>0</v>
      </c>
      <c r="G224" s="21">
        <v>0</v>
      </c>
      <c r="H224" s="21">
        <v>0</v>
      </c>
      <c r="I224" s="23">
        <v>0</v>
      </c>
      <c r="J224" s="24">
        <v>0</v>
      </c>
      <c r="K224" s="22">
        <f t="shared" si="30"/>
        <v>0</v>
      </c>
    </row>
    <row r="225" spans="1:11" x14ac:dyDescent="0.2">
      <c r="A225" s="19" t="s">
        <v>30</v>
      </c>
      <c r="B225" s="20" t="s">
        <v>31</v>
      </c>
      <c r="C225" s="30">
        <v>1</v>
      </c>
      <c r="D225" s="30">
        <v>0</v>
      </c>
      <c r="E225" s="30">
        <v>0</v>
      </c>
      <c r="F225" s="30">
        <v>0</v>
      </c>
      <c r="G225" s="30">
        <v>1</v>
      </c>
      <c r="H225" s="30">
        <v>0</v>
      </c>
      <c r="I225" s="31">
        <v>0</v>
      </c>
      <c r="J225" s="32">
        <v>0</v>
      </c>
      <c r="K225" s="33">
        <f t="shared" si="30"/>
        <v>2</v>
      </c>
    </row>
    <row r="226" spans="1:11" x14ac:dyDescent="0.2">
      <c r="A226" s="19" t="s">
        <v>32</v>
      </c>
      <c r="B226" s="20" t="s">
        <v>33</v>
      </c>
      <c r="C226" s="30">
        <v>3</v>
      </c>
      <c r="D226" s="30">
        <v>0</v>
      </c>
      <c r="E226" s="30">
        <v>0</v>
      </c>
      <c r="F226" s="30">
        <v>0</v>
      </c>
      <c r="G226" s="30">
        <v>0</v>
      </c>
      <c r="H226" s="30">
        <v>0</v>
      </c>
      <c r="I226" s="31">
        <v>1</v>
      </c>
      <c r="J226" s="32">
        <v>1</v>
      </c>
      <c r="K226" s="33">
        <f t="shared" si="30"/>
        <v>5</v>
      </c>
    </row>
    <row r="227" spans="1:11" x14ac:dyDescent="0.2">
      <c r="A227" s="34" t="s">
        <v>34</v>
      </c>
      <c r="B227" s="35" t="s">
        <v>35</v>
      </c>
      <c r="C227" s="36">
        <f>SUM(C216:C226)</f>
        <v>4</v>
      </c>
      <c r="D227" s="36">
        <f t="shared" ref="D227:J227" si="31">SUM(D216:D226)</f>
        <v>0</v>
      </c>
      <c r="E227" s="36">
        <f t="shared" si="31"/>
        <v>0</v>
      </c>
      <c r="F227" s="36">
        <f t="shared" si="31"/>
        <v>0</v>
      </c>
      <c r="G227" s="36">
        <f t="shared" si="31"/>
        <v>2</v>
      </c>
      <c r="H227" s="36">
        <f t="shared" si="31"/>
        <v>0</v>
      </c>
      <c r="I227" s="36">
        <f t="shared" si="31"/>
        <v>1</v>
      </c>
      <c r="J227" s="36">
        <f t="shared" si="31"/>
        <v>1</v>
      </c>
      <c r="K227" s="33">
        <f>SUM(K216:K226)</f>
        <v>8</v>
      </c>
    </row>
    <row r="228" spans="1:11" x14ac:dyDescent="0.2">
      <c r="A228" s="28" t="s">
        <v>51</v>
      </c>
      <c r="B228" s="521"/>
      <c r="C228" s="521"/>
      <c r="D228" s="521"/>
      <c r="E228" s="521"/>
      <c r="F228" s="521"/>
      <c r="G228" s="521"/>
      <c r="H228" s="521"/>
      <c r="I228" s="521"/>
      <c r="J228" s="521"/>
      <c r="K228" s="522"/>
    </row>
    <row r="229" spans="1:11" x14ac:dyDescent="0.2">
      <c r="A229" s="16" t="s">
        <v>10</v>
      </c>
      <c r="B229" s="17" t="s">
        <v>11</v>
      </c>
      <c r="C229" s="518"/>
      <c r="D229" s="519"/>
      <c r="E229" s="519"/>
      <c r="F229" s="519"/>
      <c r="G229" s="519"/>
      <c r="H229" s="519"/>
      <c r="I229" s="519"/>
      <c r="J229" s="519"/>
      <c r="K229" s="520"/>
    </row>
    <row r="230" spans="1:11" x14ac:dyDescent="0.2">
      <c r="A230" s="19" t="s">
        <v>12</v>
      </c>
      <c r="B230" s="20" t="s">
        <v>13</v>
      </c>
      <c r="C230" s="21">
        <v>0</v>
      </c>
      <c r="D230" s="21">
        <v>0</v>
      </c>
      <c r="E230" s="21">
        <v>0</v>
      </c>
      <c r="F230" s="21">
        <v>0</v>
      </c>
      <c r="G230" s="21">
        <v>0</v>
      </c>
      <c r="H230" s="21">
        <v>0</v>
      </c>
      <c r="I230" s="21">
        <v>0</v>
      </c>
      <c r="J230" s="21">
        <v>0</v>
      </c>
      <c r="K230" s="22">
        <f>SUM(C230:J230)</f>
        <v>0</v>
      </c>
    </row>
    <row r="231" spans="1:11" x14ac:dyDescent="0.2">
      <c r="A231" s="37" t="s">
        <v>14</v>
      </c>
      <c r="B231" s="20" t="s">
        <v>15</v>
      </c>
      <c r="C231" s="21">
        <v>0</v>
      </c>
      <c r="D231" s="21">
        <v>0</v>
      </c>
      <c r="E231" s="21">
        <v>0</v>
      </c>
      <c r="F231" s="21">
        <v>0</v>
      </c>
      <c r="G231" s="21">
        <v>0</v>
      </c>
      <c r="H231" s="21">
        <v>0</v>
      </c>
      <c r="I231" s="23">
        <v>0</v>
      </c>
      <c r="J231" s="24">
        <v>0</v>
      </c>
      <c r="K231" s="22">
        <f t="shared" ref="K231:K240" si="32">SUM(C231:J231)</f>
        <v>0</v>
      </c>
    </row>
    <row r="232" spans="1:11" x14ac:dyDescent="0.2">
      <c r="A232" s="19" t="s">
        <v>16</v>
      </c>
      <c r="B232" s="20" t="s">
        <v>17</v>
      </c>
      <c r="C232" s="21">
        <v>2</v>
      </c>
      <c r="D232" s="21">
        <v>0</v>
      </c>
      <c r="E232" s="21">
        <v>0</v>
      </c>
      <c r="F232" s="21">
        <v>0</v>
      </c>
      <c r="G232" s="21">
        <v>2</v>
      </c>
      <c r="H232" s="21">
        <v>2</v>
      </c>
      <c r="I232" s="23">
        <v>2</v>
      </c>
      <c r="J232" s="24">
        <v>4</v>
      </c>
      <c r="K232" s="22">
        <f t="shared" si="32"/>
        <v>12</v>
      </c>
    </row>
    <row r="233" spans="1:11" x14ac:dyDescent="0.2">
      <c r="A233" s="19" t="s">
        <v>18</v>
      </c>
      <c r="B233" s="20" t="s">
        <v>19</v>
      </c>
      <c r="C233" s="21">
        <v>0</v>
      </c>
      <c r="D233" s="21">
        <v>0</v>
      </c>
      <c r="E233" s="21">
        <v>0</v>
      </c>
      <c r="F233" s="21">
        <v>0</v>
      </c>
      <c r="G233" s="21">
        <v>2</v>
      </c>
      <c r="H233" s="21">
        <v>0</v>
      </c>
      <c r="I233" s="23">
        <v>3</v>
      </c>
      <c r="J233" s="24">
        <v>3</v>
      </c>
      <c r="K233" s="22">
        <f t="shared" si="32"/>
        <v>8</v>
      </c>
    </row>
    <row r="234" spans="1:11" x14ac:dyDescent="0.2">
      <c r="A234" s="19" t="s">
        <v>20</v>
      </c>
      <c r="B234" s="20" t="s">
        <v>21</v>
      </c>
      <c r="C234" s="21">
        <v>0</v>
      </c>
      <c r="D234" s="21">
        <v>0</v>
      </c>
      <c r="E234" s="21">
        <v>0</v>
      </c>
      <c r="F234" s="21">
        <v>0</v>
      </c>
      <c r="G234" s="21">
        <v>0</v>
      </c>
      <c r="H234" s="21">
        <v>0</v>
      </c>
      <c r="I234" s="23">
        <v>0</v>
      </c>
      <c r="J234" s="24">
        <v>0</v>
      </c>
      <c r="K234" s="22">
        <f t="shared" si="32"/>
        <v>0</v>
      </c>
    </row>
    <row r="235" spans="1:11" x14ac:dyDescent="0.2">
      <c r="A235" s="19" t="s">
        <v>22</v>
      </c>
      <c r="B235" s="20" t="s">
        <v>23</v>
      </c>
      <c r="C235" s="21">
        <v>0</v>
      </c>
      <c r="D235" s="21">
        <v>0</v>
      </c>
      <c r="E235" s="21">
        <v>0</v>
      </c>
      <c r="F235" s="21">
        <v>0</v>
      </c>
      <c r="G235" s="21">
        <v>0</v>
      </c>
      <c r="H235" s="21">
        <v>0</v>
      </c>
      <c r="I235" s="23">
        <v>0</v>
      </c>
      <c r="J235" s="24">
        <v>0</v>
      </c>
      <c r="K235" s="22">
        <f t="shared" si="32"/>
        <v>0</v>
      </c>
    </row>
    <row r="236" spans="1:11" x14ac:dyDescent="0.2">
      <c r="A236" s="19" t="s">
        <v>24</v>
      </c>
      <c r="B236" s="20" t="s">
        <v>25</v>
      </c>
      <c r="C236" s="21">
        <v>0</v>
      </c>
      <c r="D236" s="21">
        <v>0</v>
      </c>
      <c r="E236" s="21">
        <v>0</v>
      </c>
      <c r="F236" s="21">
        <v>0</v>
      </c>
      <c r="G236" s="21">
        <v>0</v>
      </c>
      <c r="H236" s="21">
        <v>0</v>
      </c>
      <c r="I236" s="23">
        <v>0</v>
      </c>
      <c r="J236" s="24">
        <v>0</v>
      </c>
      <c r="K236" s="22">
        <f t="shared" si="32"/>
        <v>0</v>
      </c>
    </row>
    <row r="237" spans="1:11" x14ac:dyDescent="0.2">
      <c r="A237" s="19" t="s">
        <v>26</v>
      </c>
      <c r="B237" s="20" t="s">
        <v>27</v>
      </c>
      <c r="C237" s="21">
        <v>0</v>
      </c>
      <c r="D237" s="21">
        <v>0</v>
      </c>
      <c r="E237" s="21">
        <v>0</v>
      </c>
      <c r="F237" s="21">
        <v>0</v>
      </c>
      <c r="G237" s="21">
        <v>0</v>
      </c>
      <c r="H237" s="21">
        <v>0</v>
      </c>
      <c r="I237" s="23">
        <v>0</v>
      </c>
      <c r="J237" s="24">
        <v>0</v>
      </c>
      <c r="K237" s="22">
        <f t="shared" si="32"/>
        <v>0</v>
      </c>
    </row>
    <row r="238" spans="1:11" x14ac:dyDescent="0.2">
      <c r="A238" s="19" t="s">
        <v>28</v>
      </c>
      <c r="B238" s="20" t="s">
        <v>29</v>
      </c>
      <c r="C238" s="21">
        <v>0</v>
      </c>
      <c r="D238" s="21">
        <v>0</v>
      </c>
      <c r="E238" s="21">
        <v>0</v>
      </c>
      <c r="F238" s="21">
        <v>0</v>
      </c>
      <c r="G238" s="21">
        <v>0</v>
      </c>
      <c r="H238" s="21">
        <v>0</v>
      </c>
      <c r="I238" s="23">
        <v>0</v>
      </c>
      <c r="J238" s="24">
        <v>0</v>
      </c>
      <c r="K238" s="22">
        <f t="shared" si="32"/>
        <v>0</v>
      </c>
    </row>
    <row r="239" spans="1:11" x14ac:dyDescent="0.2">
      <c r="A239" s="19" t="s">
        <v>30</v>
      </c>
      <c r="B239" s="20" t="s">
        <v>31</v>
      </c>
      <c r="C239" s="21">
        <v>0</v>
      </c>
      <c r="D239" s="21">
        <v>0</v>
      </c>
      <c r="E239" s="21">
        <v>0</v>
      </c>
      <c r="F239" s="21">
        <v>0</v>
      </c>
      <c r="G239" s="21">
        <v>0</v>
      </c>
      <c r="H239" s="21">
        <v>0</v>
      </c>
      <c r="I239" s="23">
        <v>0</v>
      </c>
      <c r="J239" s="24">
        <v>0</v>
      </c>
      <c r="K239" s="22">
        <f t="shared" si="32"/>
        <v>0</v>
      </c>
    </row>
    <row r="240" spans="1:11" x14ac:dyDescent="0.2">
      <c r="A240" s="19" t="s">
        <v>32</v>
      </c>
      <c r="B240" s="20" t="s">
        <v>33</v>
      </c>
      <c r="C240" s="21">
        <v>0</v>
      </c>
      <c r="D240" s="21">
        <v>0</v>
      </c>
      <c r="E240" s="21">
        <v>0</v>
      </c>
      <c r="F240" s="21">
        <v>0</v>
      </c>
      <c r="G240" s="21">
        <v>0</v>
      </c>
      <c r="H240" s="21">
        <v>0</v>
      </c>
      <c r="I240" s="23">
        <v>0</v>
      </c>
      <c r="J240" s="24">
        <v>0</v>
      </c>
      <c r="K240" s="22">
        <f t="shared" si="32"/>
        <v>0</v>
      </c>
    </row>
    <row r="241" spans="1:11" x14ac:dyDescent="0.2">
      <c r="A241" s="25" t="s">
        <v>34</v>
      </c>
      <c r="B241" s="26" t="s">
        <v>35</v>
      </c>
      <c r="C241" s="27">
        <f>SUM(C230:C240)</f>
        <v>2</v>
      </c>
      <c r="D241" s="27">
        <f t="shared" ref="D241:J241" si="33">SUM(D230:D240)</f>
        <v>0</v>
      </c>
      <c r="E241" s="27">
        <f t="shared" si="33"/>
        <v>0</v>
      </c>
      <c r="F241" s="27">
        <f t="shared" si="33"/>
        <v>0</v>
      </c>
      <c r="G241" s="27">
        <f t="shared" si="33"/>
        <v>4</v>
      </c>
      <c r="H241" s="27">
        <f t="shared" si="33"/>
        <v>2</v>
      </c>
      <c r="I241" s="27">
        <f t="shared" si="33"/>
        <v>5</v>
      </c>
      <c r="J241" s="27">
        <f t="shared" si="33"/>
        <v>7</v>
      </c>
      <c r="K241" s="22">
        <f>SUM(K230:K240)</f>
        <v>20</v>
      </c>
    </row>
    <row r="242" spans="1:11" x14ac:dyDescent="0.2">
      <c r="A242" s="28" t="s">
        <v>1</v>
      </c>
      <c r="B242" s="29"/>
      <c r="C242" s="523"/>
      <c r="D242" s="524"/>
      <c r="E242" s="524"/>
      <c r="F242" s="524"/>
      <c r="G242" s="524"/>
      <c r="H242" s="524"/>
      <c r="I242" s="524"/>
      <c r="J242" s="524"/>
      <c r="K242" s="525"/>
    </row>
    <row r="243" spans="1:11" x14ac:dyDescent="0.2">
      <c r="A243" s="16" t="s">
        <v>10</v>
      </c>
      <c r="B243" s="17" t="s">
        <v>11</v>
      </c>
      <c r="C243" s="518"/>
      <c r="D243" s="519"/>
      <c r="E243" s="519"/>
      <c r="F243" s="519"/>
      <c r="G243" s="519"/>
      <c r="H243" s="519"/>
      <c r="I243" s="519"/>
      <c r="J243" s="519"/>
      <c r="K243" s="520"/>
    </row>
    <row r="244" spans="1:11" x14ac:dyDescent="0.2">
      <c r="A244" s="19" t="s">
        <v>12</v>
      </c>
      <c r="B244" s="20" t="s">
        <v>13</v>
      </c>
      <c r="C244" s="23">
        <f>SUM(C6,C20,C34,C48,C62,C76,C90,C104,C118,C132,C146,C160,C174,C188,C202,C216,C230)</f>
        <v>0</v>
      </c>
      <c r="D244" s="23">
        <f t="shared" ref="C244:J255" si="34">SUM(D6,D20,D34,D48,D62,D76,D90,D104,D118,D132,D146,D160,D174,D188,D202,D216,D230)</f>
        <v>0</v>
      </c>
      <c r="E244" s="23">
        <f t="shared" si="34"/>
        <v>0</v>
      </c>
      <c r="F244" s="23">
        <f t="shared" si="34"/>
        <v>0</v>
      </c>
      <c r="G244" s="23">
        <f t="shared" si="34"/>
        <v>0</v>
      </c>
      <c r="H244" s="23">
        <f t="shared" si="34"/>
        <v>0</v>
      </c>
      <c r="I244" s="23">
        <f t="shared" si="34"/>
        <v>0</v>
      </c>
      <c r="J244" s="23">
        <f>SUM(J6,J20,J34,J48,J62,J76,J90,J104,J118,J132,J146,J160,J174,J188,J202,J216,J230)</f>
        <v>0</v>
      </c>
      <c r="K244" s="22">
        <f>SUM(C244:J244)</f>
        <v>0</v>
      </c>
    </row>
    <row r="245" spans="1:11" x14ac:dyDescent="0.2">
      <c r="A245" s="19" t="s">
        <v>14</v>
      </c>
      <c r="B245" s="20" t="s">
        <v>15</v>
      </c>
      <c r="C245" s="23">
        <f t="shared" si="34"/>
        <v>1</v>
      </c>
      <c r="D245" s="23">
        <f t="shared" si="34"/>
        <v>0</v>
      </c>
      <c r="E245" s="23">
        <f t="shared" si="34"/>
        <v>0</v>
      </c>
      <c r="F245" s="23">
        <f t="shared" si="34"/>
        <v>0</v>
      </c>
      <c r="G245" s="23">
        <f t="shared" si="34"/>
        <v>1</v>
      </c>
      <c r="H245" s="23">
        <f t="shared" si="34"/>
        <v>1</v>
      </c>
      <c r="I245" s="23">
        <f t="shared" si="34"/>
        <v>5</v>
      </c>
      <c r="J245" s="23">
        <f t="shared" si="34"/>
        <v>5</v>
      </c>
      <c r="K245" s="22">
        <f t="shared" ref="K245:K254" si="35">SUM(C245:J245)</f>
        <v>13</v>
      </c>
    </row>
    <row r="246" spans="1:11" x14ac:dyDescent="0.2">
      <c r="A246" s="19" t="s">
        <v>16</v>
      </c>
      <c r="B246" s="20" t="s">
        <v>17</v>
      </c>
      <c r="C246" s="23">
        <f t="shared" si="34"/>
        <v>3</v>
      </c>
      <c r="D246" s="23">
        <f t="shared" si="34"/>
        <v>0</v>
      </c>
      <c r="E246" s="23">
        <f t="shared" si="34"/>
        <v>0</v>
      </c>
      <c r="F246" s="23">
        <f t="shared" si="34"/>
        <v>0</v>
      </c>
      <c r="G246" s="23">
        <f t="shared" si="34"/>
        <v>5</v>
      </c>
      <c r="H246" s="23">
        <f t="shared" si="34"/>
        <v>2</v>
      </c>
      <c r="I246" s="23">
        <f t="shared" si="34"/>
        <v>9</v>
      </c>
      <c r="J246" s="23">
        <f t="shared" si="34"/>
        <v>9</v>
      </c>
      <c r="K246" s="22">
        <f t="shared" si="35"/>
        <v>28</v>
      </c>
    </row>
    <row r="247" spans="1:11" x14ac:dyDescent="0.2">
      <c r="A247" s="19" t="s">
        <v>18</v>
      </c>
      <c r="B247" s="20" t="s">
        <v>19</v>
      </c>
      <c r="C247" s="23">
        <f t="shared" si="34"/>
        <v>3</v>
      </c>
      <c r="D247" s="23">
        <f t="shared" si="34"/>
        <v>0</v>
      </c>
      <c r="E247" s="23">
        <f t="shared" si="34"/>
        <v>0</v>
      </c>
      <c r="F247" s="23">
        <f t="shared" si="34"/>
        <v>0</v>
      </c>
      <c r="G247" s="23">
        <f t="shared" si="34"/>
        <v>17</v>
      </c>
      <c r="H247" s="23">
        <f t="shared" si="34"/>
        <v>0</v>
      </c>
      <c r="I247" s="23">
        <f t="shared" si="34"/>
        <v>15</v>
      </c>
      <c r="J247" s="23">
        <f t="shared" si="34"/>
        <v>6</v>
      </c>
      <c r="K247" s="22">
        <f t="shared" si="35"/>
        <v>41</v>
      </c>
    </row>
    <row r="248" spans="1:11" x14ac:dyDescent="0.2">
      <c r="A248" s="19" t="s">
        <v>20</v>
      </c>
      <c r="B248" s="20" t="s">
        <v>21</v>
      </c>
      <c r="C248" s="23">
        <f t="shared" si="34"/>
        <v>0</v>
      </c>
      <c r="D248" s="23">
        <f t="shared" si="34"/>
        <v>0</v>
      </c>
      <c r="E248" s="23">
        <f t="shared" si="34"/>
        <v>1</v>
      </c>
      <c r="F248" s="23">
        <f t="shared" si="34"/>
        <v>0</v>
      </c>
      <c r="G248" s="23">
        <f t="shared" si="34"/>
        <v>0</v>
      </c>
      <c r="H248" s="23">
        <f t="shared" si="34"/>
        <v>0</v>
      </c>
      <c r="I248" s="23">
        <f t="shared" si="34"/>
        <v>1</v>
      </c>
      <c r="J248" s="23">
        <f t="shared" si="34"/>
        <v>1</v>
      </c>
      <c r="K248" s="22">
        <f t="shared" si="35"/>
        <v>3</v>
      </c>
    </row>
    <row r="249" spans="1:11" x14ac:dyDescent="0.2">
      <c r="A249" s="19" t="s">
        <v>22</v>
      </c>
      <c r="B249" s="20" t="s">
        <v>23</v>
      </c>
      <c r="C249" s="23">
        <f t="shared" si="34"/>
        <v>0</v>
      </c>
      <c r="D249" s="23">
        <f t="shared" si="34"/>
        <v>0</v>
      </c>
      <c r="E249" s="23">
        <f t="shared" si="34"/>
        <v>0</v>
      </c>
      <c r="F249" s="23">
        <f t="shared" si="34"/>
        <v>0</v>
      </c>
      <c r="G249" s="23">
        <f t="shared" si="34"/>
        <v>5</v>
      </c>
      <c r="H249" s="23">
        <f t="shared" si="34"/>
        <v>0</v>
      </c>
      <c r="I249" s="23">
        <f t="shared" si="34"/>
        <v>46</v>
      </c>
      <c r="J249" s="23">
        <f t="shared" si="34"/>
        <v>6</v>
      </c>
      <c r="K249" s="22">
        <f t="shared" si="35"/>
        <v>57</v>
      </c>
    </row>
    <row r="250" spans="1:11" x14ac:dyDescent="0.2">
      <c r="A250" s="19" t="s">
        <v>24</v>
      </c>
      <c r="B250" s="20" t="s">
        <v>25</v>
      </c>
      <c r="C250" s="23">
        <f t="shared" si="34"/>
        <v>2</v>
      </c>
      <c r="D250" s="23">
        <f t="shared" si="34"/>
        <v>0</v>
      </c>
      <c r="E250" s="23">
        <f t="shared" si="34"/>
        <v>0</v>
      </c>
      <c r="F250" s="23">
        <f t="shared" si="34"/>
        <v>0</v>
      </c>
      <c r="G250" s="23">
        <f t="shared" si="34"/>
        <v>6</v>
      </c>
      <c r="H250" s="23">
        <f t="shared" si="34"/>
        <v>0</v>
      </c>
      <c r="I250" s="23">
        <f t="shared" si="34"/>
        <v>4</v>
      </c>
      <c r="J250" s="23">
        <f t="shared" si="34"/>
        <v>0</v>
      </c>
      <c r="K250" s="22">
        <f t="shared" si="35"/>
        <v>12</v>
      </c>
    </row>
    <row r="251" spans="1:11" x14ac:dyDescent="0.2">
      <c r="A251" s="19" t="s">
        <v>26</v>
      </c>
      <c r="B251" s="20" t="s">
        <v>27</v>
      </c>
      <c r="C251" s="23">
        <f t="shared" si="34"/>
        <v>0</v>
      </c>
      <c r="D251" s="23">
        <f t="shared" si="34"/>
        <v>0</v>
      </c>
      <c r="E251" s="23">
        <f t="shared" si="34"/>
        <v>0</v>
      </c>
      <c r="F251" s="23">
        <f t="shared" si="34"/>
        <v>0</v>
      </c>
      <c r="G251" s="23">
        <f t="shared" si="34"/>
        <v>0</v>
      </c>
      <c r="H251" s="23">
        <f t="shared" si="34"/>
        <v>0</v>
      </c>
      <c r="I251" s="23">
        <f t="shared" si="34"/>
        <v>0</v>
      </c>
      <c r="J251" s="23">
        <f t="shared" si="34"/>
        <v>0</v>
      </c>
      <c r="K251" s="22">
        <f t="shared" si="35"/>
        <v>0</v>
      </c>
    </row>
    <row r="252" spans="1:11" x14ac:dyDescent="0.2">
      <c r="A252" s="19" t="s">
        <v>28</v>
      </c>
      <c r="B252" s="20" t="s">
        <v>29</v>
      </c>
      <c r="C252" s="23">
        <f t="shared" si="34"/>
        <v>0</v>
      </c>
      <c r="D252" s="23">
        <f t="shared" si="34"/>
        <v>0</v>
      </c>
      <c r="E252" s="23">
        <f t="shared" si="34"/>
        <v>0</v>
      </c>
      <c r="F252" s="23">
        <f t="shared" si="34"/>
        <v>0</v>
      </c>
      <c r="G252" s="23">
        <f t="shared" si="34"/>
        <v>0</v>
      </c>
      <c r="H252" s="23">
        <f t="shared" si="34"/>
        <v>0</v>
      </c>
      <c r="I252" s="23">
        <f t="shared" si="34"/>
        <v>0</v>
      </c>
      <c r="J252" s="23">
        <f t="shared" si="34"/>
        <v>0</v>
      </c>
      <c r="K252" s="22">
        <f t="shared" si="35"/>
        <v>0</v>
      </c>
    </row>
    <row r="253" spans="1:11" x14ac:dyDescent="0.2">
      <c r="A253" s="19" t="s">
        <v>30</v>
      </c>
      <c r="B253" s="20" t="s">
        <v>31</v>
      </c>
      <c r="C253" s="23">
        <f t="shared" si="34"/>
        <v>1</v>
      </c>
      <c r="D253" s="23">
        <f t="shared" si="34"/>
        <v>0</v>
      </c>
      <c r="E253" s="23">
        <f t="shared" si="34"/>
        <v>13</v>
      </c>
      <c r="F253" s="23">
        <f t="shared" si="34"/>
        <v>0</v>
      </c>
      <c r="G253" s="23">
        <f t="shared" si="34"/>
        <v>1</v>
      </c>
      <c r="H253" s="23">
        <f t="shared" si="34"/>
        <v>0</v>
      </c>
      <c r="I253" s="23">
        <f t="shared" si="34"/>
        <v>21</v>
      </c>
      <c r="J253" s="23">
        <f t="shared" si="34"/>
        <v>13</v>
      </c>
      <c r="K253" s="22">
        <f t="shared" si="35"/>
        <v>49</v>
      </c>
    </row>
    <row r="254" spans="1:11" ht="13.5" thickBot="1" x14ac:dyDescent="0.25">
      <c r="A254" s="19" t="s">
        <v>32</v>
      </c>
      <c r="B254" s="20" t="s">
        <v>33</v>
      </c>
      <c r="C254" s="23">
        <f t="shared" si="34"/>
        <v>3</v>
      </c>
      <c r="D254" s="23">
        <f t="shared" si="34"/>
        <v>0</v>
      </c>
      <c r="E254" s="23">
        <f t="shared" si="34"/>
        <v>0</v>
      </c>
      <c r="F254" s="23">
        <f t="shared" si="34"/>
        <v>0</v>
      </c>
      <c r="G254" s="23">
        <f t="shared" si="34"/>
        <v>0</v>
      </c>
      <c r="H254" s="23">
        <f t="shared" si="34"/>
        <v>0</v>
      </c>
      <c r="I254" s="23">
        <f t="shared" si="34"/>
        <v>1</v>
      </c>
      <c r="J254" s="23">
        <f t="shared" si="34"/>
        <v>1</v>
      </c>
      <c r="K254" s="38">
        <f t="shared" si="35"/>
        <v>5</v>
      </c>
    </row>
    <row r="255" spans="1:11" ht="13.5" thickBot="1" x14ac:dyDescent="0.25">
      <c r="A255" s="39" t="s">
        <v>52</v>
      </c>
      <c r="B255" s="40" t="s">
        <v>35</v>
      </c>
      <c r="C255" s="41">
        <f t="shared" si="34"/>
        <v>13</v>
      </c>
      <c r="D255" s="41">
        <f t="shared" si="34"/>
        <v>0</v>
      </c>
      <c r="E255" s="41">
        <f t="shared" si="34"/>
        <v>14</v>
      </c>
      <c r="F255" s="41">
        <f t="shared" si="34"/>
        <v>0</v>
      </c>
      <c r="G255" s="41">
        <f t="shared" si="34"/>
        <v>35</v>
      </c>
      <c r="H255" s="41">
        <f t="shared" si="34"/>
        <v>3</v>
      </c>
      <c r="I255" s="41">
        <f t="shared" si="34"/>
        <v>102</v>
      </c>
      <c r="J255" s="41">
        <f>SUM(J17,J31,J45,J59,J73,J87,J101,J115,J129,J143,J157,J171,J185,J199,J213,J227,J241)</f>
        <v>41</v>
      </c>
      <c r="K255" s="42">
        <f>SUM(K244:K254)</f>
        <v>208</v>
      </c>
    </row>
    <row r="257" spans="1:2" x14ac:dyDescent="0.2">
      <c r="A257" s="43" t="s">
        <v>55</v>
      </c>
    </row>
    <row r="258" spans="1:2" x14ac:dyDescent="0.2">
      <c r="A258" s="18" t="s">
        <v>53</v>
      </c>
      <c r="B258" s="43" t="s">
        <v>54</v>
      </c>
    </row>
  </sheetData>
  <mergeCells count="41">
    <mergeCell ref="C215:K215"/>
    <mergeCell ref="B228:K228"/>
    <mergeCell ref="C229:K229"/>
    <mergeCell ref="C242:K242"/>
    <mergeCell ref="C243:K243"/>
    <mergeCell ref="C214:K214"/>
    <mergeCell ref="C131:K131"/>
    <mergeCell ref="B144:K144"/>
    <mergeCell ref="C145:K145"/>
    <mergeCell ref="C158:K158"/>
    <mergeCell ref="C159:K159"/>
    <mergeCell ref="B172:K172"/>
    <mergeCell ref="C173:K173"/>
    <mergeCell ref="C186:K186"/>
    <mergeCell ref="C187:K187"/>
    <mergeCell ref="B200:K200"/>
    <mergeCell ref="C201:K201"/>
    <mergeCell ref="C130:K130"/>
    <mergeCell ref="C47:K47"/>
    <mergeCell ref="B60:K60"/>
    <mergeCell ref="C61:K61"/>
    <mergeCell ref="C74:K74"/>
    <mergeCell ref="C75:K75"/>
    <mergeCell ref="B88:K88"/>
    <mergeCell ref="C89:K89"/>
    <mergeCell ref="C102:K102"/>
    <mergeCell ref="C103:K103"/>
    <mergeCell ref="B116:K116"/>
    <mergeCell ref="C117:K117"/>
    <mergeCell ref="C46:K46"/>
    <mergeCell ref="A1:K1"/>
    <mergeCell ref="C2:D2"/>
    <mergeCell ref="E2:F2"/>
    <mergeCell ref="G2:H2"/>
    <mergeCell ref="I2:J2"/>
    <mergeCell ref="B4:K4"/>
    <mergeCell ref="C5:K5"/>
    <mergeCell ref="C18:K18"/>
    <mergeCell ref="C19:K19"/>
    <mergeCell ref="B32:K32"/>
    <mergeCell ref="C33:K33"/>
  </mergeCells>
  <pageMargins left="0.7" right="0.7" top="0.75" bottom="0.75" header="0.3" footer="0.3"/>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4"/>
  <sheetViews>
    <sheetView zoomScaleNormal="100" workbookViewId="0">
      <selection sqref="A1:B1"/>
    </sheetView>
  </sheetViews>
  <sheetFormatPr defaultColWidth="9.28515625" defaultRowHeight="12.75" x14ac:dyDescent="0.2"/>
  <cols>
    <col min="1" max="1" width="51.42578125" style="18" customWidth="1"/>
    <col min="2" max="2" width="51.42578125" style="44" customWidth="1"/>
    <col min="3" max="3" width="9.28515625" style="1"/>
    <col min="4" max="4" width="35" style="1" bestFit="1" customWidth="1"/>
    <col min="5" max="5" width="9.28515625" style="1"/>
    <col min="6" max="6" width="11.7109375" style="1" customWidth="1"/>
    <col min="7" max="7" width="11" style="1" customWidth="1"/>
    <col min="8" max="16384" width="9.28515625" style="1"/>
  </cols>
  <sheetData>
    <row r="1" spans="1:9" ht="25.5" customHeight="1" x14ac:dyDescent="0.3">
      <c r="A1" s="541" t="s">
        <v>56</v>
      </c>
      <c r="B1" s="542"/>
      <c r="C1" s="45"/>
      <c r="D1" s="543" t="s">
        <v>57</v>
      </c>
      <c r="E1" s="544"/>
      <c r="F1" s="544"/>
      <c r="G1" s="544"/>
      <c r="H1" s="544"/>
      <c r="I1" s="545"/>
    </row>
    <row r="2" spans="1:9" s="6" customFormat="1" ht="38.25" customHeight="1" x14ac:dyDescent="0.2">
      <c r="A2" s="46" t="s">
        <v>1</v>
      </c>
      <c r="B2" s="47" t="s">
        <v>59</v>
      </c>
      <c r="C2" s="45"/>
      <c r="D2" s="46" t="s">
        <v>58</v>
      </c>
      <c r="E2" s="48" t="s">
        <v>2</v>
      </c>
      <c r="F2" s="48" t="s">
        <v>3</v>
      </c>
      <c r="G2" s="48" t="s">
        <v>4</v>
      </c>
      <c r="H2" s="48" t="s">
        <v>5</v>
      </c>
      <c r="I2" s="47" t="s">
        <v>60</v>
      </c>
    </row>
    <row r="3" spans="1:9" s="6" customFormat="1" x14ac:dyDescent="0.2">
      <c r="A3" s="49" t="s">
        <v>61</v>
      </c>
      <c r="B3" s="50" t="s">
        <v>62</v>
      </c>
      <c r="C3" s="45"/>
      <c r="D3" s="51" t="s">
        <v>63</v>
      </c>
      <c r="E3" s="48">
        <v>2</v>
      </c>
      <c r="F3" s="48">
        <v>0</v>
      </c>
      <c r="G3" s="48">
        <v>12</v>
      </c>
      <c r="H3" s="52">
        <v>3</v>
      </c>
      <c r="I3" s="53">
        <v>17</v>
      </c>
    </row>
    <row r="4" spans="1:9" ht="12.75" customHeight="1" thickBot="1" x14ac:dyDescent="0.25">
      <c r="A4" s="51" t="s">
        <v>64</v>
      </c>
      <c r="B4" s="54" t="s">
        <v>65</v>
      </c>
      <c r="C4" s="45"/>
      <c r="D4" s="55" t="s">
        <v>66</v>
      </c>
      <c r="E4" s="56">
        <v>76</v>
      </c>
      <c r="F4" s="56">
        <v>0</v>
      </c>
      <c r="G4" s="56">
        <v>396</v>
      </c>
      <c r="H4" s="57">
        <v>20</v>
      </c>
      <c r="I4" s="58">
        <v>492</v>
      </c>
    </row>
    <row r="5" spans="1:9" ht="12.75" customHeight="1" x14ac:dyDescent="0.2">
      <c r="A5" s="51" t="s">
        <v>67</v>
      </c>
      <c r="B5" s="54" t="s">
        <v>68</v>
      </c>
      <c r="C5" s="45"/>
      <c r="D5" s="45"/>
      <c r="E5" s="45"/>
      <c r="F5" s="45"/>
      <c r="G5" s="45"/>
      <c r="H5" s="45"/>
      <c r="I5" s="45"/>
    </row>
    <row r="6" spans="1:9" ht="12.75" customHeight="1" x14ac:dyDescent="0.2">
      <c r="A6" s="51" t="s">
        <v>69</v>
      </c>
      <c r="B6" s="54" t="s">
        <v>70</v>
      </c>
      <c r="C6" s="45"/>
      <c r="D6" s="45"/>
      <c r="E6" s="45"/>
      <c r="F6" s="45"/>
      <c r="G6" s="45"/>
      <c r="H6" s="45"/>
      <c r="I6" s="45"/>
    </row>
    <row r="7" spans="1:9" ht="25.5" customHeight="1" x14ac:dyDescent="0.2">
      <c r="A7" s="51" t="s">
        <v>71</v>
      </c>
      <c r="B7" s="54" t="s">
        <v>72</v>
      </c>
      <c r="C7" s="45"/>
      <c r="D7" s="45"/>
      <c r="E7" s="45"/>
      <c r="F7" s="45"/>
      <c r="G7" s="45"/>
      <c r="H7" s="45"/>
      <c r="I7" s="45"/>
    </row>
    <row r="8" spans="1:9" ht="15.75" thickBot="1" x14ac:dyDescent="0.3">
      <c r="A8" s="59" t="s">
        <v>73</v>
      </c>
      <c r="B8" s="60">
        <v>1</v>
      </c>
      <c r="C8" s="45"/>
      <c r="D8" s="45"/>
      <c r="E8" s="45"/>
      <c r="F8" s="45"/>
      <c r="G8" s="45"/>
      <c r="H8" s="45"/>
      <c r="I8" s="45" t="s">
        <v>74</v>
      </c>
    </row>
    <row r="9" spans="1:9" ht="25.5" x14ac:dyDescent="0.2">
      <c r="A9" s="61" t="s">
        <v>75</v>
      </c>
      <c r="B9" s="50" t="s">
        <v>76</v>
      </c>
      <c r="C9" s="45"/>
      <c r="D9" s="45"/>
      <c r="E9" s="45"/>
      <c r="F9" s="45"/>
      <c r="G9" s="45"/>
      <c r="H9" s="45"/>
      <c r="I9" s="45"/>
    </row>
    <row r="10" spans="1:9" ht="51" x14ac:dyDescent="0.2">
      <c r="A10" s="51" t="s">
        <v>64</v>
      </c>
      <c r="B10" s="54" t="s">
        <v>77</v>
      </c>
      <c r="C10" s="45"/>
      <c r="D10" s="45"/>
      <c r="E10" s="45"/>
      <c r="F10" s="45"/>
      <c r="G10" s="45"/>
      <c r="H10" s="45"/>
      <c r="I10" s="45"/>
    </row>
    <row r="11" spans="1:9" x14ac:dyDescent="0.2">
      <c r="A11" s="51" t="s">
        <v>67</v>
      </c>
      <c r="B11" s="54" t="s">
        <v>78</v>
      </c>
      <c r="C11" s="45"/>
      <c r="D11" s="45"/>
      <c r="E11" s="45"/>
      <c r="F11" s="45"/>
      <c r="G11" s="45"/>
      <c r="H11" s="45"/>
      <c r="I11" s="45"/>
    </row>
    <row r="12" spans="1:9" x14ac:dyDescent="0.2">
      <c r="A12" s="51" t="s">
        <v>69</v>
      </c>
      <c r="B12" s="54" t="s">
        <v>79</v>
      </c>
      <c r="C12" s="45"/>
      <c r="D12" s="45"/>
      <c r="E12" s="45"/>
      <c r="F12" s="45"/>
      <c r="G12" s="45"/>
      <c r="H12" s="45"/>
      <c r="I12" s="45"/>
    </row>
    <row r="13" spans="1:9" ht="25.5" x14ac:dyDescent="0.2">
      <c r="A13" s="51" t="s">
        <v>71</v>
      </c>
      <c r="B13" s="54" t="s">
        <v>72</v>
      </c>
      <c r="C13" s="45"/>
      <c r="D13" s="45"/>
      <c r="E13" s="45"/>
      <c r="F13" s="45"/>
      <c r="G13" s="45"/>
      <c r="H13" s="45"/>
      <c r="I13" s="45"/>
    </row>
    <row r="14" spans="1:9" ht="15.75" thickBot="1" x14ac:dyDescent="0.3">
      <c r="A14" s="62" t="s">
        <v>73</v>
      </c>
      <c r="B14" s="60">
        <v>15</v>
      </c>
      <c r="C14" s="45"/>
      <c r="D14" s="45"/>
      <c r="E14" s="45"/>
      <c r="F14" s="45"/>
      <c r="G14" s="45"/>
      <c r="H14" s="45"/>
      <c r="I14" s="45"/>
    </row>
    <row r="15" spans="1:9" x14ac:dyDescent="0.2">
      <c r="A15" s="49" t="s">
        <v>80</v>
      </c>
      <c r="B15" s="63" t="s">
        <v>81</v>
      </c>
      <c r="C15" s="45"/>
      <c r="D15" s="45"/>
      <c r="E15" s="45"/>
      <c r="F15" s="45"/>
      <c r="G15" s="45"/>
      <c r="H15" s="45"/>
      <c r="I15" s="45"/>
    </row>
    <row r="16" spans="1:9" x14ac:dyDescent="0.2">
      <c r="A16" s="51" t="s">
        <v>64</v>
      </c>
      <c r="B16" s="54" t="s">
        <v>82</v>
      </c>
      <c r="C16" s="45"/>
      <c r="D16" s="45"/>
      <c r="E16" s="45"/>
      <c r="F16" s="45"/>
      <c r="G16" s="45"/>
      <c r="H16" s="45"/>
      <c r="I16" s="45"/>
    </row>
    <row r="17" spans="1:9" x14ac:dyDescent="0.2">
      <c r="A17" s="51" t="s">
        <v>67</v>
      </c>
      <c r="B17" s="54" t="s">
        <v>83</v>
      </c>
      <c r="C17" s="45"/>
      <c r="D17" s="45"/>
      <c r="E17" s="45"/>
      <c r="F17" s="45"/>
      <c r="G17" s="45"/>
      <c r="H17" s="45"/>
      <c r="I17" s="45"/>
    </row>
    <row r="18" spans="1:9" x14ac:dyDescent="0.2">
      <c r="A18" s="51" t="s">
        <v>69</v>
      </c>
      <c r="B18" s="54" t="s">
        <v>70</v>
      </c>
      <c r="C18" s="45"/>
      <c r="D18" s="45"/>
      <c r="E18" s="45"/>
      <c r="F18" s="45"/>
      <c r="G18" s="45"/>
      <c r="H18" s="45"/>
      <c r="I18" s="45"/>
    </row>
    <row r="19" spans="1:9" ht="25.5" x14ac:dyDescent="0.2">
      <c r="A19" s="51" t="s">
        <v>71</v>
      </c>
      <c r="B19" s="54" t="s">
        <v>72</v>
      </c>
      <c r="C19" s="45"/>
      <c r="D19" s="45"/>
      <c r="E19" s="45"/>
      <c r="F19" s="45"/>
      <c r="G19" s="45"/>
      <c r="H19" s="45"/>
      <c r="I19" s="45"/>
    </row>
    <row r="20" spans="1:9" ht="15.75" thickBot="1" x14ac:dyDescent="0.3">
      <c r="A20" s="62" t="s">
        <v>73</v>
      </c>
      <c r="B20" s="60">
        <v>4</v>
      </c>
      <c r="C20" s="45"/>
      <c r="D20" s="45"/>
      <c r="E20" s="45"/>
      <c r="F20" s="45"/>
      <c r="G20" s="45"/>
      <c r="H20" s="45"/>
      <c r="I20" s="45"/>
    </row>
    <row r="21" spans="1:9" x14ac:dyDescent="0.2">
      <c r="A21" s="49" t="s">
        <v>84</v>
      </c>
      <c r="B21" s="63" t="s">
        <v>85</v>
      </c>
      <c r="C21" s="45"/>
      <c r="D21" s="45"/>
      <c r="E21" s="45"/>
      <c r="F21" s="45"/>
      <c r="G21" s="45"/>
      <c r="H21" s="45"/>
      <c r="I21" s="45"/>
    </row>
    <row r="22" spans="1:9" ht="89.25" x14ac:dyDescent="0.2">
      <c r="A22" s="51" t="s">
        <v>64</v>
      </c>
      <c r="B22" s="64" t="s">
        <v>86</v>
      </c>
      <c r="C22" s="45"/>
      <c r="D22" s="45"/>
      <c r="E22" s="45"/>
      <c r="F22" s="45"/>
      <c r="G22" s="45"/>
      <c r="H22" s="45"/>
      <c r="I22" s="45"/>
    </row>
    <row r="23" spans="1:9" x14ac:dyDescent="0.2">
      <c r="A23" s="51" t="s">
        <v>67</v>
      </c>
      <c r="B23" s="54" t="s">
        <v>83</v>
      </c>
      <c r="C23" s="45"/>
      <c r="D23" s="45"/>
      <c r="E23" s="45"/>
      <c r="F23" s="45"/>
      <c r="G23" s="45"/>
      <c r="H23" s="45"/>
      <c r="I23" s="45"/>
    </row>
    <row r="24" spans="1:9" x14ac:dyDescent="0.2">
      <c r="A24" s="51" t="s">
        <v>69</v>
      </c>
      <c r="B24" s="54" t="s">
        <v>87</v>
      </c>
      <c r="C24" s="45"/>
      <c r="D24" s="45"/>
      <c r="E24" s="45"/>
      <c r="F24" s="45"/>
      <c r="G24" s="45"/>
      <c r="H24" s="45"/>
      <c r="I24" s="45"/>
    </row>
    <row r="25" spans="1:9" ht="25.5" x14ac:dyDescent="0.2">
      <c r="A25" s="51" t="s">
        <v>71</v>
      </c>
      <c r="B25" s="54" t="s">
        <v>88</v>
      </c>
      <c r="C25" s="45"/>
      <c r="D25" s="45"/>
      <c r="E25" s="45"/>
      <c r="F25" s="45"/>
      <c r="G25" s="45"/>
      <c r="H25" s="45"/>
      <c r="I25" s="45"/>
    </row>
    <row r="26" spans="1:9" ht="15.75" thickBot="1" x14ac:dyDescent="0.3">
      <c r="A26" s="62" t="s">
        <v>73</v>
      </c>
      <c r="B26" s="60">
        <v>36</v>
      </c>
      <c r="C26" s="45"/>
      <c r="D26" s="45"/>
      <c r="E26" s="45"/>
      <c r="F26" s="45"/>
      <c r="G26" s="45"/>
      <c r="H26" s="45"/>
      <c r="I26" s="45"/>
    </row>
    <row r="27" spans="1:9" ht="25.5" x14ac:dyDescent="0.2">
      <c r="A27" s="49" t="s">
        <v>89</v>
      </c>
      <c r="B27" s="63" t="s">
        <v>90</v>
      </c>
      <c r="C27" s="45"/>
      <c r="D27" s="45"/>
      <c r="E27" s="45"/>
      <c r="F27" s="45"/>
      <c r="G27" s="45"/>
      <c r="H27" s="45"/>
      <c r="I27" s="45"/>
    </row>
    <row r="28" spans="1:9" ht="89.25" x14ac:dyDescent="0.2">
      <c r="A28" s="51" t="s">
        <v>64</v>
      </c>
      <c r="B28" s="54" t="s">
        <v>91</v>
      </c>
      <c r="C28" s="45"/>
      <c r="D28" s="45"/>
      <c r="E28" s="45"/>
      <c r="F28" s="45"/>
      <c r="G28" s="45"/>
      <c r="H28" s="45"/>
      <c r="I28" s="45"/>
    </row>
    <row r="29" spans="1:9" x14ac:dyDescent="0.2">
      <c r="A29" s="51" t="s">
        <v>67</v>
      </c>
      <c r="B29" s="54" t="s">
        <v>92</v>
      </c>
      <c r="C29" s="45"/>
      <c r="D29" s="45"/>
      <c r="E29" s="45"/>
      <c r="F29" s="45"/>
      <c r="G29" s="45"/>
      <c r="H29" s="45"/>
      <c r="I29" s="45"/>
    </row>
    <row r="30" spans="1:9" x14ac:dyDescent="0.2">
      <c r="A30" s="51" t="s">
        <v>69</v>
      </c>
      <c r="B30" s="54" t="s">
        <v>93</v>
      </c>
      <c r="C30" s="45"/>
      <c r="D30" s="45"/>
      <c r="E30" s="45"/>
      <c r="F30" s="45"/>
      <c r="G30" s="45"/>
      <c r="H30" s="45"/>
      <c r="I30" s="45"/>
    </row>
    <row r="31" spans="1:9" ht="25.5" x14ac:dyDescent="0.2">
      <c r="A31" s="51" t="s">
        <v>71</v>
      </c>
      <c r="B31" s="54" t="s">
        <v>88</v>
      </c>
      <c r="C31" s="45"/>
      <c r="D31" s="45"/>
      <c r="E31" s="45"/>
      <c r="F31" s="45"/>
      <c r="G31" s="45"/>
      <c r="H31" s="45"/>
      <c r="I31" s="45"/>
    </row>
    <row r="32" spans="1:9" ht="15.75" thickBot="1" x14ac:dyDescent="0.3">
      <c r="A32" s="62" t="s">
        <v>73</v>
      </c>
      <c r="B32" s="60">
        <v>18</v>
      </c>
      <c r="C32" s="45"/>
      <c r="D32" s="45"/>
      <c r="E32" s="45"/>
      <c r="F32" s="45" t="s">
        <v>94</v>
      </c>
      <c r="G32" s="45"/>
      <c r="H32" s="45"/>
      <c r="I32" s="45"/>
    </row>
    <row r="33" spans="1:9" ht="25.5" x14ac:dyDescent="0.2">
      <c r="A33" s="49" t="s">
        <v>95</v>
      </c>
      <c r="B33" s="63" t="s">
        <v>96</v>
      </c>
      <c r="C33" s="45"/>
      <c r="D33" s="45"/>
      <c r="E33" s="45"/>
      <c r="F33" s="45"/>
      <c r="G33" s="45"/>
      <c r="H33" s="45"/>
      <c r="I33" s="45"/>
    </row>
    <row r="34" spans="1:9" ht="102" x14ac:dyDescent="0.2">
      <c r="A34" s="51" t="s">
        <v>64</v>
      </c>
      <c r="B34" s="54" t="s">
        <v>97</v>
      </c>
      <c r="C34" s="45"/>
      <c r="D34" s="45"/>
      <c r="E34" s="45"/>
      <c r="F34" s="45"/>
      <c r="G34" s="45"/>
      <c r="H34" s="45"/>
      <c r="I34" s="45"/>
    </row>
    <row r="35" spans="1:9" x14ac:dyDescent="0.2">
      <c r="A35" s="51" t="s">
        <v>67</v>
      </c>
      <c r="B35" s="54" t="s">
        <v>83</v>
      </c>
      <c r="C35" s="45"/>
      <c r="D35" s="45"/>
      <c r="E35" s="45"/>
      <c r="F35" s="45"/>
      <c r="G35" s="45"/>
      <c r="H35" s="45"/>
      <c r="I35" s="45"/>
    </row>
    <row r="36" spans="1:9" x14ac:dyDescent="0.2">
      <c r="A36" s="51" t="s">
        <v>69</v>
      </c>
      <c r="B36" s="54" t="s">
        <v>87</v>
      </c>
      <c r="C36" s="45"/>
      <c r="D36" s="45"/>
      <c r="E36" s="45"/>
      <c r="F36" s="45"/>
      <c r="G36" s="45"/>
      <c r="H36" s="45"/>
      <c r="I36" s="45"/>
    </row>
    <row r="37" spans="1:9" ht="25.5" x14ac:dyDescent="0.2">
      <c r="A37" s="51" t="s">
        <v>71</v>
      </c>
      <c r="B37" s="54" t="s">
        <v>88</v>
      </c>
      <c r="C37" s="45"/>
      <c r="D37" s="45"/>
      <c r="E37" s="45"/>
      <c r="F37" s="45"/>
      <c r="G37" s="45"/>
      <c r="H37" s="45"/>
      <c r="I37" s="45"/>
    </row>
    <row r="38" spans="1:9" ht="15.75" thickBot="1" x14ac:dyDescent="0.3">
      <c r="A38" s="62" t="s">
        <v>73</v>
      </c>
      <c r="B38" s="60">
        <v>9</v>
      </c>
      <c r="C38" s="45"/>
      <c r="D38" s="45"/>
      <c r="E38" s="45"/>
      <c r="F38" s="45"/>
      <c r="G38" s="45"/>
      <c r="H38" s="45"/>
      <c r="I38" s="45"/>
    </row>
    <row r="39" spans="1:9" x14ac:dyDescent="0.2">
      <c r="A39" s="49" t="s">
        <v>98</v>
      </c>
      <c r="B39" s="63" t="s">
        <v>99</v>
      </c>
      <c r="C39" s="45"/>
      <c r="D39" s="45"/>
      <c r="E39" s="45"/>
      <c r="F39" s="45"/>
      <c r="G39" s="45"/>
      <c r="H39" s="45"/>
      <c r="I39" s="45"/>
    </row>
    <row r="40" spans="1:9" x14ac:dyDescent="0.2">
      <c r="A40" s="51" t="s">
        <v>64</v>
      </c>
      <c r="B40" s="54" t="s">
        <v>100</v>
      </c>
      <c r="C40" s="45"/>
      <c r="D40" s="45"/>
      <c r="E40" s="45"/>
      <c r="F40" s="45"/>
      <c r="G40" s="45"/>
      <c r="H40" s="45"/>
      <c r="I40" s="45"/>
    </row>
    <row r="41" spans="1:9" x14ac:dyDescent="0.2">
      <c r="A41" s="51" t="s">
        <v>67</v>
      </c>
      <c r="B41" s="54" t="s">
        <v>83</v>
      </c>
      <c r="C41" s="45"/>
      <c r="D41" s="45"/>
      <c r="E41" s="45"/>
      <c r="F41" s="45"/>
      <c r="G41" s="45"/>
      <c r="H41" s="45"/>
      <c r="I41" s="45"/>
    </row>
    <row r="42" spans="1:9" x14ac:dyDescent="0.2">
      <c r="A42" s="51" t="s">
        <v>69</v>
      </c>
      <c r="B42" s="54" t="s">
        <v>87</v>
      </c>
      <c r="C42" s="45"/>
      <c r="D42" s="45"/>
      <c r="E42" s="45"/>
      <c r="F42" s="45"/>
      <c r="G42" s="45"/>
      <c r="H42" s="45"/>
      <c r="I42" s="45"/>
    </row>
    <row r="43" spans="1:9" ht="25.5" x14ac:dyDescent="0.2">
      <c r="A43" s="51" t="s">
        <v>71</v>
      </c>
      <c r="B43" s="54" t="s">
        <v>88</v>
      </c>
      <c r="C43" s="45"/>
      <c r="D43" s="45"/>
      <c r="E43" s="45"/>
      <c r="F43" s="45"/>
      <c r="G43" s="45"/>
      <c r="H43" s="45"/>
      <c r="I43" s="45"/>
    </row>
    <row r="44" spans="1:9" ht="15.75" thickBot="1" x14ac:dyDescent="0.3">
      <c r="A44" s="62" t="s">
        <v>73</v>
      </c>
      <c r="B44" s="60">
        <v>5</v>
      </c>
      <c r="C44" s="45"/>
      <c r="D44" s="45"/>
      <c r="E44" s="45"/>
      <c r="F44" s="45"/>
      <c r="G44" s="45"/>
      <c r="H44" s="45"/>
      <c r="I44" s="45"/>
    </row>
    <row r="45" spans="1:9" x14ac:dyDescent="0.2">
      <c r="A45" s="49" t="s">
        <v>101</v>
      </c>
      <c r="B45" s="63" t="s">
        <v>102</v>
      </c>
      <c r="C45" s="45"/>
      <c r="D45" s="45"/>
      <c r="E45" s="45"/>
      <c r="F45" s="45"/>
      <c r="G45" s="45"/>
      <c r="H45" s="45"/>
      <c r="I45" s="45"/>
    </row>
    <row r="46" spans="1:9" x14ac:dyDescent="0.2">
      <c r="A46" s="51" t="s">
        <v>64</v>
      </c>
      <c r="B46" s="54" t="s">
        <v>103</v>
      </c>
      <c r="C46" s="45"/>
      <c r="D46" s="45"/>
      <c r="E46" s="45"/>
      <c r="F46" s="45"/>
      <c r="G46" s="45"/>
      <c r="H46" s="45"/>
      <c r="I46" s="45"/>
    </row>
    <row r="47" spans="1:9" x14ac:dyDescent="0.2">
      <c r="A47" s="51" t="s">
        <v>67</v>
      </c>
      <c r="B47" s="54" t="s">
        <v>83</v>
      </c>
      <c r="C47" s="45"/>
      <c r="D47" s="45"/>
      <c r="E47" s="45"/>
      <c r="F47" s="45"/>
      <c r="G47" s="45"/>
      <c r="H47" s="45"/>
      <c r="I47" s="45"/>
    </row>
    <row r="48" spans="1:9" x14ac:dyDescent="0.2">
      <c r="A48" s="51" t="s">
        <v>69</v>
      </c>
      <c r="B48" s="54" t="s">
        <v>87</v>
      </c>
      <c r="C48" s="45"/>
      <c r="D48" s="45"/>
      <c r="E48" s="45"/>
      <c r="F48" s="45"/>
      <c r="G48" s="45"/>
      <c r="H48" s="45"/>
      <c r="I48" s="45"/>
    </row>
    <row r="49" spans="1:9" ht="25.5" x14ac:dyDescent="0.2">
      <c r="A49" s="51" t="s">
        <v>71</v>
      </c>
      <c r="B49" s="54" t="s">
        <v>104</v>
      </c>
      <c r="C49" s="45"/>
      <c r="D49" s="45"/>
      <c r="E49" s="45"/>
      <c r="F49" s="45"/>
      <c r="G49" s="45"/>
      <c r="H49" s="45"/>
      <c r="I49" s="45"/>
    </row>
    <row r="50" spans="1:9" ht="15.75" thickBot="1" x14ac:dyDescent="0.3">
      <c r="A50" s="62" t="s">
        <v>73</v>
      </c>
      <c r="B50" s="60">
        <v>37</v>
      </c>
      <c r="C50" s="45"/>
      <c r="D50" s="45"/>
      <c r="E50" s="45"/>
      <c r="F50" s="45"/>
      <c r="G50" s="45"/>
      <c r="H50" s="45"/>
      <c r="I50" s="45"/>
    </row>
    <row r="51" spans="1:9" x14ac:dyDescent="0.2">
      <c r="A51" s="49" t="s">
        <v>105</v>
      </c>
      <c r="B51" s="63" t="s">
        <v>106</v>
      </c>
      <c r="C51" s="45"/>
      <c r="D51" s="45"/>
      <c r="E51" s="45"/>
      <c r="F51" s="45"/>
      <c r="G51" s="45"/>
      <c r="H51" s="45"/>
      <c r="I51" s="45"/>
    </row>
    <row r="52" spans="1:9" ht="114.75" x14ac:dyDescent="0.2">
      <c r="A52" s="51" t="s">
        <v>64</v>
      </c>
      <c r="B52" s="54" t="s">
        <v>107</v>
      </c>
      <c r="C52" s="45"/>
      <c r="D52" s="45"/>
      <c r="E52" s="45"/>
      <c r="F52" s="45"/>
      <c r="G52" s="45"/>
      <c r="H52" s="45"/>
      <c r="I52" s="45"/>
    </row>
    <row r="53" spans="1:9" x14ac:dyDescent="0.2">
      <c r="A53" s="51" t="s">
        <v>67</v>
      </c>
      <c r="B53" s="54" t="s">
        <v>108</v>
      </c>
      <c r="C53" s="45"/>
      <c r="D53" s="45"/>
      <c r="E53" s="45"/>
      <c r="F53" s="45"/>
      <c r="G53" s="45"/>
      <c r="H53" s="45"/>
      <c r="I53" s="45"/>
    </row>
    <row r="54" spans="1:9" x14ac:dyDescent="0.2">
      <c r="A54" s="51" t="s">
        <v>69</v>
      </c>
      <c r="B54" s="54" t="s">
        <v>70</v>
      </c>
      <c r="C54" s="45"/>
      <c r="D54" s="45"/>
      <c r="E54" s="45"/>
      <c r="F54" s="45"/>
      <c r="G54" s="45"/>
      <c r="H54" s="45"/>
      <c r="I54" s="45"/>
    </row>
    <row r="55" spans="1:9" ht="25.5" x14ac:dyDescent="0.2">
      <c r="A55" s="51" t="s">
        <v>71</v>
      </c>
      <c r="B55" s="54" t="s">
        <v>88</v>
      </c>
      <c r="C55" s="45"/>
      <c r="D55" s="45"/>
      <c r="E55" s="45"/>
      <c r="F55" s="45"/>
      <c r="G55" s="45"/>
      <c r="H55" s="45"/>
      <c r="I55" s="45"/>
    </row>
    <row r="56" spans="1:9" ht="15.75" thickBot="1" x14ac:dyDescent="0.3">
      <c r="A56" s="62" t="s">
        <v>73</v>
      </c>
      <c r="B56" s="60">
        <v>20</v>
      </c>
      <c r="C56" s="45"/>
      <c r="D56" s="45"/>
      <c r="E56" s="45"/>
      <c r="F56" s="45"/>
      <c r="G56" s="45"/>
      <c r="H56" s="45"/>
      <c r="I56" s="45"/>
    </row>
    <row r="57" spans="1:9" ht="25.5" x14ac:dyDescent="0.2">
      <c r="A57" s="49" t="s">
        <v>109</v>
      </c>
      <c r="B57" s="63" t="s">
        <v>110</v>
      </c>
      <c r="C57" s="45"/>
      <c r="D57" s="45"/>
      <c r="E57" s="45"/>
      <c r="F57" s="45"/>
      <c r="G57" s="45"/>
      <c r="H57" s="45"/>
      <c r="I57" s="45"/>
    </row>
    <row r="58" spans="1:9" ht="25.5" x14ac:dyDescent="0.2">
      <c r="A58" s="51" t="s">
        <v>64</v>
      </c>
      <c r="B58" s="54" t="s">
        <v>111</v>
      </c>
      <c r="C58" s="45"/>
      <c r="D58" s="45"/>
      <c r="E58" s="45"/>
      <c r="F58" s="45"/>
      <c r="G58" s="45"/>
      <c r="H58" s="45"/>
      <c r="I58" s="45"/>
    </row>
    <row r="59" spans="1:9" x14ac:dyDescent="0.2">
      <c r="A59" s="51" t="s">
        <v>67</v>
      </c>
      <c r="B59" s="54" t="s">
        <v>83</v>
      </c>
      <c r="C59" s="45"/>
      <c r="D59" s="45"/>
      <c r="E59" s="45"/>
      <c r="F59" s="45"/>
      <c r="G59" s="45"/>
      <c r="H59" s="45"/>
      <c r="I59" s="45"/>
    </row>
    <row r="60" spans="1:9" x14ac:dyDescent="0.2">
      <c r="A60" s="51" t="s">
        <v>69</v>
      </c>
      <c r="B60" s="54" t="s">
        <v>87</v>
      </c>
      <c r="C60" s="45"/>
      <c r="D60" s="45"/>
      <c r="E60" s="45"/>
      <c r="F60" s="45"/>
      <c r="G60" s="45"/>
      <c r="H60" s="45"/>
      <c r="I60" s="45"/>
    </row>
    <row r="61" spans="1:9" ht="25.5" x14ac:dyDescent="0.2">
      <c r="A61" s="51" t="s">
        <v>71</v>
      </c>
      <c r="B61" s="54" t="s">
        <v>88</v>
      </c>
      <c r="C61" s="45"/>
      <c r="D61" s="45"/>
      <c r="E61" s="45"/>
      <c r="F61" s="45"/>
      <c r="G61" s="45"/>
      <c r="H61" s="45"/>
      <c r="I61" s="45"/>
    </row>
    <row r="62" spans="1:9" ht="15.75" thickBot="1" x14ac:dyDescent="0.3">
      <c r="A62" s="62" t="s">
        <v>73</v>
      </c>
      <c r="B62" s="60">
        <v>17</v>
      </c>
      <c r="C62" s="45"/>
      <c r="D62" s="45"/>
      <c r="E62" s="45"/>
      <c r="F62" s="45"/>
      <c r="G62" s="45"/>
      <c r="H62" s="45"/>
      <c r="I62" s="45"/>
    </row>
    <row r="63" spans="1:9" x14ac:dyDescent="0.2">
      <c r="A63" s="49" t="s">
        <v>824</v>
      </c>
      <c r="B63" s="65" t="s">
        <v>112</v>
      </c>
      <c r="C63" s="45"/>
      <c r="D63" s="45"/>
      <c r="E63" s="45"/>
      <c r="F63" s="45"/>
      <c r="G63" s="45"/>
      <c r="H63" s="45"/>
      <c r="I63" s="45"/>
    </row>
    <row r="64" spans="1:9" ht="63.75" x14ac:dyDescent="0.2">
      <c r="A64" s="51" t="s">
        <v>64</v>
      </c>
      <c r="B64" s="54" t="s">
        <v>113</v>
      </c>
      <c r="C64" s="45"/>
      <c r="D64" s="45"/>
      <c r="E64" s="45"/>
      <c r="F64" s="45"/>
      <c r="G64" s="45"/>
      <c r="H64" s="45"/>
      <c r="I64" s="45"/>
    </row>
    <row r="65" spans="1:9" x14ac:dyDescent="0.2">
      <c r="A65" s="51" t="s">
        <v>67</v>
      </c>
      <c r="B65" s="54" t="s">
        <v>108</v>
      </c>
      <c r="C65" s="45"/>
      <c r="D65" s="45"/>
      <c r="E65" s="45"/>
      <c r="F65" s="45"/>
      <c r="G65" s="45"/>
      <c r="H65" s="45"/>
      <c r="I65" s="45"/>
    </row>
    <row r="66" spans="1:9" x14ac:dyDescent="0.2">
      <c r="A66" s="51" t="s">
        <v>69</v>
      </c>
      <c r="B66" s="54" t="s">
        <v>70</v>
      </c>
      <c r="C66" s="45"/>
      <c r="D66" s="45"/>
      <c r="E66" s="45"/>
      <c r="F66" s="45"/>
      <c r="G66" s="45"/>
      <c r="H66" s="45"/>
      <c r="I66" s="45"/>
    </row>
    <row r="67" spans="1:9" ht="25.5" x14ac:dyDescent="0.2">
      <c r="A67" s="51" t="s">
        <v>71</v>
      </c>
      <c r="B67" s="54" t="s">
        <v>88</v>
      </c>
      <c r="C67" s="45"/>
      <c r="D67" s="45"/>
      <c r="E67" s="45"/>
      <c r="F67" s="45"/>
      <c r="G67" s="45"/>
      <c r="H67" s="45"/>
      <c r="I67" s="45"/>
    </row>
    <row r="68" spans="1:9" ht="15.75" thickBot="1" x14ac:dyDescent="0.3">
      <c r="A68" s="62" t="s">
        <v>73</v>
      </c>
      <c r="B68" s="60">
        <v>49</v>
      </c>
      <c r="C68" s="45"/>
      <c r="D68" s="45"/>
      <c r="E68" s="45"/>
      <c r="F68" s="45"/>
      <c r="G68" s="45"/>
      <c r="H68" s="45"/>
      <c r="I68" s="45"/>
    </row>
    <row r="69" spans="1:9" ht="25.5" x14ac:dyDescent="0.2">
      <c r="A69" s="49" t="s">
        <v>114</v>
      </c>
      <c r="B69" s="66" t="s">
        <v>115</v>
      </c>
      <c r="C69" s="45"/>
      <c r="D69" s="45"/>
      <c r="E69" s="45"/>
      <c r="F69" s="45"/>
      <c r="G69" s="45"/>
      <c r="H69" s="45"/>
      <c r="I69" s="45"/>
    </row>
    <row r="70" spans="1:9" ht="25.5" x14ac:dyDescent="0.2">
      <c r="A70" s="51" t="s">
        <v>64</v>
      </c>
      <c r="B70" s="54" t="s">
        <v>116</v>
      </c>
      <c r="C70" s="45"/>
      <c r="D70" s="45"/>
      <c r="E70" s="45"/>
      <c r="F70" s="45"/>
      <c r="G70" s="45"/>
      <c r="H70" s="45"/>
      <c r="I70" s="45"/>
    </row>
    <row r="71" spans="1:9" ht="25.5" x14ac:dyDescent="0.2">
      <c r="A71" s="51" t="s">
        <v>67</v>
      </c>
      <c r="B71" s="54" t="s">
        <v>117</v>
      </c>
      <c r="C71" s="45"/>
      <c r="D71" s="45"/>
      <c r="E71" s="45"/>
      <c r="F71" s="45"/>
      <c r="G71" s="45"/>
      <c r="H71" s="45"/>
      <c r="I71" s="45"/>
    </row>
    <row r="72" spans="1:9" x14ac:dyDescent="0.2">
      <c r="A72" s="51" t="s">
        <v>69</v>
      </c>
      <c r="B72" s="54" t="s">
        <v>70</v>
      </c>
      <c r="C72" s="45"/>
      <c r="D72" s="45"/>
      <c r="E72" s="45"/>
      <c r="F72" s="45"/>
      <c r="G72" s="45"/>
      <c r="H72" s="45"/>
      <c r="I72" s="45"/>
    </row>
    <row r="73" spans="1:9" ht="25.5" x14ac:dyDescent="0.2">
      <c r="A73" s="51" t="s">
        <v>71</v>
      </c>
      <c r="B73" s="54" t="s">
        <v>88</v>
      </c>
      <c r="C73" s="45"/>
      <c r="D73" s="45"/>
      <c r="E73" s="45"/>
      <c r="F73" s="45"/>
      <c r="G73" s="45"/>
      <c r="H73" s="45"/>
      <c r="I73" s="45"/>
    </row>
    <row r="74" spans="1:9" ht="15.75" thickBot="1" x14ac:dyDescent="0.3">
      <c r="A74" s="62" t="s">
        <v>73</v>
      </c>
      <c r="B74" s="60">
        <v>138</v>
      </c>
      <c r="C74" s="45"/>
      <c r="D74" s="45"/>
      <c r="E74" s="45"/>
      <c r="F74" s="45"/>
      <c r="G74" s="45"/>
      <c r="H74" s="45"/>
      <c r="I74" s="45"/>
    </row>
    <row r="75" spans="1:9" x14ac:dyDescent="0.2">
      <c r="A75" s="49" t="s">
        <v>118</v>
      </c>
      <c r="B75" s="65" t="s">
        <v>119</v>
      </c>
      <c r="C75" s="45"/>
      <c r="D75" s="45"/>
      <c r="E75" s="45"/>
      <c r="F75" s="45"/>
      <c r="G75" s="45"/>
      <c r="H75" s="45"/>
      <c r="I75" s="45"/>
    </row>
    <row r="76" spans="1:9" x14ac:dyDescent="0.2">
      <c r="A76" s="51" t="s">
        <v>64</v>
      </c>
      <c r="B76" s="54" t="s">
        <v>120</v>
      </c>
      <c r="C76" s="45"/>
      <c r="D76" s="45"/>
      <c r="E76" s="45"/>
      <c r="F76" s="45"/>
      <c r="G76" s="45"/>
      <c r="H76" s="45"/>
      <c r="I76" s="45"/>
    </row>
    <row r="77" spans="1:9" x14ac:dyDescent="0.2">
      <c r="A77" s="51" t="s">
        <v>67</v>
      </c>
      <c r="B77" s="54" t="s">
        <v>108</v>
      </c>
      <c r="C77" s="45"/>
      <c r="D77" s="45"/>
      <c r="E77" s="45"/>
      <c r="F77" s="45"/>
      <c r="G77" s="45"/>
      <c r="H77" s="45"/>
      <c r="I77" s="45"/>
    </row>
    <row r="78" spans="1:9" x14ac:dyDescent="0.2">
      <c r="A78" s="51" t="s">
        <v>69</v>
      </c>
      <c r="B78" s="54" t="s">
        <v>87</v>
      </c>
      <c r="C78" s="45"/>
      <c r="D78" s="45"/>
      <c r="E78" s="45"/>
      <c r="F78" s="45"/>
      <c r="G78" s="45"/>
      <c r="H78" s="45"/>
      <c r="I78" s="45"/>
    </row>
    <row r="79" spans="1:9" ht="25.5" x14ac:dyDescent="0.2">
      <c r="A79" s="51" t="s">
        <v>71</v>
      </c>
      <c r="B79" s="54" t="s">
        <v>88</v>
      </c>
      <c r="C79" s="45"/>
      <c r="D79" s="45"/>
      <c r="E79" s="45"/>
      <c r="F79" s="45"/>
      <c r="G79" s="45"/>
      <c r="H79" s="45"/>
      <c r="I79" s="45"/>
    </row>
    <row r="80" spans="1:9" ht="15.75" thickBot="1" x14ac:dyDescent="0.3">
      <c r="A80" s="62" t="s">
        <v>73</v>
      </c>
      <c r="B80" s="60">
        <v>2</v>
      </c>
      <c r="C80" s="45"/>
      <c r="D80" s="45"/>
      <c r="E80" s="45"/>
      <c r="F80" s="45"/>
      <c r="G80" s="45"/>
      <c r="H80" s="45"/>
      <c r="I80" s="45"/>
    </row>
    <row r="81" spans="1:9" ht="25.5" x14ac:dyDescent="0.2">
      <c r="A81" s="49" t="s">
        <v>121</v>
      </c>
      <c r="B81" s="67" t="s">
        <v>122</v>
      </c>
      <c r="C81" s="45"/>
      <c r="D81" s="45"/>
      <c r="E81" s="45"/>
      <c r="F81" s="45"/>
      <c r="G81" s="45"/>
      <c r="H81" s="45"/>
      <c r="I81" s="45"/>
    </row>
    <row r="82" spans="1:9" x14ac:dyDescent="0.2">
      <c r="A82" s="51" t="s">
        <v>64</v>
      </c>
      <c r="B82" s="54" t="s">
        <v>123</v>
      </c>
      <c r="C82" s="45"/>
      <c r="D82" s="45"/>
      <c r="E82" s="45"/>
      <c r="F82" s="45"/>
      <c r="G82" s="45"/>
      <c r="H82" s="45"/>
      <c r="I82" s="45"/>
    </row>
    <row r="83" spans="1:9" x14ac:dyDescent="0.2">
      <c r="A83" s="51" t="s">
        <v>67</v>
      </c>
      <c r="B83" s="54" t="s">
        <v>108</v>
      </c>
      <c r="C83" s="45"/>
      <c r="D83" s="45"/>
      <c r="E83" s="45"/>
      <c r="F83" s="45"/>
      <c r="G83" s="45"/>
      <c r="H83" s="45"/>
      <c r="I83" s="45"/>
    </row>
    <row r="84" spans="1:9" x14ac:dyDescent="0.2">
      <c r="A84" s="51" t="s">
        <v>69</v>
      </c>
      <c r="B84" s="54" t="s">
        <v>87</v>
      </c>
      <c r="C84" s="45"/>
      <c r="D84" s="45"/>
      <c r="E84" s="45"/>
      <c r="F84" s="45"/>
      <c r="G84" s="45"/>
      <c r="H84" s="45"/>
      <c r="I84" s="45"/>
    </row>
    <row r="85" spans="1:9" ht="25.5" x14ac:dyDescent="0.2">
      <c r="A85" s="51" t="s">
        <v>71</v>
      </c>
      <c r="B85" s="54" t="s">
        <v>104</v>
      </c>
      <c r="C85" s="45"/>
      <c r="D85" s="45"/>
      <c r="E85" s="45"/>
      <c r="F85" s="45"/>
      <c r="G85" s="45"/>
      <c r="H85" s="45"/>
      <c r="I85" s="45"/>
    </row>
    <row r="86" spans="1:9" ht="15.75" thickBot="1" x14ac:dyDescent="0.3">
      <c r="A86" s="62" t="s">
        <v>73</v>
      </c>
      <c r="B86" s="60">
        <v>39</v>
      </c>
      <c r="C86" s="45"/>
      <c r="D86" s="45"/>
      <c r="E86" s="45"/>
      <c r="F86" s="45"/>
      <c r="G86" s="45"/>
      <c r="H86" s="45"/>
      <c r="I86" s="45"/>
    </row>
    <row r="87" spans="1:9" ht="25.5" x14ac:dyDescent="0.2">
      <c r="A87" s="49" t="s">
        <v>124</v>
      </c>
      <c r="B87" s="67" t="s">
        <v>125</v>
      </c>
      <c r="C87" s="45"/>
      <c r="D87" s="45"/>
      <c r="E87" s="45"/>
      <c r="F87" s="45"/>
      <c r="G87" s="45"/>
      <c r="H87" s="45"/>
      <c r="I87" s="45"/>
    </row>
    <row r="88" spans="1:9" ht="38.25" x14ac:dyDescent="0.2">
      <c r="A88" s="51" t="s">
        <v>64</v>
      </c>
      <c r="B88" s="54" t="s">
        <v>126</v>
      </c>
      <c r="C88" s="45"/>
      <c r="D88" s="45"/>
      <c r="E88" s="45"/>
      <c r="F88" s="45"/>
      <c r="G88" s="45"/>
      <c r="H88" s="45"/>
      <c r="I88" s="45"/>
    </row>
    <row r="89" spans="1:9" x14ac:dyDescent="0.2">
      <c r="A89" s="51" t="s">
        <v>67</v>
      </c>
      <c r="B89" s="54" t="s">
        <v>108</v>
      </c>
      <c r="C89" s="45"/>
      <c r="D89" s="45"/>
      <c r="E89" s="45"/>
      <c r="F89" s="45"/>
      <c r="G89" s="45"/>
      <c r="H89" s="45"/>
      <c r="I89" s="45"/>
    </row>
    <row r="90" spans="1:9" x14ac:dyDescent="0.2">
      <c r="A90" s="51" t="s">
        <v>69</v>
      </c>
      <c r="B90" s="54" t="s">
        <v>70</v>
      </c>
      <c r="C90" s="45"/>
      <c r="D90" s="45"/>
      <c r="E90" s="45"/>
      <c r="F90" s="45"/>
      <c r="G90" s="45"/>
      <c r="H90" s="45"/>
      <c r="I90" s="45"/>
    </row>
    <row r="91" spans="1:9" ht="25.5" x14ac:dyDescent="0.2">
      <c r="A91" s="51" t="s">
        <v>71</v>
      </c>
      <c r="B91" s="54" t="s">
        <v>88</v>
      </c>
      <c r="C91" s="45"/>
      <c r="D91" s="45"/>
      <c r="E91" s="45"/>
      <c r="F91" s="45"/>
      <c r="G91" s="45"/>
      <c r="H91" s="45"/>
      <c r="I91" s="45"/>
    </row>
    <row r="92" spans="1:9" ht="15.75" thickBot="1" x14ac:dyDescent="0.3">
      <c r="A92" s="62" t="s">
        <v>73</v>
      </c>
      <c r="B92" s="60">
        <v>89</v>
      </c>
      <c r="C92" s="45"/>
      <c r="D92" s="45"/>
      <c r="E92" s="45"/>
      <c r="F92" s="45"/>
      <c r="G92" s="45"/>
      <c r="H92" s="45"/>
      <c r="I92" s="45"/>
    </row>
    <row r="93" spans="1:9" x14ac:dyDescent="0.2">
      <c r="A93" s="68" t="s">
        <v>127</v>
      </c>
      <c r="B93" s="65" t="s">
        <v>128</v>
      </c>
      <c r="C93" s="45"/>
      <c r="D93" s="45"/>
      <c r="E93" s="45"/>
      <c r="F93" s="45"/>
      <c r="G93" s="45"/>
      <c r="H93" s="45"/>
      <c r="I93" s="45"/>
    </row>
    <row r="94" spans="1:9" x14ac:dyDescent="0.2">
      <c r="A94" s="51" t="s">
        <v>64</v>
      </c>
      <c r="B94" s="54" t="s">
        <v>129</v>
      </c>
      <c r="C94" s="45"/>
      <c r="D94" s="45"/>
      <c r="E94" s="45"/>
      <c r="F94" s="45"/>
      <c r="G94" s="45"/>
      <c r="H94" s="45"/>
      <c r="I94" s="45"/>
    </row>
    <row r="95" spans="1:9" x14ac:dyDescent="0.2">
      <c r="A95" s="51" t="s">
        <v>67</v>
      </c>
      <c r="B95" s="54" t="s">
        <v>108</v>
      </c>
      <c r="C95" s="45"/>
      <c r="D95" s="45"/>
      <c r="E95" s="45"/>
      <c r="F95" s="45"/>
      <c r="G95" s="45"/>
      <c r="H95" s="45"/>
      <c r="I95" s="45"/>
    </row>
    <row r="96" spans="1:9" x14ac:dyDescent="0.2">
      <c r="A96" s="51" t="s">
        <v>69</v>
      </c>
      <c r="B96" s="54" t="s">
        <v>87</v>
      </c>
      <c r="C96" s="45"/>
      <c r="D96" s="45"/>
      <c r="E96" s="45"/>
      <c r="F96" s="45"/>
      <c r="G96" s="45"/>
      <c r="H96" s="45"/>
      <c r="I96" s="45"/>
    </row>
    <row r="97" spans="1:9" ht="25.5" x14ac:dyDescent="0.2">
      <c r="A97" s="51" t="s">
        <v>71</v>
      </c>
      <c r="B97" s="54" t="s">
        <v>88</v>
      </c>
      <c r="C97" s="45"/>
      <c r="D97" s="45"/>
      <c r="E97" s="45"/>
      <c r="F97" s="45"/>
      <c r="G97" s="45"/>
      <c r="H97" s="45"/>
      <c r="I97" s="45"/>
    </row>
    <row r="98" spans="1:9" ht="15.75" thickBot="1" x14ac:dyDescent="0.3">
      <c r="A98" s="59" t="s">
        <v>73</v>
      </c>
      <c r="B98" s="60">
        <v>5</v>
      </c>
      <c r="C98" s="45"/>
      <c r="D98" s="45"/>
      <c r="E98" s="45"/>
      <c r="F98" s="45"/>
      <c r="G98" s="45"/>
      <c r="H98" s="45"/>
      <c r="I98" s="45"/>
    </row>
    <row r="99" spans="1:9" ht="25.5" x14ac:dyDescent="0.2">
      <c r="A99" s="69" t="s">
        <v>130</v>
      </c>
      <c r="B99" s="65" t="s">
        <v>131</v>
      </c>
      <c r="C99" s="45"/>
      <c r="D99" s="45"/>
      <c r="E99" s="45"/>
      <c r="F99" s="45"/>
      <c r="G99" s="45"/>
      <c r="H99" s="45"/>
      <c r="I99" s="45"/>
    </row>
    <row r="100" spans="1:9" ht="51" x14ac:dyDescent="0.2">
      <c r="A100" s="51" t="s">
        <v>64</v>
      </c>
      <c r="B100" s="54" t="s">
        <v>132</v>
      </c>
      <c r="C100" s="45"/>
      <c r="D100" s="45"/>
      <c r="E100" s="45"/>
      <c r="F100" s="45"/>
      <c r="G100" s="45"/>
      <c r="H100" s="45"/>
      <c r="I100" s="45"/>
    </row>
    <row r="101" spans="1:9" x14ac:dyDescent="0.2">
      <c r="A101" s="209" t="s">
        <v>67</v>
      </c>
      <c r="B101" s="457" t="s">
        <v>108</v>
      </c>
    </row>
    <row r="102" spans="1:9" x14ac:dyDescent="0.2">
      <c r="A102" s="458" t="s">
        <v>69</v>
      </c>
      <c r="B102" s="457" t="s">
        <v>93</v>
      </c>
    </row>
    <row r="103" spans="1:9" ht="25.5" x14ac:dyDescent="0.2">
      <c r="A103" s="209" t="s">
        <v>71</v>
      </c>
      <c r="B103" s="457" t="s">
        <v>88</v>
      </c>
    </row>
    <row r="104" spans="1:9" ht="15.75" thickBot="1" x14ac:dyDescent="0.3">
      <c r="A104" s="227" t="s">
        <v>73</v>
      </c>
      <c r="B104" s="459">
        <v>8</v>
      </c>
    </row>
  </sheetData>
  <mergeCells count="2">
    <mergeCell ref="A1:B1"/>
    <mergeCell ref="D1:I1"/>
  </mergeCell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88"/>
  <sheetViews>
    <sheetView zoomScaleNormal="100" workbookViewId="0">
      <selection sqref="A1:B1"/>
    </sheetView>
  </sheetViews>
  <sheetFormatPr defaultColWidth="9.28515625" defaultRowHeight="12.75" x14ac:dyDescent="0.2"/>
  <cols>
    <col min="1" max="1" width="42.42578125" style="18" customWidth="1"/>
    <col min="2" max="2" width="51.28515625" style="44" customWidth="1"/>
    <col min="3" max="3" width="9.28515625" style="1"/>
    <col min="4" max="4" width="35" style="1" bestFit="1" customWidth="1"/>
    <col min="5" max="5" width="9.28515625" style="1"/>
    <col min="6" max="6" width="10.85546875" style="1" customWidth="1"/>
    <col min="7" max="7" width="11" style="1" customWidth="1"/>
    <col min="8" max="16384" width="9.28515625" style="1"/>
  </cols>
  <sheetData>
    <row r="1" spans="1:10" ht="39.75" customHeight="1" x14ac:dyDescent="0.2">
      <c r="A1" s="546" t="s">
        <v>265</v>
      </c>
      <c r="B1" s="547"/>
      <c r="D1" s="548" t="s">
        <v>266</v>
      </c>
      <c r="E1" s="549"/>
      <c r="F1" s="549"/>
      <c r="G1" s="549"/>
      <c r="H1" s="549"/>
      <c r="I1" s="550"/>
    </row>
    <row r="2" spans="1:10" s="6" customFormat="1" ht="38.25" customHeight="1" x14ac:dyDescent="0.2">
      <c r="A2" s="70" t="s">
        <v>1</v>
      </c>
      <c r="B2" s="71"/>
      <c r="D2" s="72" t="s">
        <v>1</v>
      </c>
      <c r="E2" s="492" t="s">
        <v>2</v>
      </c>
      <c r="F2" s="492" t="s">
        <v>3</v>
      </c>
      <c r="G2" s="492" t="s">
        <v>4</v>
      </c>
      <c r="H2" s="492" t="s">
        <v>5</v>
      </c>
      <c r="I2" s="74" t="s">
        <v>60</v>
      </c>
    </row>
    <row r="3" spans="1:10" s="6" customFormat="1" ht="25.5" x14ac:dyDescent="0.2">
      <c r="A3" s="75" t="s">
        <v>135</v>
      </c>
      <c r="B3" s="76" t="s">
        <v>833</v>
      </c>
      <c r="D3" s="77" t="s">
        <v>63</v>
      </c>
      <c r="E3" s="78">
        <v>0</v>
      </c>
      <c r="F3" s="78">
        <v>0</v>
      </c>
      <c r="G3" s="78">
        <v>0</v>
      </c>
      <c r="H3" s="78">
        <f>280/5</f>
        <v>56</v>
      </c>
      <c r="I3" s="79">
        <f>SUM(E3:H3)</f>
        <v>56</v>
      </c>
    </row>
    <row r="4" spans="1:10" s="6" customFormat="1" ht="13.5" thickBot="1" x14ac:dyDescent="0.25">
      <c r="A4" s="80" t="s">
        <v>267</v>
      </c>
      <c r="B4" s="226" t="s">
        <v>268</v>
      </c>
      <c r="D4" s="81" t="s">
        <v>137</v>
      </c>
      <c r="E4" s="513">
        <v>0</v>
      </c>
      <c r="F4" s="513">
        <v>0</v>
      </c>
      <c r="G4" s="513">
        <v>0</v>
      </c>
      <c r="H4" s="514">
        <f>B7+B12+B17+B22+B27+B32+B37+B42+B47+B52+B57+B62+B67+B72+B77+B82+B87+B92+B97+B102+B107+B112+B117+B122+B127+B132+B137+B142+B147+B152+B157+B162+B167+B172+B177+B182+B187+B192+B197+B202+B207+B212+B217+B222+B227+B232+B237+B242+B247+B252+B257+B262+B267+B272+B277+B282</f>
        <v>2487</v>
      </c>
      <c r="I4" s="83">
        <f>SUM(E4:H4)</f>
        <v>2487</v>
      </c>
    </row>
    <row r="5" spans="1:10" x14ac:dyDescent="0.2">
      <c r="A5" s="19" t="s">
        <v>269</v>
      </c>
      <c r="B5" s="166" t="s">
        <v>270</v>
      </c>
    </row>
    <row r="6" spans="1:10" ht="25.5" x14ac:dyDescent="0.2">
      <c r="A6" s="19" t="s">
        <v>71</v>
      </c>
      <c r="B6" s="166" t="s">
        <v>72</v>
      </c>
    </row>
    <row r="7" spans="1:10" ht="15.75" thickBot="1" x14ac:dyDescent="0.3">
      <c r="A7" s="227" t="s">
        <v>73</v>
      </c>
      <c r="B7" s="515">
        <v>15</v>
      </c>
      <c r="D7" s="228"/>
      <c r="E7" s="228"/>
      <c r="F7" s="228"/>
      <c r="G7" s="228"/>
      <c r="H7" s="228"/>
      <c r="I7" s="228"/>
      <c r="J7" s="228"/>
    </row>
    <row r="8" spans="1:10" s="6" customFormat="1" x14ac:dyDescent="0.2">
      <c r="A8" s="75" t="s">
        <v>139</v>
      </c>
      <c r="B8" s="76" t="s">
        <v>834</v>
      </c>
      <c r="D8" s="228"/>
      <c r="E8" s="202"/>
      <c r="F8" s="202"/>
      <c r="G8" s="202"/>
      <c r="H8" s="202"/>
      <c r="I8" s="202"/>
      <c r="J8" s="202"/>
    </row>
    <row r="9" spans="1:10" s="6" customFormat="1" x14ac:dyDescent="0.2">
      <c r="A9" s="80" t="s">
        <v>267</v>
      </c>
      <c r="B9" s="226" t="s">
        <v>271</v>
      </c>
      <c r="D9" s="228"/>
      <c r="E9" s="228"/>
      <c r="F9" s="228"/>
      <c r="G9" s="228"/>
      <c r="H9" s="228"/>
      <c r="I9" s="202"/>
      <c r="J9" s="202"/>
    </row>
    <row r="10" spans="1:10" ht="51" x14ac:dyDescent="0.2">
      <c r="A10" s="19" t="s">
        <v>269</v>
      </c>
      <c r="B10" s="229" t="s">
        <v>272</v>
      </c>
      <c r="D10" s="228"/>
      <c r="E10" s="228"/>
      <c r="F10" s="228"/>
      <c r="G10" s="228"/>
      <c r="H10" s="228"/>
      <c r="I10" s="228"/>
      <c r="J10" s="228"/>
    </row>
    <row r="11" spans="1:10" ht="25.5" x14ac:dyDescent="0.2">
      <c r="A11" s="19" t="s">
        <v>71</v>
      </c>
      <c r="B11" s="166" t="s">
        <v>72</v>
      </c>
      <c r="D11" s="228"/>
      <c r="E11" s="228"/>
      <c r="F11" s="228"/>
      <c r="G11" s="228"/>
      <c r="H11" s="228"/>
      <c r="I11" s="228"/>
      <c r="J11" s="228"/>
    </row>
    <row r="12" spans="1:10" ht="15.75" thickBot="1" x14ac:dyDescent="0.3">
      <c r="A12" s="227" t="s">
        <v>73</v>
      </c>
      <c r="B12" s="515">
        <v>55</v>
      </c>
      <c r="D12" s="228"/>
      <c r="E12" s="228"/>
      <c r="F12" s="228"/>
      <c r="G12" s="228"/>
      <c r="H12" s="228"/>
      <c r="I12" s="228"/>
      <c r="J12" s="228"/>
    </row>
    <row r="13" spans="1:10" s="6" customFormat="1" x14ac:dyDescent="0.2">
      <c r="A13" s="75" t="s">
        <v>273</v>
      </c>
      <c r="B13" s="76" t="s">
        <v>274</v>
      </c>
      <c r="D13" s="228"/>
      <c r="E13" s="202"/>
      <c r="F13" s="202"/>
      <c r="G13" s="202"/>
      <c r="H13" s="202"/>
      <c r="I13" s="202"/>
      <c r="J13" s="202"/>
    </row>
    <row r="14" spans="1:10" s="6" customFormat="1" x14ac:dyDescent="0.2">
      <c r="A14" s="80" t="s">
        <v>267</v>
      </c>
      <c r="B14" s="226" t="s">
        <v>275</v>
      </c>
      <c r="D14" s="228"/>
      <c r="E14" s="228"/>
      <c r="F14" s="228"/>
      <c r="G14" s="228"/>
      <c r="H14" s="228"/>
      <c r="I14" s="202"/>
      <c r="J14" s="202"/>
    </row>
    <row r="15" spans="1:10" x14ac:dyDescent="0.2">
      <c r="A15" s="19" t="s">
        <v>269</v>
      </c>
      <c r="B15" s="166" t="s">
        <v>276</v>
      </c>
      <c r="D15" s="228"/>
      <c r="E15" s="228"/>
      <c r="F15" s="228"/>
      <c r="G15" s="228"/>
      <c r="H15" s="228"/>
      <c r="I15" s="228"/>
      <c r="J15" s="228"/>
    </row>
    <row r="16" spans="1:10" ht="25.5" x14ac:dyDescent="0.2">
      <c r="A16" s="19" t="s">
        <v>71</v>
      </c>
      <c r="B16" s="166" t="s">
        <v>72</v>
      </c>
      <c r="D16" s="228"/>
      <c r="E16" s="228"/>
      <c r="F16" s="228"/>
      <c r="G16" s="228"/>
      <c r="H16" s="228"/>
      <c r="I16" s="228"/>
      <c r="J16" s="228"/>
    </row>
    <row r="17" spans="1:10" ht="15.75" thickBot="1" x14ac:dyDescent="0.3">
      <c r="A17" s="227" t="s">
        <v>73</v>
      </c>
      <c r="B17" s="515">
        <v>18</v>
      </c>
    </row>
    <row r="18" spans="1:10" s="6" customFormat="1" ht="25.5" x14ac:dyDescent="0.2">
      <c r="A18" s="75" t="s">
        <v>277</v>
      </c>
      <c r="B18" s="76" t="s">
        <v>835</v>
      </c>
      <c r="D18" s="228"/>
      <c r="E18" s="202"/>
      <c r="F18" s="202"/>
      <c r="G18" s="202"/>
      <c r="H18" s="202"/>
      <c r="I18" s="202"/>
      <c r="J18" s="202"/>
    </row>
    <row r="19" spans="1:10" s="6" customFormat="1" x14ac:dyDescent="0.2">
      <c r="A19" s="80" t="s">
        <v>267</v>
      </c>
      <c r="B19" s="226" t="s">
        <v>278</v>
      </c>
      <c r="D19" s="228"/>
      <c r="E19" s="228"/>
      <c r="F19" s="228"/>
      <c r="G19" s="228"/>
      <c r="H19" s="228"/>
      <c r="I19" s="202"/>
      <c r="J19" s="202"/>
    </row>
    <row r="20" spans="1:10" ht="63.75" x14ac:dyDescent="0.2">
      <c r="A20" s="19" t="s">
        <v>269</v>
      </c>
      <c r="B20" s="229" t="s">
        <v>279</v>
      </c>
      <c r="D20" s="228"/>
      <c r="E20" s="228"/>
      <c r="F20" s="228"/>
      <c r="G20" s="228"/>
      <c r="H20" s="228"/>
      <c r="I20" s="228"/>
      <c r="J20" s="228"/>
    </row>
    <row r="21" spans="1:10" ht="25.5" x14ac:dyDescent="0.2">
      <c r="A21" s="19" t="s">
        <v>71</v>
      </c>
      <c r="B21" s="166" t="s">
        <v>72</v>
      </c>
      <c r="D21" s="228"/>
      <c r="E21" s="228"/>
      <c r="F21" s="228"/>
      <c r="G21" s="228"/>
      <c r="H21" s="228"/>
      <c r="I21" s="228"/>
      <c r="J21" s="228"/>
    </row>
    <row r="22" spans="1:10" ht="15.75" thickBot="1" x14ac:dyDescent="0.3">
      <c r="A22" s="227" t="s">
        <v>73</v>
      </c>
      <c r="B22" s="515">
        <v>49</v>
      </c>
    </row>
    <row r="23" spans="1:10" s="6" customFormat="1" ht="25.5" x14ac:dyDescent="0.2">
      <c r="A23" s="75" t="s">
        <v>280</v>
      </c>
      <c r="B23" s="76" t="s">
        <v>836</v>
      </c>
      <c r="D23" s="228"/>
      <c r="E23" s="202"/>
      <c r="F23" s="202"/>
      <c r="G23" s="202"/>
      <c r="H23" s="202"/>
      <c r="I23" s="202"/>
      <c r="J23" s="202"/>
    </row>
    <row r="24" spans="1:10" s="6" customFormat="1" x14ac:dyDescent="0.2">
      <c r="A24" s="80" t="s">
        <v>267</v>
      </c>
      <c r="B24" s="226" t="s">
        <v>281</v>
      </c>
      <c r="D24" s="228"/>
      <c r="E24" s="228"/>
      <c r="F24" s="228"/>
      <c r="G24" s="228"/>
      <c r="H24" s="228"/>
      <c r="I24" s="202"/>
      <c r="J24" s="202"/>
    </row>
    <row r="25" spans="1:10" ht="25.5" x14ac:dyDescent="0.2">
      <c r="A25" s="19" t="s">
        <v>269</v>
      </c>
      <c r="B25" s="229" t="s">
        <v>282</v>
      </c>
      <c r="D25" s="228"/>
      <c r="E25" s="228"/>
      <c r="F25" s="228"/>
      <c r="G25" s="228"/>
      <c r="H25" s="228"/>
      <c r="I25" s="228"/>
      <c r="J25" s="228"/>
    </row>
    <row r="26" spans="1:10" ht="25.5" x14ac:dyDescent="0.2">
      <c r="A26" s="19" t="s">
        <v>71</v>
      </c>
      <c r="B26" s="166" t="s">
        <v>72</v>
      </c>
      <c r="D26" s="228"/>
      <c r="E26" s="228"/>
      <c r="F26" s="228"/>
      <c r="G26" s="228"/>
      <c r="H26" s="228"/>
      <c r="I26" s="228"/>
      <c r="J26" s="228"/>
    </row>
    <row r="27" spans="1:10" ht="15.75" thickBot="1" x14ac:dyDescent="0.3">
      <c r="A27" s="227" t="s">
        <v>73</v>
      </c>
      <c r="B27" s="515">
        <v>121</v>
      </c>
    </row>
    <row r="28" spans="1:10" s="6" customFormat="1" x14ac:dyDescent="0.2">
      <c r="A28" s="75" t="s">
        <v>283</v>
      </c>
      <c r="B28" s="76" t="s">
        <v>837</v>
      </c>
      <c r="D28" s="228"/>
      <c r="E28" s="202"/>
      <c r="F28" s="202"/>
      <c r="G28" s="202"/>
      <c r="H28" s="202"/>
      <c r="I28" s="202"/>
      <c r="J28" s="202"/>
    </row>
    <row r="29" spans="1:10" s="6" customFormat="1" x14ac:dyDescent="0.2">
      <c r="A29" s="80" t="s">
        <v>267</v>
      </c>
      <c r="B29" s="226" t="s">
        <v>284</v>
      </c>
      <c r="D29" s="228"/>
      <c r="E29" s="228"/>
      <c r="F29" s="228"/>
      <c r="G29" s="228"/>
      <c r="H29" s="228"/>
      <c r="I29" s="202"/>
      <c r="J29" s="202"/>
    </row>
    <row r="30" spans="1:10" ht="38.25" x14ac:dyDescent="0.2">
      <c r="A30" s="19" t="s">
        <v>269</v>
      </c>
      <c r="B30" s="229" t="s">
        <v>285</v>
      </c>
      <c r="D30" s="228"/>
      <c r="E30" s="228"/>
      <c r="F30" s="228"/>
      <c r="G30" s="228"/>
      <c r="H30" s="228"/>
      <c r="I30" s="228"/>
      <c r="J30" s="228"/>
    </row>
    <row r="31" spans="1:10" ht="25.5" x14ac:dyDescent="0.2">
      <c r="A31" s="19" t="s">
        <v>71</v>
      </c>
      <c r="B31" s="166" t="s">
        <v>72</v>
      </c>
      <c r="D31" s="228"/>
      <c r="E31" s="228"/>
      <c r="F31" s="228"/>
      <c r="G31" s="228"/>
      <c r="H31" s="228"/>
      <c r="I31" s="228"/>
      <c r="J31" s="228"/>
    </row>
    <row r="32" spans="1:10" ht="15.75" thickBot="1" x14ac:dyDescent="0.3">
      <c r="A32" s="227" t="s">
        <v>73</v>
      </c>
      <c r="B32" s="515">
        <v>40</v>
      </c>
    </row>
    <row r="33" spans="1:10" s="6" customFormat="1" x14ac:dyDescent="0.2">
      <c r="A33" s="75" t="s">
        <v>286</v>
      </c>
      <c r="B33" s="76" t="s">
        <v>838</v>
      </c>
      <c r="D33" s="228"/>
      <c r="E33" s="202"/>
      <c r="F33" s="202"/>
      <c r="G33" s="202"/>
      <c r="H33" s="202"/>
      <c r="I33" s="202"/>
      <c r="J33" s="202"/>
    </row>
    <row r="34" spans="1:10" s="6" customFormat="1" x14ac:dyDescent="0.2">
      <c r="A34" s="80" t="s">
        <v>267</v>
      </c>
      <c r="B34" s="226" t="s">
        <v>287</v>
      </c>
      <c r="D34" s="228"/>
      <c r="E34" s="228"/>
      <c r="F34" s="228"/>
      <c r="G34" s="228"/>
      <c r="H34" s="228"/>
      <c r="I34" s="202"/>
      <c r="J34" s="202"/>
    </row>
    <row r="35" spans="1:10" x14ac:dyDescent="0.2">
      <c r="A35" s="19" t="s">
        <v>269</v>
      </c>
      <c r="B35" s="166" t="s">
        <v>288</v>
      </c>
      <c r="D35" s="228"/>
      <c r="E35" s="228"/>
      <c r="F35" s="228"/>
      <c r="G35" s="228"/>
      <c r="H35" s="228"/>
      <c r="I35" s="228"/>
      <c r="J35" s="228"/>
    </row>
    <row r="36" spans="1:10" ht="25.5" x14ac:dyDescent="0.2">
      <c r="A36" s="19" t="s">
        <v>71</v>
      </c>
      <c r="B36" s="166" t="s">
        <v>72</v>
      </c>
      <c r="D36" s="228"/>
      <c r="E36" s="228"/>
      <c r="F36" s="228"/>
      <c r="G36" s="228"/>
      <c r="H36" s="228"/>
      <c r="I36" s="228"/>
      <c r="J36" s="228"/>
    </row>
    <row r="37" spans="1:10" ht="15.75" thickBot="1" x14ac:dyDescent="0.3">
      <c r="A37" s="227" t="s">
        <v>73</v>
      </c>
      <c r="B37" s="515">
        <v>28</v>
      </c>
    </row>
    <row r="38" spans="1:10" s="6" customFormat="1" x14ac:dyDescent="0.2">
      <c r="A38" s="75" t="s">
        <v>289</v>
      </c>
      <c r="B38" s="76" t="s">
        <v>290</v>
      </c>
      <c r="D38" s="228"/>
      <c r="E38" s="202"/>
      <c r="F38" s="202"/>
      <c r="G38" s="202"/>
      <c r="H38" s="202"/>
      <c r="I38" s="202"/>
      <c r="J38" s="202"/>
    </row>
    <row r="39" spans="1:10" s="6" customFormat="1" x14ac:dyDescent="0.2">
      <c r="A39" s="80" t="s">
        <v>267</v>
      </c>
      <c r="B39" s="226" t="s">
        <v>275</v>
      </c>
      <c r="D39" s="228"/>
      <c r="E39" s="228"/>
      <c r="F39" s="228"/>
      <c r="G39" s="228"/>
      <c r="H39" s="228"/>
      <c r="I39" s="202"/>
      <c r="J39" s="202"/>
    </row>
    <row r="40" spans="1:10" x14ac:dyDescent="0.2">
      <c r="A40" s="19" t="s">
        <v>269</v>
      </c>
      <c r="B40" s="166" t="s">
        <v>291</v>
      </c>
      <c r="D40" s="228"/>
      <c r="E40" s="228"/>
      <c r="F40" s="228"/>
      <c r="G40" s="228"/>
      <c r="H40" s="228"/>
      <c r="I40" s="228"/>
      <c r="J40" s="228"/>
    </row>
    <row r="41" spans="1:10" ht="25.5" x14ac:dyDescent="0.2">
      <c r="A41" s="19" t="s">
        <v>71</v>
      </c>
      <c r="B41" s="166" t="s">
        <v>72</v>
      </c>
      <c r="D41" s="228"/>
      <c r="E41" s="228"/>
      <c r="F41" s="228"/>
      <c r="G41" s="228"/>
      <c r="H41" s="228"/>
      <c r="I41" s="228"/>
      <c r="J41" s="228"/>
    </row>
    <row r="42" spans="1:10" ht="15.75" thickBot="1" x14ac:dyDescent="0.3">
      <c r="A42" s="227" t="s">
        <v>73</v>
      </c>
      <c r="B42" s="515">
        <v>3</v>
      </c>
    </row>
    <row r="43" spans="1:10" s="6" customFormat="1" x14ac:dyDescent="0.2">
      <c r="A43" s="75" t="s">
        <v>292</v>
      </c>
      <c r="B43" s="76" t="s">
        <v>839</v>
      </c>
      <c r="D43" s="228"/>
      <c r="E43" s="202"/>
      <c r="F43" s="202"/>
      <c r="G43" s="202"/>
      <c r="H43" s="202"/>
      <c r="I43" s="202"/>
      <c r="J43" s="202"/>
    </row>
    <row r="44" spans="1:10" s="6" customFormat="1" x14ac:dyDescent="0.2">
      <c r="A44" s="80" t="s">
        <v>267</v>
      </c>
      <c r="B44" s="226" t="s">
        <v>284</v>
      </c>
      <c r="D44" s="228"/>
      <c r="E44" s="228"/>
      <c r="F44" s="228"/>
      <c r="G44" s="228"/>
      <c r="H44" s="228"/>
      <c r="I44" s="202"/>
      <c r="J44" s="202"/>
    </row>
    <row r="45" spans="1:10" x14ac:dyDescent="0.2">
      <c r="A45" s="19" t="s">
        <v>269</v>
      </c>
      <c r="B45" s="166" t="s">
        <v>293</v>
      </c>
      <c r="D45" s="228"/>
      <c r="E45" s="228"/>
      <c r="F45" s="228"/>
      <c r="G45" s="228"/>
      <c r="H45" s="228"/>
      <c r="I45" s="228"/>
      <c r="J45" s="228"/>
    </row>
    <row r="46" spans="1:10" ht="25.5" x14ac:dyDescent="0.2">
      <c r="A46" s="19" t="s">
        <v>71</v>
      </c>
      <c r="B46" s="166" t="s">
        <v>72</v>
      </c>
      <c r="D46" s="228"/>
      <c r="E46" s="228"/>
      <c r="F46" s="228"/>
      <c r="G46" s="228"/>
      <c r="H46" s="228"/>
      <c r="I46" s="228"/>
      <c r="J46" s="228"/>
    </row>
    <row r="47" spans="1:10" ht="15.75" thickBot="1" x14ac:dyDescent="0.3">
      <c r="A47" s="227" t="s">
        <v>73</v>
      </c>
      <c r="B47" s="515">
        <v>58</v>
      </c>
    </row>
    <row r="48" spans="1:10" s="6" customFormat="1" x14ac:dyDescent="0.2">
      <c r="A48" s="75" t="s">
        <v>294</v>
      </c>
      <c r="B48" s="76" t="s">
        <v>840</v>
      </c>
      <c r="D48" s="228"/>
      <c r="E48" s="202"/>
      <c r="F48" s="202"/>
      <c r="G48" s="202"/>
      <c r="H48" s="202"/>
      <c r="I48" s="202"/>
      <c r="J48" s="202"/>
    </row>
    <row r="49" spans="1:10" s="6" customFormat="1" x14ac:dyDescent="0.2">
      <c r="A49" s="80" t="s">
        <v>267</v>
      </c>
      <c r="B49" s="226" t="s">
        <v>278</v>
      </c>
      <c r="D49" s="228"/>
      <c r="E49" s="228"/>
      <c r="F49" s="228"/>
      <c r="G49" s="228"/>
      <c r="H49" s="228"/>
      <c r="I49" s="202"/>
      <c r="J49" s="202"/>
    </row>
    <row r="50" spans="1:10" x14ac:dyDescent="0.2">
      <c r="A50" s="19" t="s">
        <v>269</v>
      </c>
      <c r="B50" s="166" t="s">
        <v>295</v>
      </c>
      <c r="D50" s="228"/>
      <c r="E50" s="228"/>
      <c r="F50" s="228"/>
      <c r="G50" s="228"/>
      <c r="H50" s="228"/>
      <c r="I50" s="228"/>
      <c r="J50" s="228"/>
    </row>
    <row r="51" spans="1:10" ht="25.5" x14ac:dyDescent="0.2">
      <c r="A51" s="19" t="s">
        <v>71</v>
      </c>
      <c r="B51" s="166" t="s">
        <v>72</v>
      </c>
      <c r="D51" s="228"/>
      <c r="E51" s="228"/>
      <c r="F51" s="228"/>
      <c r="G51" s="228"/>
      <c r="H51" s="228"/>
      <c r="I51" s="228"/>
      <c r="J51" s="228"/>
    </row>
    <row r="52" spans="1:10" ht="15.75" thickBot="1" x14ac:dyDescent="0.3">
      <c r="A52" s="227" t="s">
        <v>73</v>
      </c>
      <c r="B52" s="515">
        <v>32</v>
      </c>
    </row>
    <row r="53" spans="1:10" s="6" customFormat="1" x14ac:dyDescent="0.2">
      <c r="A53" s="75" t="s">
        <v>296</v>
      </c>
      <c r="B53" s="76" t="s">
        <v>841</v>
      </c>
      <c r="D53" s="228"/>
      <c r="E53" s="202"/>
      <c r="F53" s="202"/>
      <c r="G53" s="202"/>
      <c r="H53" s="202"/>
      <c r="I53" s="202"/>
      <c r="J53" s="202"/>
    </row>
    <row r="54" spans="1:10" s="6" customFormat="1" x14ac:dyDescent="0.2">
      <c r="A54" s="80" t="s">
        <v>267</v>
      </c>
      <c r="B54" s="226" t="s">
        <v>297</v>
      </c>
      <c r="D54" s="228"/>
      <c r="E54" s="228"/>
      <c r="F54" s="228"/>
      <c r="G54" s="228"/>
      <c r="H54" s="228"/>
      <c r="I54" s="202"/>
      <c r="J54" s="202"/>
    </row>
    <row r="55" spans="1:10" x14ac:dyDescent="0.2">
      <c r="A55" s="19" t="s">
        <v>269</v>
      </c>
      <c r="B55" s="166" t="s">
        <v>291</v>
      </c>
      <c r="D55" s="228"/>
      <c r="E55" s="228"/>
      <c r="F55" s="228"/>
      <c r="G55" s="228"/>
      <c r="H55" s="228"/>
      <c r="I55" s="228"/>
      <c r="J55" s="228"/>
    </row>
    <row r="56" spans="1:10" ht="25.5" x14ac:dyDescent="0.2">
      <c r="A56" s="19" t="s">
        <v>71</v>
      </c>
      <c r="B56" s="166" t="s">
        <v>72</v>
      </c>
      <c r="D56" s="228"/>
      <c r="E56" s="228"/>
      <c r="F56" s="228"/>
      <c r="G56" s="228"/>
      <c r="H56" s="228"/>
      <c r="I56" s="228"/>
      <c r="J56" s="228"/>
    </row>
    <row r="57" spans="1:10" ht="15.75" thickBot="1" x14ac:dyDescent="0.3">
      <c r="A57" s="227" t="s">
        <v>73</v>
      </c>
      <c r="B57" s="515">
        <v>8</v>
      </c>
    </row>
    <row r="58" spans="1:10" s="6" customFormat="1" x14ac:dyDescent="0.2">
      <c r="A58" s="75" t="s">
        <v>298</v>
      </c>
      <c r="B58" s="76" t="s">
        <v>299</v>
      </c>
      <c r="D58" s="228"/>
      <c r="E58" s="202"/>
      <c r="F58" s="202"/>
      <c r="G58" s="202"/>
      <c r="H58" s="202"/>
      <c r="I58" s="202"/>
      <c r="J58" s="202"/>
    </row>
    <row r="59" spans="1:10" s="6" customFormat="1" x14ac:dyDescent="0.2">
      <c r="A59" s="80" t="s">
        <v>267</v>
      </c>
      <c r="B59" s="226" t="s">
        <v>300</v>
      </c>
      <c r="D59" s="228"/>
      <c r="E59" s="228"/>
      <c r="F59" s="228"/>
      <c r="G59" s="228"/>
      <c r="H59" s="228"/>
      <c r="I59" s="202"/>
      <c r="J59" s="202"/>
    </row>
    <row r="60" spans="1:10" x14ac:dyDescent="0.2">
      <c r="A60" s="19" t="s">
        <v>269</v>
      </c>
      <c r="B60" s="166" t="s">
        <v>301</v>
      </c>
      <c r="D60" s="228"/>
      <c r="E60" s="228"/>
      <c r="F60" s="228"/>
      <c r="G60" s="228"/>
      <c r="H60" s="228"/>
      <c r="I60" s="228"/>
      <c r="J60" s="228"/>
    </row>
    <row r="61" spans="1:10" ht="25.5" x14ac:dyDescent="0.2">
      <c r="A61" s="19" t="s">
        <v>71</v>
      </c>
      <c r="B61" s="166" t="s">
        <v>72</v>
      </c>
      <c r="D61" s="228"/>
      <c r="E61" s="228"/>
      <c r="F61" s="228"/>
      <c r="G61" s="228"/>
      <c r="H61" s="228"/>
      <c r="I61" s="228"/>
      <c r="J61" s="228"/>
    </row>
    <row r="62" spans="1:10" ht="15.75" thickBot="1" x14ac:dyDescent="0.3">
      <c r="A62" s="227" t="s">
        <v>73</v>
      </c>
      <c r="B62" s="515">
        <v>7</v>
      </c>
    </row>
    <row r="63" spans="1:10" s="6" customFormat="1" x14ac:dyDescent="0.2">
      <c r="A63" s="75" t="s">
        <v>302</v>
      </c>
      <c r="B63" s="76" t="s">
        <v>303</v>
      </c>
      <c r="D63" s="228"/>
      <c r="E63" s="202"/>
      <c r="F63" s="202"/>
      <c r="G63" s="202"/>
      <c r="H63" s="202"/>
      <c r="I63" s="202"/>
      <c r="J63" s="202"/>
    </row>
    <row r="64" spans="1:10" s="6" customFormat="1" x14ac:dyDescent="0.2">
      <c r="A64" s="80" t="s">
        <v>267</v>
      </c>
      <c r="B64" s="226" t="s">
        <v>304</v>
      </c>
      <c r="D64" s="228"/>
      <c r="E64" s="228"/>
      <c r="F64" s="228"/>
      <c r="G64" s="228"/>
      <c r="H64" s="228"/>
      <c r="I64" s="202"/>
      <c r="J64" s="202"/>
    </row>
    <row r="65" spans="1:10" x14ac:dyDescent="0.2">
      <c r="A65" s="19" t="s">
        <v>269</v>
      </c>
      <c r="B65" s="166" t="s">
        <v>305</v>
      </c>
      <c r="D65" s="228"/>
      <c r="E65" s="228"/>
      <c r="F65" s="228"/>
      <c r="G65" s="228"/>
      <c r="H65" s="228"/>
      <c r="I65" s="228"/>
      <c r="J65" s="228"/>
    </row>
    <row r="66" spans="1:10" ht="25.5" x14ac:dyDescent="0.2">
      <c r="A66" s="19" t="s">
        <v>71</v>
      </c>
      <c r="B66" s="166" t="s">
        <v>72</v>
      </c>
      <c r="D66" s="228"/>
      <c r="E66" s="228"/>
      <c r="F66" s="228"/>
      <c r="G66" s="228"/>
      <c r="H66" s="228"/>
      <c r="I66" s="228"/>
      <c r="J66" s="228"/>
    </row>
    <row r="67" spans="1:10" ht="15.75" thickBot="1" x14ac:dyDescent="0.3">
      <c r="A67" s="227" t="s">
        <v>73</v>
      </c>
      <c r="B67" s="515">
        <v>10</v>
      </c>
    </row>
    <row r="68" spans="1:10" s="6" customFormat="1" x14ac:dyDescent="0.2">
      <c r="A68" s="75" t="s">
        <v>306</v>
      </c>
      <c r="B68" s="76" t="s">
        <v>842</v>
      </c>
      <c r="D68" s="228"/>
      <c r="E68" s="202"/>
      <c r="F68" s="202"/>
      <c r="G68" s="202"/>
      <c r="H68" s="202"/>
      <c r="I68" s="202"/>
      <c r="J68" s="202"/>
    </row>
    <row r="69" spans="1:10" s="6" customFormat="1" x14ac:dyDescent="0.2">
      <c r="A69" s="80" t="s">
        <v>267</v>
      </c>
      <c r="B69" s="226" t="s">
        <v>307</v>
      </c>
      <c r="D69" s="228"/>
      <c r="E69" s="228"/>
      <c r="F69" s="228"/>
      <c r="G69" s="228"/>
      <c r="H69" s="228"/>
      <c r="I69" s="202"/>
      <c r="J69" s="202"/>
    </row>
    <row r="70" spans="1:10" x14ac:dyDescent="0.2">
      <c r="A70" s="19" t="s">
        <v>269</v>
      </c>
      <c r="B70" s="166" t="s">
        <v>308</v>
      </c>
      <c r="D70" s="228"/>
      <c r="E70" s="228"/>
      <c r="F70" s="228"/>
      <c r="G70" s="228"/>
      <c r="H70" s="228"/>
      <c r="I70" s="228"/>
      <c r="J70" s="228"/>
    </row>
    <row r="71" spans="1:10" ht="25.5" x14ac:dyDescent="0.2">
      <c r="A71" s="19" t="s">
        <v>71</v>
      </c>
      <c r="B71" s="166" t="s">
        <v>72</v>
      </c>
      <c r="D71" s="228"/>
      <c r="E71" s="228"/>
      <c r="F71" s="228"/>
      <c r="G71" s="228"/>
      <c r="H71" s="228"/>
      <c r="I71" s="228"/>
      <c r="J71" s="228"/>
    </row>
    <row r="72" spans="1:10" ht="15.75" thickBot="1" x14ac:dyDescent="0.3">
      <c r="A72" s="227" t="s">
        <v>73</v>
      </c>
      <c r="B72" s="515">
        <v>110</v>
      </c>
    </row>
    <row r="73" spans="1:10" s="6" customFormat="1" x14ac:dyDescent="0.2">
      <c r="A73" s="75" t="s">
        <v>309</v>
      </c>
      <c r="B73" s="76" t="s">
        <v>843</v>
      </c>
      <c r="D73" s="228"/>
      <c r="E73" s="202"/>
      <c r="F73" s="202"/>
      <c r="G73" s="202"/>
      <c r="H73" s="202"/>
      <c r="I73" s="202"/>
      <c r="J73" s="202"/>
    </row>
    <row r="74" spans="1:10" s="6" customFormat="1" x14ac:dyDescent="0.2">
      <c r="A74" s="80" t="s">
        <v>267</v>
      </c>
      <c r="B74" s="226" t="s">
        <v>310</v>
      </c>
      <c r="D74" s="228"/>
      <c r="E74" s="228"/>
      <c r="F74" s="228"/>
      <c r="G74" s="228"/>
      <c r="H74" s="228"/>
      <c r="I74" s="202"/>
      <c r="J74" s="202"/>
    </row>
    <row r="75" spans="1:10" x14ac:dyDescent="0.2">
      <c r="A75" s="19" t="s">
        <v>269</v>
      </c>
      <c r="B75" s="166" t="s">
        <v>311</v>
      </c>
      <c r="D75" s="228"/>
      <c r="E75" s="228"/>
      <c r="F75" s="228"/>
      <c r="G75" s="228"/>
      <c r="H75" s="228"/>
      <c r="I75" s="228"/>
      <c r="J75" s="228"/>
    </row>
    <row r="76" spans="1:10" ht="25.5" x14ac:dyDescent="0.2">
      <c r="A76" s="19" t="s">
        <v>71</v>
      </c>
      <c r="B76" s="166" t="s">
        <v>72</v>
      </c>
      <c r="D76" s="228"/>
      <c r="E76" s="228"/>
      <c r="F76" s="228"/>
      <c r="G76" s="228"/>
      <c r="H76" s="228"/>
      <c r="I76" s="228"/>
      <c r="J76" s="228"/>
    </row>
    <row r="77" spans="1:10" ht="15.75" thickBot="1" x14ac:dyDescent="0.3">
      <c r="A77" s="227" t="s">
        <v>73</v>
      </c>
      <c r="B77" s="515">
        <v>50</v>
      </c>
    </row>
    <row r="78" spans="1:10" s="6" customFormat="1" x14ac:dyDescent="0.2">
      <c r="A78" s="75" t="s">
        <v>312</v>
      </c>
      <c r="B78" s="76" t="s">
        <v>844</v>
      </c>
      <c r="D78" s="228"/>
      <c r="E78" s="202"/>
      <c r="F78" s="202"/>
      <c r="G78" s="202"/>
      <c r="H78" s="202"/>
      <c r="I78" s="202"/>
      <c r="J78" s="202"/>
    </row>
    <row r="79" spans="1:10" s="6" customFormat="1" x14ac:dyDescent="0.2">
      <c r="A79" s="80" t="s">
        <v>267</v>
      </c>
      <c r="B79" s="226" t="s">
        <v>284</v>
      </c>
      <c r="D79" s="228"/>
      <c r="E79" s="228"/>
      <c r="F79" s="228"/>
      <c r="G79" s="228"/>
      <c r="H79" s="228"/>
      <c r="I79" s="202"/>
      <c r="J79" s="202"/>
    </row>
    <row r="80" spans="1:10" x14ac:dyDescent="0.2">
      <c r="A80" s="19" t="s">
        <v>269</v>
      </c>
      <c r="B80" s="166" t="s">
        <v>313</v>
      </c>
      <c r="D80" s="228"/>
      <c r="E80" s="228"/>
      <c r="F80" s="228"/>
      <c r="G80" s="228"/>
      <c r="H80" s="228"/>
      <c r="I80" s="228"/>
      <c r="J80" s="228"/>
    </row>
    <row r="81" spans="1:10" ht="25.5" x14ac:dyDescent="0.2">
      <c r="A81" s="19" t="s">
        <v>71</v>
      </c>
      <c r="B81" s="166" t="s">
        <v>72</v>
      </c>
      <c r="D81" s="228"/>
      <c r="E81" s="228"/>
      <c r="F81" s="228"/>
      <c r="G81" s="228"/>
      <c r="H81" s="228"/>
      <c r="I81" s="228"/>
      <c r="J81" s="228"/>
    </row>
    <row r="82" spans="1:10" ht="15.75" thickBot="1" x14ac:dyDescent="0.3">
      <c r="A82" s="227" t="s">
        <v>73</v>
      </c>
      <c r="B82" s="515">
        <v>46</v>
      </c>
    </row>
    <row r="83" spans="1:10" s="6" customFormat="1" x14ac:dyDescent="0.2">
      <c r="A83" s="75" t="s">
        <v>314</v>
      </c>
      <c r="B83" s="76" t="s">
        <v>845</v>
      </c>
      <c r="D83" s="228"/>
      <c r="E83" s="202"/>
      <c r="F83" s="202"/>
      <c r="G83" s="202"/>
      <c r="H83" s="202"/>
      <c r="I83" s="202"/>
      <c r="J83" s="202"/>
    </row>
    <row r="84" spans="1:10" s="6" customFormat="1" x14ac:dyDescent="0.2">
      <c r="A84" s="80" t="s">
        <v>267</v>
      </c>
      <c r="B84" s="226" t="s">
        <v>315</v>
      </c>
      <c r="D84" s="228"/>
      <c r="E84" s="228"/>
      <c r="F84" s="228"/>
      <c r="G84" s="228"/>
      <c r="H84" s="228"/>
      <c r="I84" s="202"/>
      <c r="J84" s="202"/>
    </row>
    <row r="85" spans="1:10" x14ac:dyDescent="0.2">
      <c r="A85" s="19" t="s">
        <v>269</v>
      </c>
      <c r="B85" s="166" t="s">
        <v>316</v>
      </c>
      <c r="D85" s="228"/>
      <c r="E85" s="228"/>
      <c r="F85" s="228"/>
      <c r="G85" s="228"/>
      <c r="H85" s="228"/>
      <c r="I85" s="228"/>
      <c r="J85" s="228"/>
    </row>
    <row r="86" spans="1:10" ht="25.5" x14ac:dyDescent="0.2">
      <c r="A86" s="19" t="s">
        <v>71</v>
      </c>
      <c r="B86" s="166" t="s">
        <v>72</v>
      </c>
      <c r="D86" s="228"/>
      <c r="E86" s="228"/>
      <c r="F86" s="228"/>
      <c r="G86" s="228"/>
      <c r="H86" s="228"/>
      <c r="I86" s="228"/>
      <c r="J86" s="228"/>
    </row>
    <row r="87" spans="1:10" ht="15.75" thickBot="1" x14ac:dyDescent="0.3">
      <c r="A87" s="227" t="s">
        <v>73</v>
      </c>
      <c r="B87" s="515">
        <v>270</v>
      </c>
    </row>
    <row r="88" spans="1:10" s="6" customFormat="1" x14ac:dyDescent="0.2">
      <c r="A88" s="75" t="s">
        <v>317</v>
      </c>
      <c r="B88" s="76" t="s">
        <v>846</v>
      </c>
      <c r="D88" s="228"/>
      <c r="E88" s="202"/>
      <c r="F88" s="202"/>
      <c r="G88" s="202"/>
      <c r="H88" s="202"/>
      <c r="I88" s="202"/>
      <c r="J88" s="202"/>
    </row>
    <row r="89" spans="1:10" s="6" customFormat="1" x14ac:dyDescent="0.2">
      <c r="A89" s="80" t="s">
        <v>267</v>
      </c>
      <c r="B89" s="226" t="s">
        <v>318</v>
      </c>
      <c r="D89" s="228"/>
      <c r="E89" s="228"/>
      <c r="F89" s="228"/>
      <c r="G89" s="228"/>
      <c r="H89" s="228"/>
      <c r="I89" s="202"/>
      <c r="J89" s="202"/>
    </row>
    <row r="90" spans="1:10" ht="25.5" x14ac:dyDescent="0.2">
      <c r="A90" s="19" t="s">
        <v>269</v>
      </c>
      <c r="B90" s="229" t="s">
        <v>319</v>
      </c>
      <c r="D90" s="228"/>
      <c r="E90" s="228"/>
      <c r="F90" s="228"/>
      <c r="G90" s="228"/>
      <c r="H90" s="228"/>
      <c r="I90" s="228"/>
      <c r="J90" s="228"/>
    </row>
    <row r="91" spans="1:10" ht="25.5" x14ac:dyDescent="0.2">
      <c r="A91" s="19" t="s">
        <v>71</v>
      </c>
      <c r="B91" s="166" t="s">
        <v>72</v>
      </c>
      <c r="D91" s="228"/>
      <c r="E91" s="228"/>
      <c r="F91" s="228"/>
      <c r="G91" s="228"/>
      <c r="H91" s="228"/>
      <c r="I91" s="228"/>
      <c r="J91" s="228"/>
    </row>
    <row r="92" spans="1:10" ht="15.75" thickBot="1" x14ac:dyDescent="0.3">
      <c r="A92" s="227" t="s">
        <v>73</v>
      </c>
      <c r="B92" s="515">
        <v>34</v>
      </c>
    </row>
    <row r="93" spans="1:10" s="6" customFormat="1" x14ac:dyDescent="0.2">
      <c r="A93" s="75" t="s">
        <v>320</v>
      </c>
      <c r="B93" s="76" t="s">
        <v>321</v>
      </c>
      <c r="D93" s="228"/>
      <c r="E93" s="202"/>
      <c r="F93" s="202"/>
      <c r="G93" s="202"/>
      <c r="H93" s="202"/>
      <c r="I93" s="202"/>
      <c r="J93" s="202"/>
    </row>
    <row r="94" spans="1:10" s="6" customFormat="1" x14ac:dyDescent="0.2">
      <c r="A94" s="80" t="s">
        <v>267</v>
      </c>
      <c r="B94" s="226" t="s">
        <v>322</v>
      </c>
      <c r="D94" s="228"/>
      <c r="E94" s="228"/>
      <c r="F94" s="228"/>
      <c r="G94" s="228"/>
      <c r="H94" s="228"/>
      <c r="I94" s="202"/>
      <c r="J94" s="202"/>
    </row>
    <row r="95" spans="1:10" x14ac:dyDescent="0.2">
      <c r="A95" s="19" t="s">
        <v>269</v>
      </c>
      <c r="B95" s="166" t="s">
        <v>323</v>
      </c>
      <c r="D95" s="228"/>
      <c r="E95" s="228"/>
      <c r="F95" s="228"/>
      <c r="G95" s="228"/>
      <c r="H95" s="228"/>
      <c r="I95" s="228"/>
      <c r="J95" s="228"/>
    </row>
    <row r="96" spans="1:10" ht="25.5" x14ac:dyDescent="0.2">
      <c r="A96" s="19" t="s">
        <v>71</v>
      </c>
      <c r="B96" s="166" t="s">
        <v>72</v>
      </c>
      <c r="D96" s="228"/>
      <c r="E96" s="228"/>
      <c r="F96" s="228"/>
      <c r="G96" s="228"/>
      <c r="H96" s="228"/>
      <c r="I96" s="228"/>
      <c r="J96" s="228"/>
    </row>
    <row r="97" spans="1:10" ht="15.75" thickBot="1" x14ac:dyDescent="0.3">
      <c r="A97" s="227" t="s">
        <v>73</v>
      </c>
      <c r="B97" s="515">
        <v>0</v>
      </c>
    </row>
    <row r="98" spans="1:10" s="6" customFormat="1" x14ac:dyDescent="0.2">
      <c r="A98" s="75" t="s">
        <v>324</v>
      </c>
      <c r="B98" s="76" t="s">
        <v>847</v>
      </c>
      <c r="D98" s="228"/>
      <c r="E98" s="202"/>
      <c r="F98" s="202"/>
      <c r="G98" s="202"/>
      <c r="H98" s="202"/>
      <c r="I98" s="202"/>
      <c r="J98" s="202"/>
    </row>
    <row r="99" spans="1:10" s="6" customFormat="1" x14ac:dyDescent="0.2">
      <c r="A99" s="80" t="s">
        <v>267</v>
      </c>
      <c r="B99" s="226" t="s">
        <v>304</v>
      </c>
      <c r="D99" s="228"/>
      <c r="E99" s="228"/>
      <c r="F99" s="228"/>
      <c r="G99" s="228"/>
      <c r="H99" s="228"/>
      <c r="I99" s="202"/>
      <c r="J99" s="202"/>
    </row>
    <row r="100" spans="1:10" x14ac:dyDescent="0.2">
      <c r="A100" s="19" t="s">
        <v>269</v>
      </c>
      <c r="B100" s="166" t="s">
        <v>323</v>
      </c>
      <c r="D100" s="228"/>
      <c r="E100" s="228"/>
      <c r="F100" s="228"/>
      <c r="G100" s="228"/>
      <c r="H100" s="228"/>
      <c r="I100" s="228"/>
      <c r="J100" s="228"/>
    </row>
    <row r="101" spans="1:10" ht="25.5" x14ac:dyDescent="0.2">
      <c r="A101" s="19" t="s">
        <v>71</v>
      </c>
      <c r="B101" s="166" t="s">
        <v>72</v>
      </c>
      <c r="D101" s="228"/>
      <c r="E101" s="228"/>
      <c r="F101" s="228"/>
      <c r="G101" s="228"/>
      <c r="H101" s="228"/>
      <c r="I101" s="228"/>
      <c r="J101" s="228"/>
    </row>
    <row r="102" spans="1:10" ht="15.75" thickBot="1" x14ac:dyDescent="0.3">
      <c r="A102" s="227" t="s">
        <v>73</v>
      </c>
      <c r="B102" s="515">
        <v>7</v>
      </c>
    </row>
    <row r="103" spans="1:10" s="6" customFormat="1" ht="25.5" x14ac:dyDescent="0.2">
      <c r="A103" s="75" t="s">
        <v>325</v>
      </c>
      <c r="B103" s="76" t="s">
        <v>848</v>
      </c>
      <c r="D103" s="228"/>
      <c r="E103" s="202"/>
      <c r="F103" s="202"/>
      <c r="G103" s="202"/>
      <c r="H103" s="202"/>
      <c r="I103" s="202"/>
      <c r="J103" s="202"/>
    </row>
    <row r="104" spans="1:10" s="6" customFormat="1" x14ac:dyDescent="0.2">
      <c r="A104" s="80" t="s">
        <v>267</v>
      </c>
      <c r="B104" s="226" t="s">
        <v>278</v>
      </c>
      <c r="D104" s="228"/>
      <c r="E104" s="228"/>
      <c r="F104" s="228"/>
      <c r="G104" s="228"/>
      <c r="H104" s="228"/>
      <c r="I104" s="202"/>
      <c r="J104" s="202"/>
    </row>
    <row r="105" spans="1:10" x14ac:dyDescent="0.2">
      <c r="A105" s="19" t="s">
        <v>269</v>
      </c>
      <c r="B105" s="166" t="s">
        <v>326</v>
      </c>
      <c r="D105" s="228"/>
      <c r="E105" s="228"/>
      <c r="F105" s="228"/>
      <c r="G105" s="228"/>
      <c r="H105" s="228"/>
      <c r="I105" s="228"/>
      <c r="J105" s="228"/>
    </row>
    <row r="106" spans="1:10" ht="25.5" x14ac:dyDescent="0.2">
      <c r="A106" s="19" t="s">
        <v>71</v>
      </c>
      <c r="B106" s="166" t="s">
        <v>72</v>
      </c>
      <c r="D106" s="228"/>
      <c r="E106" s="228"/>
      <c r="F106" s="228"/>
      <c r="G106" s="228"/>
      <c r="H106" s="228"/>
      <c r="I106" s="228"/>
      <c r="J106" s="228"/>
    </row>
    <row r="107" spans="1:10" ht="15.75" thickBot="1" x14ac:dyDescent="0.3">
      <c r="A107" s="227" t="s">
        <v>73</v>
      </c>
      <c r="B107" s="515">
        <v>12</v>
      </c>
    </row>
    <row r="108" spans="1:10" s="6" customFormat="1" ht="25.5" x14ac:dyDescent="0.2">
      <c r="A108" s="75" t="s">
        <v>327</v>
      </c>
      <c r="B108" s="76" t="s">
        <v>849</v>
      </c>
      <c r="D108" s="228"/>
      <c r="E108" s="202"/>
      <c r="F108" s="202"/>
      <c r="G108" s="202"/>
      <c r="H108" s="202"/>
      <c r="I108" s="202"/>
      <c r="J108" s="202"/>
    </row>
    <row r="109" spans="1:10" s="6" customFormat="1" x14ac:dyDescent="0.2">
      <c r="A109" s="80" t="s">
        <v>267</v>
      </c>
      <c r="B109" s="226" t="s">
        <v>278</v>
      </c>
      <c r="D109" s="228"/>
      <c r="E109" s="228"/>
      <c r="F109" s="228"/>
      <c r="G109" s="228"/>
      <c r="H109" s="228"/>
      <c r="I109" s="202"/>
      <c r="J109" s="202"/>
    </row>
    <row r="110" spans="1:10" ht="38.25" x14ac:dyDescent="0.2">
      <c r="A110" s="19" t="s">
        <v>269</v>
      </c>
      <c r="B110" s="229" t="s">
        <v>328</v>
      </c>
      <c r="D110" s="228"/>
      <c r="E110" s="228"/>
      <c r="F110" s="228"/>
      <c r="G110" s="228"/>
      <c r="H110" s="228"/>
      <c r="I110" s="228"/>
      <c r="J110" s="228"/>
    </row>
    <row r="111" spans="1:10" ht="25.5" x14ac:dyDescent="0.2">
      <c r="A111" s="19" t="s">
        <v>71</v>
      </c>
      <c r="B111" s="166" t="s">
        <v>72</v>
      </c>
      <c r="D111" s="228"/>
      <c r="E111" s="228"/>
      <c r="F111" s="228"/>
      <c r="G111" s="228"/>
      <c r="H111" s="228"/>
      <c r="I111" s="228"/>
      <c r="J111" s="228"/>
    </row>
    <row r="112" spans="1:10" ht="15.75" thickBot="1" x14ac:dyDescent="0.3">
      <c r="A112" s="227" t="s">
        <v>73</v>
      </c>
      <c r="B112" s="515">
        <v>39</v>
      </c>
    </row>
    <row r="113" spans="1:10" s="6" customFormat="1" ht="25.5" x14ac:dyDescent="0.2">
      <c r="A113" s="75" t="s">
        <v>329</v>
      </c>
      <c r="B113" s="76" t="s">
        <v>850</v>
      </c>
      <c r="D113" s="228"/>
      <c r="E113" s="202"/>
      <c r="F113" s="202"/>
      <c r="G113" s="202"/>
      <c r="H113" s="202"/>
      <c r="I113" s="202"/>
      <c r="J113" s="202"/>
    </row>
    <row r="114" spans="1:10" s="6" customFormat="1" x14ac:dyDescent="0.2">
      <c r="A114" s="80" t="s">
        <v>267</v>
      </c>
      <c r="B114" s="226" t="s">
        <v>278</v>
      </c>
      <c r="D114" s="228"/>
      <c r="E114" s="228"/>
      <c r="F114" s="228"/>
      <c r="G114" s="228"/>
      <c r="H114" s="228"/>
      <c r="I114" s="202"/>
      <c r="J114" s="202"/>
    </row>
    <row r="115" spans="1:10" ht="25.5" x14ac:dyDescent="0.2">
      <c r="A115" s="19" t="s">
        <v>269</v>
      </c>
      <c r="B115" s="229" t="s">
        <v>330</v>
      </c>
      <c r="D115" s="228"/>
      <c r="E115" s="228"/>
      <c r="F115" s="228"/>
      <c r="G115" s="228"/>
      <c r="H115" s="228"/>
      <c r="I115" s="228"/>
      <c r="J115" s="228"/>
    </row>
    <row r="116" spans="1:10" ht="25.5" x14ac:dyDescent="0.2">
      <c r="A116" s="19" t="s">
        <v>71</v>
      </c>
      <c r="B116" s="166" t="s">
        <v>72</v>
      </c>
      <c r="D116" s="228"/>
      <c r="E116" s="228"/>
      <c r="F116" s="228"/>
      <c r="G116" s="228"/>
      <c r="H116" s="228"/>
      <c r="I116" s="228"/>
      <c r="J116" s="228"/>
    </row>
    <row r="117" spans="1:10" ht="15.75" thickBot="1" x14ac:dyDescent="0.3">
      <c r="A117" s="227" t="s">
        <v>73</v>
      </c>
      <c r="B117" s="515">
        <v>9</v>
      </c>
    </row>
    <row r="118" spans="1:10" s="6" customFormat="1" ht="25.5" x14ac:dyDescent="0.2">
      <c r="A118" s="75" t="s">
        <v>331</v>
      </c>
      <c r="B118" s="76" t="s">
        <v>851</v>
      </c>
      <c r="D118" s="228"/>
      <c r="E118" s="202"/>
      <c r="F118" s="202"/>
      <c r="G118" s="202"/>
      <c r="H118" s="202"/>
      <c r="I118" s="202"/>
      <c r="J118" s="202"/>
    </row>
    <row r="119" spans="1:10" s="6" customFormat="1" x14ac:dyDescent="0.2">
      <c r="A119" s="80" t="s">
        <v>267</v>
      </c>
      <c r="B119" s="226" t="s">
        <v>278</v>
      </c>
      <c r="D119" s="228"/>
      <c r="E119" s="228"/>
      <c r="F119" s="228"/>
      <c r="G119" s="228"/>
      <c r="H119" s="228"/>
      <c r="I119" s="202"/>
      <c r="J119" s="202"/>
    </row>
    <row r="120" spans="1:10" ht="38.25" x14ac:dyDescent="0.2">
      <c r="A120" s="19" t="s">
        <v>269</v>
      </c>
      <c r="B120" s="229" t="s">
        <v>332</v>
      </c>
      <c r="D120" s="228"/>
      <c r="E120" s="228"/>
      <c r="F120" s="228"/>
      <c r="G120" s="228"/>
      <c r="H120" s="228"/>
      <c r="I120" s="228"/>
      <c r="J120" s="228"/>
    </row>
    <row r="121" spans="1:10" ht="25.5" x14ac:dyDescent="0.2">
      <c r="A121" s="19" t="s">
        <v>71</v>
      </c>
      <c r="B121" s="166" t="s">
        <v>72</v>
      </c>
      <c r="D121" s="228"/>
      <c r="E121" s="228"/>
      <c r="F121" s="228"/>
      <c r="G121" s="228"/>
      <c r="H121" s="228"/>
      <c r="I121" s="228"/>
      <c r="J121" s="228"/>
    </row>
    <row r="122" spans="1:10" ht="15.75" thickBot="1" x14ac:dyDescent="0.3">
      <c r="A122" s="227" t="s">
        <v>73</v>
      </c>
      <c r="B122" s="515">
        <v>28</v>
      </c>
    </row>
    <row r="123" spans="1:10" s="6" customFormat="1" x14ac:dyDescent="0.2">
      <c r="A123" s="75" t="s">
        <v>333</v>
      </c>
      <c r="B123" s="76" t="s">
        <v>852</v>
      </c>
      <c r="D123" s="228"/>
      <c r="E123" s="202"/>
      <c r="F123" s="202"/>
      <c r="G123" s="202"/>
      <c r="H123" s="202"/>
      <c r="I123" s="202"/>
      <c r="J123" s="202"/>
    </row>
    <row r="124" spans="1:10" s="6" customFormat="1" x14ac:dyDescent="0.2">
      <c r="A124" s="80" t="s">
        <v>267</v>
      </c>
      <c r="B124" s="226" t="s">
        <v>278</v>
      </c>
      <c r="D124" s="228"/>
      <c r="E124" s="228"/>
      <c r="F124" s="228"/>
      <c r="G124" s="228"/>
      <c r="H124" s="228"/>
      <c r="I124" s="202"/>
      <c r="J124" s="202"/>
    </row>
    <row r="125" spans="1:10" ht="25.5" x14ac:dyDescent="0.2">
      <c r="A125" s="19" t="s">
        <v>269</v>
      </c>
      <c r="B125" s="229" t="s">
        <v>330</v>
      </c>
      <c r="D125" s="228"/>
      <c r="E125" s="228"/>
      <c r="F125" s="228"/>
      <c r="G125" s="228"/>
      <c r="H125" s="228"/>
      <c r="I125" s="228"/>
      <c r="J125" s="228"/>
    </row>
    <row r="126" spans="1:10" ht="25.5" x14ac:dyDescent="0.2">
      <c r="A126" s="19" t="s">
        <v>71</v>
      </c>
      <c r="B126" s="166" t="s">
        <v>72</v>
      </c>
      <c r="D126" s="228"/>
      <c r="E126" s="228"/>
      <c r="F126" s="228"/>
      <c r="G126" s="228"/>
      <c r="H126" s="228"/>
      <c r="I126" s="228"/>
      <c r="J126" s="228"/>
    </row>
    <row r="127" spans="1:10" ht="15.75" thickBot="1" x14ac:dyDescent="0.3">
      <c r="A127" s="227" t="s">
        <v>73</v>
      </c>
      <c r="B127" s="515">
        <v>23</v>
      </c>
    </row>
    <row r="128" spans="1:10" s="6" customFormat="1" x14ac:dyDescent="0.2">
      <c r="A128" s="75" t="s">
        <v>334</v>
      </c>
      <c r="B128" s="76" t="s">
        <v>335</v>
      </c>
      <c r="D128" s="228"/>
      <c r="E128" s="202"/>
      <c r="F128" s="202"/>
      <c r="G128" s="202"/>
      <c r="H128" s="202"/>
      <c r="I128" s="202"/>
      <c r="J128" s="202"/>
    </row>
    <row r="129" spans="1:10" s="6" customFormat="1" x14ac:dyDescent="0.2">
      <c r="A129" s="80" t="s">
        <v>267</v>
      </c>
      <c r="B129" s="226" t="s">
        <v>278</v>
      </c>
      <c r="D129" s="228"/>
      <c r="E129" s="228"/>
      <c r="F129" s="228"/>
      <c r="G129" s="228"/>
      <c r="H129" s="228"/>
      <c r="I129" s="202"/>
      <c r="J129" s="202"/>
    </row>
    <row r="130" spans="1:10" ht="25.5" x14ac:dyDescent="0.2">
      <c r="A130" s="19" t="s">
        <v>269</v>
      </c>
      <c r="B130" s="229" t="s">
        <v>336</v>
      </c>
      <c r="D130" s="228"/>
      <c r="E130" s="228"/>
      <c r="F130" s="228"/>
      <c r="G130" s="228"/>
      <c r="H130" s="228"/>
      <c r="I130" s="228"/>
      <c r="J130" s="228"/>
    </row>
    <row r="131" spans="1:10" ht="25.5" x14ac:dyDescent="0.2">
      <c r="A131" s="19" t="s">
        <v>71</v>
      </c>
      <c r="B131" s="166" t="s">
        <v>72</v>
      </c>
      <c r="D131" s="228"/>
      <c r="E131" s="228"/>
      <c r="F131" s="228"/>
      <c r="G131" s="228"/>
      <c r="H131" s="228"/>
      <c r="I131" s="228"/>
      <c r="J131" s="228"/>
    </row>
    <row r="132" spans="1:10" ht="15.75" thickBot="1" x14ac:dyDescent="0.3">
      <c r="A132" s="227" t="s">
        <v>73</v>
      </c>
      <c r="B132" s="515">
        <v>9</v>
      </c>
    </row>
    <row r="133" spans="1:10" s="6" customFormat="1" x14ac:dyDescent="0.2">
      <c r="A133" s="75" t="s">
        <v>337</v>
      </c>
      <c r="B133" s="76" t="s">
        <v>853</v>
      </c>
      <c r="D133" s="228"/>
      <c r="E133" s="202"/>
      <c r="F133" s="202"/>
      <c r="G133" s="202"/>
      <c r="H133" s="202"/>
      <c r="I133" s="202"/>
      <c r="J133" s="202"/>
    </row>
    <row r="134" spans="1:10" s="6" customFormat="1" x14ac:dyDescent="0.2">
      <c r="A134" s="80" t="s">
        <v>267</v>
      </c>
      <c r="B134" s="226" t="s">
        <v>271</v>
      </c>
      <c r="D134" s="228"/>
      <c r="E134" s="228"/>
      <c r="F134" s="228"/>
      <c r="G134" s="228"/>
      <c r="H134" s="228"/>
      <c r="I134" s="202"/>
      <c r="J134" s="202"/>
    </row>
    <row r="135" spans="1:10" ht="51" x14ac:dyDescent="0.2">
      <c r="A135" s="19" t="s">
        <v>269</v>
      </c>
      <c r="B135" s="229" t="s">
        <v>338</v>
      </c>
      <c r="D135" s="228"/>
      <c r="E135" s="228"/>
      <c r="F135" s="228"/>
      <c r="G135" s="228"/>
      <c r="H135" s="228"/>
      <c r="I135" s="228"/>
      <c r="J135" s="228"/>
    </row>
    <row r="136" spans="1:10" ht="25.5" x14ac:dyDescent="0.2">
      <c r="A136" s="19" t="s">
        <v>71</v>
      </c>
      <c r="B136" s="166" t="s">
        <v>72</v>
      </c>
      <c r="D136" s="228"/>
      <c r="E136" s="228"/>
      <c r="F136" s="228"/>
      <c r="G136" s="228"/>
      <c r="H136" s="228"/>
      <c r="I136" s="228"/>
      <c r="J136" s="228"/>
    </row>
    <row r="137" spans="1:10" ht="15.75" thickBot="1" x14ac:dyDescent="0.3">
      <c r="A137" s="227" t="s">
        <v>73</v>
      </c>
      <c r="B137" s="515">
        <v>50</v>
      </c>
    </row>
    <row r="138" spans="1:10" s="6" customFormat="1" ht="25.5" x14ac:dyDescent="0.2">
      <c r="A138" s="75" t="s">
        <v>339</v>
      </c>
      <c r="B138" s="76" t="s">
        <v>854</v>
      </c>
      <c r="D138" s="228"/>
      <c r="E138" s="202"/>
      <c r="F138" s="202"/>
      <c r="G138" s="202"/>
      <c r="H138" s="202"/>
      <c r="I138" s="202"/>
      <c r="J138" s="202"/>
    </row>
    <row r="139" spans="1:10" s="6" customFormat="1" x14ac:dyDescent="0.2">
      <c r="A139" s="80" t="s">
        <v>267</v>
      </c>
      <c r="B139" s="226" t="s">
        <v>315</v>
      </c>
      <c r="D139" s="228"/>
      <c r="E139" s="228"/>
      <c r="F139" s="228"/>
      <c r="G139" s="228"/>
      <c r="H139" s="228"/>
      <c r="I139" s="202"/>
      <c r="J139" s="202"/>
    </row>
    <row r="140" spans="1:10" x14ac:dyDescent="0.2">
      <c r="A140" s="19" t="s">
        <v>269</v>
      </c>
      <c r="B140" s="166" t="s">
        <v>316</v>
      </c>
      <c r="D140" s="228"/>
      <c r="E140" s="228"/>
      <c r="F140" s="228"/>
      <c r="G140" s="228"/>
      <c r="H140" s="228"/>
      <c r="I140" s="228"/>
      <c r="J140" s="228"/>
    </row>
    <row r="141" spans="1:10" ht="25.5" x14ac:dyDescent="0.2">
      <c r="A141" s="19" t="s">
        <v>71</v>
      </c>
      <c r="B141" s="166" t="s">
        <v>72</v>
      </c>
      <c r="D141" s="228"/>
      <c r="E141" s="228"/>
      <c r="F141" s="228"/>
      <c r="G141" s="228"/>
      <c r="H141" s="228"/>
      <c r="I141" s="228"/>
      <c r="J141" s="228"/>
    </row>
    <row r="142" spans="1:10" ht="15.75" thickBot="1" x14ac:dyDescent="0.3">
      <c r="A142" s="227" t="s">
        <v>73</v>
      </c>
      <c r="B142" s="515">
        <v>270</v>
      </c>
    </row>
    <row r="143" spans="1:10" s="6" customFormat="1" x14ac:dyDescent="0.2">
      <c r="A143" s="75" t="s">
        <v>340</v>
      </c>
      <c r="B143" s="76" t="s">
        <v>855</v>
      </c>
      <c r="D143" s="228"/>
      <c r="E143" s="202"/>
      <c r="F143" s="202"/>
      <c r="G143" s="202"/>
      <c r="H143" s="202"/>
      <c r="I143" s="202"/>
      <c r="J143" s="202"/>
    </row>
    <row r="144" spans="1:10" s="6" customFormat="1" x14ac:dyDescent="0.2">
      <c r="A144" s="80" t="s">
        <v>267</v>
      </c>
      <c r="B144" s="226" t="s">
        <v>284</v>
      </c>
      <c r="D144" s="228"/>
      <c r="E144" s="228"/>
      <c r="F144" s="228"/>
      <c r="G144" s="228"/>
      <c r="H144" s="228"/>
      <c r="I144" s="202"/>
      <c r="J144" s="202"/>
    </row>
    <row r="145" spans="1:10" x14ac:dyDescent="0.2">
      <c r="A145" s="19" t="s">
        <v>269</v>
      </c>
      <c r="B145" s="166" t="s">
        <v>341</v>
      </c>
      <c r="D145" s="228"/>
      <c r="E145" s="228"/>
      <c r="F145" s="228"/>
      <c r="G145" s="228"/>
      <c r="H145" s="228"/>
      <c r="I145" s="228"/>
      <c r="J145" s="228"/>
    </row>
    <row r="146" spans="1:10" ht="25.5" x14ac:dyDescent="0.2">
      <c r="A146" s="19" t="s">
        <v>71</v>
      </c>
      <c r="B146" s="166" t="s">
        <v>72</v>
      </c>
      <c r="D146" s="228"/>
      <c r="E146" s="228"/>
      <c r="F146" s="228"/>
      <c r="G146" s="228"/>
      <c r="H146" s="228"/>
      <c r="I146" s="228"/>
      <c r="J146" s="228"/>
    </row>
    <row r="147" spans="1:10" ht="15.75" thickBot="1" x14ac:dyDescent="0.3">
      <c r="A147" s="227" t="s">
        <v>73</v>
      </c>
      <c r="B147" s="515">
        <v>72</v>
      </c>
    </row>
    <row r="148" spans="1:10" s="6" customFormat="1" x14ac:dyDescent="0.2">
      <c r="A148" s="75" t="s">
        <v>342</v>
      </c>
      <c r="B148" s="76" t="s">
        <v>856</v>
      </c>
      <c r="D148" s="228"/>
      <c r="E148" s="202"/>
      <c r="F148" s="202"/>
      <c r="G148" s="202"/>
      <c r="H148" s="202"/>
      <c r="I148" s="202"/>
      <c r="J148" s="202"/>
    </row>
    <row r="149" spans="1:10" s="6" customFormat="1" x14ac:dyDescent="0.2">
      <c r="A149" s="80" t="s">
        <v>267</v>
      </c>
      <c r="B149" s="226" t="s">
        <v>268</v>
      </c>
      <c r="D149" s="228"/>
      <c r="E149" s="228"/>
      <c r="F149" s="228"/>
      <c r="G149" s="228"/>
      <c r="H149" s="228"/>
      <c r="I149" s="202"/>
      <c r="J149" s="202"/>
    </row>
    <row r="150" spans="1:10" x14ac:dyDescent="0.2">
      <c r="A150" s="19" t="s">
        <v>269</v>
      </c>
      <c r="B150" s="166" t="s">
        <v>343</v>
      </c>
      <c r="D150" s="228"/>
      <c r="E150" s="228"/>
      <c r="F150" s="228"/>
      <c r="G150" s="228"/>
      <c r="H150" s="228"/>
      <c r="I150" s="228"/>
      <c r="J150" s="228"/>
    </row>
    <row r="151" spans="1:10" ht="25.5" x14ac:dyDescent="0.2">
      <c r="A151" s="19" t="s">
        <v>71</v>
      </c>
      <c r="B151" s="166" t="s">
        <v>72</v>
      </c>
      <c r="D151" s="228"/>
      <c r="E151" s="228"/>
      <c r="F151" s="228"/>
      <c r="G151" s="228"/>
      <c r="H151" s="228"/>
      <c r="I151" s="228"/>
      <c r="J151" s="228"/>
    </row>
    <row r="152" spans="1:10" ht="15.75" thickBot="1" x14ac:dyDescent="0.3">
      <c r="A152" s="227" t="s">
        <v>73</v>
      </c>
      <c r="B152" s="515">
        <v>4</v>
      </c>
    </row>
    <row r="153" spans="1:10" s="6" customFormat="1" x14ac:dyDescent="0.2">
      <c r="A153" s="75" t="s">
        <v>344</v>
      </c>
      <c r="B153" s="76" t="s">
        <v>857</v>
      </c>
      <c r="D153" s="228"/>
      <c r="E153" s="202"/>
      <c r="F153" s="202"/>
      <c r="G153" s="202"/>
      <c r="H153" s="202"/>
      <c r="I153" s="202"/>
      <c r="J153" s="202"/>
    </row>
    <row r="154" spans="1:10" s="6" customFormat="1" x14ac:dyDescent="0.2">
      <c r="A154" s="80" t="s">
        <v>267</v>
      </c>
      <c r="B154" s="226" t="s">
        <v>284</v>
      </c>
      <c r="D154" s="228"/>
      <c r="E154" s="228"/>
      <c r="F154" s="228"/>
      <c r="G154" s="228"/>
      <c r="H154" s="228"/>
      <c r="I154" s="202"/>
      <c r="J154" s="202"/>
    </row>
    <row r="155" spans="1:10" ht="63.75" x14ac:dyDescent="0.2">
      <c r="A155" s="19" t="s">
        <v>269</v>
      </c>
      <c r="B155" s="229" t="s">
        <v>345</v>
      </c>
      <c r="D155" s="228"/>
      <c r="E155" s="228"/>
      <c r="F155" s="228"/>
      <c r="G155" s="228"/>
      <c r="H155" s="228"/>
      <c r="I155" s="228"/>
      <c r="J155" s="228"/>
    </row>
    <row r="156" spans="1:10" ht="25.5" x14ac:dyDescent="0.2">
      <c r="A156" s="19" t="s">
        <v>71</v>
      </c>
      <c r="B156" s="166" t="s">
        <v>72</v>
      </c>
      <c r="D156" s="228"/>
      <c r="E156" s="228"/>
      <c r="F156" s="228"/>
      <c r="G156" s="228"/>
      <c r="H156" s="228"/>
      <c r="I156" s="228"/>
      <c r="J156" s="228"/>
    </row>
    <row r="157" spans="1:10" ht="15.75" thickBot="1" x14ac:dyDescent="0.3">
      <c r="A157" s="227" t="s">
        <v>73</v>
      </c>
      <c r="B157" s="515">
        <v>84</v>
      </c>
    </row>
    <row r="158" spans="1:10" s="6" customFormat="1" ht="38.25" x14ac:dyDescent="0.2">
      <c r="A158" s="75" t="s">
        <v>346</v>
      </c>
      <c r="B158" s="76" t="s">
        <v>858</v>
      </c>
      <c r="D158" s="228"/>
      <c r="E158" s="202"/>
      <c r="F158" s="202"/>
      <c r="G158" s="202"/>
      <c r="H158" s="202"/>
      <c r="I158" s="202"/>
      <c r="J158" s="202"/>
    </row>
    <row r="159" spans="1:10" s="6" customFormat="1" x14ac:dyDescent="0.2">
      <c r="A159" s="80" t="s">
        <v>267</v>
      </c>
      <c r="B159" s="226" t="s">
        <v>347</v>
      </c>
      <c r="D159" s="228"/>
      <c r="E159" s="228"/>
      <c r="F159" s="228"/>
      <c r="G159" s="228"/>
      <c r="H159" s="228"/>
      <c r="I159" s="202"/>
      <c r="J159" s="202"/>
    </row>
    <row r="160" spans="1:10" x14ac:dyDescent="0.2">
      <c r="A160" s="19" t="s">
        <v>269</v>
      </c>
      <c r="B160" s="166" t="s">
        <v>348</v>
      </c>
      <c r="D160" s="228"/>
      <c r="E160" s="228"/>
      <c r="F160" s="228"/>
      <c r="G160" s="228"/>
      <c r="H160" s="228"/>
      <c r="I160" s="228"/>
      <c r="J160" s="228"/>
    </row>
    <row r="161" spans="1:10" ht="25.5" x14ac:dyDescent="0.2">
      <c r="A161" s="19" t="s">
        <v>71</v>
      </c>
      <c r="B161" s="166" t="s">
        <v>72</v>
      </c>
      <c r="D161" s="228"/>
      <c r="E161" s="228"/>
      <c r="F161" s="228"/>
      <c r="G161" s="228"/>
      <c r="H161" s="228"/>
      <c r="I161" s="228"/>
      <c r="J161" s="228"/>
    </row>
    <row r="162" spans="1:10" ht="15.75" thickBot="1" x14ac:dyDescent="0.3">
      <c r="A162" s="227" t="s">
        <v>73</v>
      </c>
      <c r="B162" s="515">
        <v>25</v>
      </c>
    </row>
    <row r="163" spans="1:10" s="6" customFormat="1" x14ac:dyDescent="0.2">
      <c r="A163" s="75" t="s">
        <v>349</v>
      </c>
      <c r="B163" s="76" t="s">
        <v>350</v>
      </c>
      <c r="D163" s="228"/>
      <c r="E163" s="202"/>
      <c r="F163" s="202"/>
      <c r="G163" s="202"/>
      <c r="H163" s="202"/>
      <c r="I163" s="202"/>
      <c r="J163" s="202"/>
    </row>
    <row r="164" spans="1:10" s="6" customFormat="1" x14ac:dyDescent="0.2">
      <c r="A164" s="80" t="s">
        <v>267</v>
      </c>
      <c r="B164" s="226" t="s">
        <v>347</v>
      </c>
      <c r="D164" s="228"/>
      <c r="E164" s="228"/>
      <c r="F164" s="228"/>
      <c r="G164" s="228"/>
      <c r="H164" s="228"/>
      <c r="I164" s="202"/>
      <c r="J164" s="202"/>
    </row>
    <row r="165" spans="1:10" x14ac:dyDescent="0.2">
      <c r="A165" s="19" t="s">
        <v>269</v>
      </c>
      <c r="B165" s="166" t="s">
        <v>351</v>
      </c>
      <c r="D165" s="228"/>
      <c r="E165" s="228"/>
      <c r="F165" s="228"/>
      <c r="G165" s="228"/>
      <c r="H165" s="228"/>
      <c r="I165" s="228"/>
      <c r="J165" s="228"/>
    </row>
    <row r="166" spans="1:10" ht="25.5" x14ac:dyDescent="0.2">
      <c r="A166" s="19" t="s">
        <v>71</v>
      </c>
      <c r="B166" s="166" t="s">
        <v>72</v>
      </c>
      <c r="D166" s="228"/>
      <c r="E166" s="228"/>
      <c r="F166" s="228"/>
      <c r="G166" s="228"/>
      <c r="H166" s="228"/>
      <c r="I166" s="228"/>
      <c r="J166" s="228"/>
    </row>
    <row r="167" spans="1:10" ht="15.75" thickBot="1" x14ac:dyDescent="0.3">
      <c r="A167" s="227" t="s">
        <v>73</v>
      </c>
      <c r="B167" s="515">
        <v>14</v>
      </c>
    </row>
    <row r="168" spans="1:10" s="6" customFormat="1" ht="25.5" x14ac:dyDescent="0.2">
      <c r="A168" s="75" t="s">
        <v>352</v>
      </c>
      <c r="B168" s="76" t="s">
        <v>859</v>
      </c>
      <c r="D168" s="228"/>
      <c r="E168" s="202"/>
      <c r="F168" s="202"/>
      <c r="G168" s="202"/>
      <c r="H168" s="202"/>
      <c r="I168" s="202"/>
      <c r="J168" s="202"/>
    </row>
    <row r="169" spans="1:10" s="6" customFormat="1" x14ac:dyDescent="0.2">
      <c r="A169" s="80" t="s">
        <v>267</v>
      </c>
      <c r="B169" s="226" t="s">
        <v>278</v>
      </c>
      <c r="D169" s="228"/>
      <c r="E169" s="228"/>
      <c r="F169" s="228"/>
      <c r="G169" s="228"/>
      <c r="H169" s="228"/>
      <c r="I169" s="202"/>
      <c r="J169" s="202"/>
    </row>
    <row r="170" spans="1:10" x14ac:dyDescent="0.2">
      <c r="A170" s="19" t="s">
        <v>269</v>
      </c>
      <c r="B170" s="166" t="s">
        <v>353</v>
      </c>
      <c r="D170" s="228"/>
      <c r="E170" s="228"/>
      <c r="F170" s="228"/>
      <c r="G170" s="228"/>
      <c r="H170" s="228"/>
      <c r="I170" s="228"/>
      <c r="J170" s="228"/>
    </row>
    <row r="171" spans="1:10" ht="25.5" x14ac:dyDescent="0.2">
      <c r="A171" s="19" t="s">
        <v>71</v>
      </c>
      <c r="B171" s="166" t="s">
        <v>72</v>
      </c>
      <c r="D171" s="228"/>
      <c r="E171" s="228"/>
      <c r="F171" s="228"/>
      <c r="G171" s="228"/>
      <c r="H171" s="228"/>
      <c r="I171" s="228"/>
      <c r="J171" s="228"/>
    </row>
    <row r="172" spans="1:10" ht="15.75" thickBot="1" x14ac:dyDescent="0.3">
      <c r="A172" s="227" t="s">
        <v>73</v>
      </c>
      <c r="B172" s="515">
        <v>27</v>
      </c>
    </row>
    <row r="173" spans="1:10" s="6" customFormat="1" x14ac:dyDescent="0.2">
      <c r="A173" s="75" t="s">
        <v>354</v>
      </c>
      <c r="B173" s="76" t="s">
        <v>355</v>
      </c>
      <c r="D173" s="228"/>
      <c r="E173" s="202"/>
      <c r="F173" s="202"/>
      <c r="G173" s="202"/>
      <c r="H173" s="202"/>
      <c r="I173" s="202"/>
      <c r="J173" s="202"/>
    </row>
    <row r="174" spans="1:10" s="6" customFormat="1" x14ac:dyDescent="0.2">
      <c r="A174" s="80" t="s">
        <v>267</v>
      </c>
      <c r="B174" s="226" t="s">
        <v>356</v>
      </c>
      <c r="D174" s="228"/>
      <c r="E174" s="228"/>
      <c r="F174" s="228"/>
      <c r="G174" s="228"/>
      <c r="H174" s="228"/>
      <c r="I174" s="202"/>
      <c r="J174" s="202"/>
    </row>
    <row r="175" spans="1:10" x14ac:dyDescent="0.2">
      <c r="A175" s="19" t="s">
        <v>269</v>
      </c>
      <c r="B175" s="166" t="s">
        <v>323</v>
      </c>
      <c r="D175" s="228"/>
      <c r="E175" s="228"/>
      <c r="F175" s="228"/>
      <c r="G175" s="228"/>
      <c r="H175" s="228"/>
      <c r="I175" s="228"/>
      <c r="J175" s="228"/>
    </row>
    <row r="176" spans="1:10" ht="25.5" x14ac:dyDescent="0.2">
      <c r="A176" s="19" t="s">
        <v>71</v>
      </c>
      <c r="B176" s="166" t="s">
        <v>72</v>
      </c>
      <c r="D176" s="228"/>
      <c r="E176" s="228"/>
      <c r="F176" s="228"/>
      <c r="G176" s="228"/>
      <c r="H176" s="228"/>
      <c r="I176" s="228"/>
      <c r="J176" s="228"/>
    </row>
    <row r="177" spans="1:10" ht="15.75" thickBot="1" x14ac:dyDescent="0.3">
      <c r="A177" s="227" t="s">
        <v>73</v>
      </c>
      <c r="B177" s="515">
        <v>0</v>
      </c>
    </row>
    <row r="178" spans="1:10" s="6" customFormat="1" x14ac:dyDescent="0.2">
      <c r="A178" s="75" t="s">
        <v>357</v>
      </c>
      <c r="B178" s="76" t="s">
        <v>860</v>
      </c>
      <c r="D178" s="228"/>
      <c r="E178" s="202"/>
      <c r="F178" s="202"/>
      <c r="G178" s="202"/>
      <c r="H178" s="202"/>
      <c r="I178" s="202"/>
      <c r="J178" s="202"/>
    </row>
    <row r="179" spans="1:10" s="6" customFormat="1" x14ac:dyDescent="0.2">
      <c r="A179" s="80" t="s">
        <v>267</v>
      </c>
      <c r="B179" s="226" t="s">
        <v>315</v>
      </c>
      <c r="D179" s="228"/>
      <c r="E179" s="228"/>
      <c r="F179" s="228"/>
      <c r="G179" s="228"/>
      <c r="H179" s="228"/>
      <c r="I179" s="202"/>
      <c r="J179" s="202"/>
    </row>
    <row r="180" spans="1:10" x14ac:dyDescent="0.2">
      <c r="A180" s="19" t="s">
        <v>269</v>
      </c>
      <c r="B180" s="166" t="s">
        <v>316</v>
      </c>
      <c r="D180" s="228"/>
      <c r="E180" s="228"/>
      <c r="F180" s="228"/>
      <c r="G180" s="228"/>
      <c r="H180" s="228"/>
      <c r="I180" s="228"/>
      <c r="J180" s="228"/>
    </row>
    <row r="181" spans="1:10" ht="25.5" x14ac:dyDescent="0.2">
      <c r="A181" s="19" t="s">
        <v>71</v>
      </c>
      <c r="B181" s="166" t="s">
        <v>72</v>
      </c>
      <c r="D181" s="228"/>
      <c r="E181" s="228"/>
      <c r="F181" s="228"/>
      <c r="G181" s="228"/>
      <c r="H181" s="228"/>
      <c r="I181" s="228"/>
      <c r="J181" s="228"/>
    </row>
    <row r="182" spans="1:10" ht="15.75" thickBot="1" x14ac:dyDescent="0.3">
      <c r="A182" s="227" t="s">
        <v>73</v>
      </c>
      <c r="B182" s="515">
        <v>31</v>
      </c>
    </row>
    <row r="183" spans="1:10" s="6" customFormat="1" x14ac:dyDescent="0.2">
      <c r="A183" s="75" t="s">
        <v>358</v>
      </c>
      <c r="B183" s="76" t="s">
        <v>861</v>
      </c>
      <c r="D183" s="228"/>
      <c r="E183" s="202"/>
      <c r="F183" s="202"/>
      <c r="G183" s="202"/>
      <c r="H183" s="202"/>
      <c r="I183" s="202"/>
      <c r="J183" s="202"/>
    </row>
    <row r="184" spans="1:10" s="6" customFormat="1" x14ac:dyDescent="0.2">
      <c r="A184" s="80" t="s">
        <v>267</v>
      </c>
      <c r="B184" s="226" t="s">
        <v>271</v>
      </c>
      <c r="D184" s="228"/>
      <c r="E184" s="228"/>
      <c r="F184" s="228"/>
      <c r="G184" s="228"/>
      <c r="H184" s="228"/>
      <c r="I184" s="202"/>
      <c r="J184" s="202"/>
    </row>
    <row r="185" spans="1:10" x14ac:dyDescent="0.2">
      <c r="A185" s="19" t="s">
        <v>269</v>
      </c>
      <c r="B185" s="166" t="s">
        <v>359</v>
      </c>
      <c r="D185" s="228"/>
      <c r="E185" s="228"/>
      <c r="F185" s="228"/>
      <c r="G185" s="228"/>
      <c r="H185" s="228"/>
      <c r="I185" s="228"/>
      <c r="J185" s="228"/>
    </row>
    <row r="186" spans="1:10" ht="25.5" x14ac:dyDescent="0.2">
      <c r="A186" s="19" t="s">
        <v>71</v>
      </c>
      <c r="B186" s="166" t="s">
        <v>72</v>
      </c>
      <c r="D186" s="228"/>
      <c r="E186" s="228"/>
      <c r="F186" s="228"/>
      <c r="G186" s="228"/>
      <c r="H186" s="228"/>
      <c r="I186" s="228"/>
      <c r="J186" s="228"/>
    </row>
    <row r="187" spans="1:10" ht="15.75" thickBot="1" x14ac:dyDescent="0.3">
      <c r="A187" s="227" t="s">
        <v>73</v>
      </c>
      <c r="B187" s="515">
        <v>34</v>
      </c>
    </row>
    <row r="188" spans="1:10" s="6" customFormat="1" x14ac:dyDescent="0.2">
      <c r="A188" s="75" t="s">
        <v>360</v>
      </c>
      <c r="B188" s="76" t="s">
        <v>862</v>
      </c>
      <c r="D188" s="228"/>
      <c r="E188" s="202"/>
      <c r="F188" s="202"/>
      <c r="G188" s="202"/>
      <c r="H188" s="202"/>
      <c r="I188" s="202"/>
      <c r="J188" s="202"/>
    </row>
    <row r="189" spans="1:10" s="6" customFormat="1" x14ac:dyDescent="0.2">
      <c r="A189" s="80" t="s">
        <v>267</v>
      </c>
      <c r="B189" s="226" t="s">
        <v>268</v>
      </c>
      <c r="D189" s="228"/>
      <c r="E189" s="228"/>
      <c r="F189" s="228"/>
      <c r="G189" s="228"/>
      <c r="H189" s="228"/>
      <c r="I189" s="202"/>
      <c r="J189" s="202"/>
    </row>
    <row r="190" spans="1:10" x14ac:dyDescent="0.2">
      <c r="A190" s="19" t="s">
        <v>269</v>
      </c>
      <c r="B190" s="166" t="s">
        <v>348</v>
      </c>
      <c r="D190" s="228"/>
      <c r="E190" s="228"/>
      <c r="F190" s="228"/>
      <c r="G190" s="228"/>
      <c r="H190" s="228"/>
      <c r="I190" s="228"/>
      <c r="J190" s="228"/>
    </row>
    <row r="191" spans="1:10" ht="25.5" x14ac:dyDescent="0.2">
      <c r="A191" s="19" t="s">
        <v>71</v>
      </c>
      <c r="B191" s="166" t="s">
        <v>72</v>
      </c>
      <c r="D191" s="228"/>
      <c r="E191" s="228"/>
      <c r="F191" s="228"/>
      <c r="G191" s="228"/>
      <c r="H191" s="228"/>
      <c r="I191" s="228"/>
      <c r="J191" s="228"/>
    </row>
    <row r="192" spans="1:10" ht="15.75" thickBot="1" x14ac:dyDescent="0.3">
      <c r="A192" s="227" t="s">
        <v>73</v>
      </c>
      <c r="B192" s="515">
        <v>22</v>
      </c>
    </row>
    <row r="193" spans="1:10" s="6" customFormat="1" ht="25.5" x14ac:dyDescent="0.2">
      <c r="A193" s="75" t="s">
        <v>361</v>
      </c>
      <c r="B193" s="76" t="s">
        <v>863</v>
      </c>
      <c r="D193" s="228"/>
      <c r="E193" s="202"/>
      <c r="F193" s="202"/>
      <c r="G193" s="202"/>
      <c r="H193" s="202"/>
      <c r="I193" s="202"/>
      <c r="J193" s="202"/>
    </row>
    <row r="194" spans="1:10" s="6" customFormat="1" x14ac:dyDescent="0.2">
      <c r="A194" s="80" t="s">
        <v>267</v>
      </c>
      <c r="B194" s="226" t="s">
        <v>268</v>
      </c>
      <c r="D194" s="228"/>
      <c r="E194" s="228"/>
      <c r="F194" s="228"/>
      <c r="G194" s="228"/>
      <c r="H194" s="228"/>
      <c r="I194" s="202"/>
      <c r="J194" s="202"/>
    </row>
    <row r="195" spans="1:10" x14ac:dyDescent="0.2">
      <c r="A195" s="19" t="s">
        <v>269</v>
      </c>
      <c r="B195" s="166" t="s">
        <v>343</v>
      </c>
      <c r="D195" s="228"/>
      <c r="E195" s="228"/>
      <c r="F195" s="228"/>
      <c r="G195" s="228"/>
      <c r="H195" s="228"/>
      <c r="I195" s="228"/>
      <c r="J195" s="228"/>
    </row>
    <row r="196" spans="1:10" ht="25.5" x14ac:dyDescent="0.2">
      <c r="A196" s="19" t="s">
        <v>71</v>
      </c>
      <c r="B196" s="166" t="s">
        <v>72</v>
      </c>
      <c r="D196" s="228"/>
      <c r="E196" s="228"/>
      <c r="F196" s="228"/>
      <c r="G196" s="228"/>
      <c r="H196" s="228"/>
      <c r="I196" s="228"/>
      <c r="J196" s="228"/>
    </row>
    <row r="197" spans="1:10" ht="15.75" thickBot="1" x14ac:dyDescent="0.3">
      <c r="A197" s="227" t="s">
        <v>73</v>
      </c>
      <c r="B197" s="515">
        <v>17</v>
      </c>
    </row>
    <row r="198" spans="1:10" s="6" customFormat="1" x14ac:dyDescent="0.2">
      <c r="A198" s="75" t="s">
        <v>362</v>
      </c>
      <c r="B198" s="76" t="s">
        <v>864</v>
      </c>
      <c r="D198" s="228"/>
      <c r="E198" s="202"/>
      <c r="F198" s="202"/>
      <c r="G198" s="202"/>
      <c r="H198" s="202"/>
      <c r="I198" s="202"/>
      <c r="J198" s="202"/>
    </row>
    <row r="199" spans="1:10" s="6" customFormat="1" x14ac:dyDescent="0.2">
      <c r="A199" s="80" t="s">
        <v>267</v>
      </c>
      <c r="B199" s="226" t="s">
        <v>284</v>
      </c>
      <c r="D199" s="228"/>
      <c r="E199" s="228"/>
      <c r="F199" s="228"/>
      <c r="G199" s="228"/>
      <c r="H199" s="228"/>
      <c r="I199" s="202"/>
      <c r="J199" s="202"/>
    </row>
    <row r="200" spans="1:10" ht="38.25" x14ac:dyDescent="0.2">
      <c r="A200" s="19" t="s">
        <v>269</v>
      </c>
      <c r="B200" s="229" t="s">
        <v>363</v>
      </c>
      <c r="D200" s="228"/>
      <c r="E200" s="228"/>
      <c r="F200" s="228"/>
      <c r="G200" s="228"/>
      <c r="H200" s="228"/>
      <c r="I200" s="228"/>
      <c r="J200" s="228"/>
    </row>
    <row r="201" spans="1:10" ht="25.5" x14ac:dyDescent="0.2">
      <c r="A201" s="19" t="s">
        <v>71</v>
      </c>
      <c r="B201" s="166" t="s">
        <v>72</v>
      </c>
      <c r="D201" s="228"/>
      <c r="E201" s="228"/>
      <c r="F201" s="228"/>
      <c r="G201" s="228"/>
      <c r="H201" s="228"/>
      <c r="I201" s="228"/>
      <c r="J201" s="228"/>
    </row>
    <row r="202" spans="1:10" ht="15.75" thickBot="1" x14ac:dyDescent="0.3">
      <c r="A202" s="227" t="s">
        <v>73</v>
      </c>
      <c r="B202" s="515">
        <v>40</v>
      </c>
    </row>
    <row r="203" spans="1:10" s="6" customFormat="1" ht="25.5" x14ac:dyDescent="0.2">
      <c r="A203" s="75" t="s">
        <v>364</v>
      </c>
      <c r="B203" s="76" t="s">
        <v>865</v>
      </c>
      <c r="D203" s="228"/>
      <c r="E203" s="202"/>
      <c r="F203" s="202"/>
      <c r="G203" s="202"/>
      <c r="H203" s="202"/>
      <c r="I203" s="202"/>
      <c r="J203" s="202"/>
    </row>
    <row r="204" spans="1:10" s="6" customFormat="1" x14ac:dyDescent="0.2">
      <c r="A204" s="80" t="s">
        <v>267</v>
      </c>
      <c r="B204" s="226" t="s">
        <v>271</v>
      </c>
      <c r="D204" s="228"/>
      <c r="E204" s="228"/>
      <c r="F204" s="228"/>
      <c r="G204" s="228"/>
      <c r="H204" s="228"/>
      <c r="I204" s="202"/>
      <c r="J204" s="202"/>
    </row>
    <row r="205" spans="1:10" ht="25.5" x14ac:dyDescent="0.2">
      <c r="A205" s="19" t="s">
        <v>269</v>
      </c>
      <c r="B205" s="229" t="s">
        <v>365</v>
      </c>
      <c r="D205" s="228"/>
      <c r="E205" s="228"/>
      <c r="F205" s="228"/>
      <c r="G205" s="228"/>
      <c r="H205" s="228"/>
      <c r="I205" s="228"/>
      <c r="J205" s="228"/>
    </row>
    <row r="206" spans="1:10" ht="25.5" x14ac:dyDescent="0.2">
      <c r="A206" s="19" t="s">
        <v>71</v>
      </c>
      <c r="B206" s="166" t="s">
        <v>72</v>
      </c>
      <c r="D206" s="228"/>
      <c r="E206" s="228"/>
      <c r="F206" s="228"/>
      <c r="G206" s="228"/>
      <c r="H206" s="228"/>
      <c r="I206" s="228"/>
      <c r="J206" s="228"/>
    </row>
    <row r="207" spans="1:10" ht="15.75" thickBot="1" x14ac:dyDescent="0.3">
      <c r="A207" s="227" t="s">
        <v>73</v>
      </c>
      <c r="B207" s="515">
        <v>19</v>
      </c>
    </row>
    <row r="208" spans="1:10" s="6" customFormat="1" x14ac:dyDescent="0.2">
      <c r="A208" s="75" t="s">
        <v>366</v>
      </c>
      <c r="B208" s="76" t="s">
        <v>367</v>
      </c>
      <c r="D208" s="228"/>
      <c r="E208" s="202"/>
      <c r="F208" s="202"/>
      <c r="G208" s="202"/>
      <c r="H208" s="202"/>
      <c r="I208" s="202"/>
      <c r="J208" s="202"/>
    </row>
    <row r="209" spans="1:10" s="6" customFormat="1" x14ac:dyDescent="0.2">
      <c r="A209" s="80" t="s">
        <v>267</v>
      </c>
      <c r="B209" s="226" t="s">
        <v>275</v>
      </c>
      <c r="D209" s="228"/>
      <c r="E209" s="228"/>
      <c r="F209" s="228"/>
      <c r="G209" s="228"/>
      <c r="H209" s="228"/>
      <c r="I209" s="202"/>
      <c r="J209" s="202"/>
    </row>
    <row r="210" spans="1:10" x14ac:dyDescent="0.2">
      <c r="A210" s="19" t="s">
        <v>269</v>
      </c>
      <c r="B210" s="166"/>
      <c r="D210" s="228"/>
      <c r="E210" s="228"/>
      <c r="F210" s="228"/>
      <c r="G210" s="228"/>
      <c r="H210" s="228"/>
      <c r="I210" s="228"/>
      <c r="J210" s="228"/>
    </row>
    <row r="211" spans="1:10" ht="25.5" x14ac:dyDescent="0.2">
      <c r="A211" s="19" t="s">
        <v>71</v>
      </c>
      <c r="B211" s="166" t="s">
        <v>72</v>
      </c>
      <c r="D211" s="228"/>
      <c r="E211" s="228"/>
      <c r="F211" s="228"/>
      <c r="G211" s="228"/>
      <c r="H211" s="228"/>
      <c r="I211" s="228"/>
      <c r="J211" s="228"/>
    </row>
    <row r="212" spans="1:10" ht="15.75" thickBot="1" x14ac:dyDescent="0.3">
      <c r="A212" s="227" t="s">
        <v>73</v>
      </c>
      <c r="B212" s="515">
        <v>25</v>
      </c>
    </row>
    <row r="213" spans="1:10" s="6" customFormat="1" ht="25.5" x14ac:dyDescent="0.2">
      <c r="A213" s="75" t="s">
        <v>368</v>
      </c>
      <c r="B213" s="76" t="s">
        <v>866</v>
      </c>
      <c r="D213" s="228"/>
      <c r="E213" s="202"/>
      <c r="F213" s="202"/>
      <c r="G213" s="202"/>
      <c r="H213" s="202"/>
      <c r="I213" s="202"/>
      <c r="J213" s="202"/>
    </row>
    <row r="214" spans="1:10" s="6" customFormat="1" x14ac:dyDescent="0.2">
      <c r="A214" s="80" t="s">
        <v>267</v>
      </c>
      <c r="B214" s="226" t="s">
        <v>284</v>
      </c>
      <c r="D214" s="228"/>
      <c r="E214" s="228"/>
      <c r="F214" s="228"/>
      <c r="G214" s="228"/>
      <c r="H214" s="228"/>
      <c r="I214" s="202"/>
      <c r="J214" s="202"/>
    </row>
    <row r="215" spans="1:10" ht="63.75" x14ac:dyDescent="0.2">
      <c r="A215" s="19" t="s">
        <v>269</v>
      </c>
      <c r="B215" s="229" t="s">
        <v>369</v>
      </c>
      <c r="D215" s="228"/>
      <c r="E215" s="228"/>
      <c r="F215" s="228"/>
      <c r="G215" s="228"/>
      <c r="H215" s="228"/>
      <c r="I215" s="228"/>
      <c r="J215" s="228"/>
    </row>
    <row r="216" spans="1:10" ht="25.5" x14ac:dyDescent="0.2">
      <c r="A216" s="19" t="s">
        <v>71</v>
      </c>
      <c r="B216" s="166" t="s">
        <v>72</v>
      </c>
      <c r="D216" s="228"/>
      <c r="E216" s="228"/>
      <c r="F216" s="228"/>
      <c r="G216" s="228"/>
      <c r="H216" s="228"/>
      <c r="I216" s="228"/>
      <c r="J216" s="228"/>
    </row>
    <row r="217" spans="1:10" ht="15.75" thickBot="1" x14ac:dyDescent="0.3">
      <c r="A217" s="227" t="s">
        <v>73</v>
      </c>
      <c r="B217" s="515">
        <v>233</v>
      </c>
    </row>
    <row r="218" spans="1:10" s="6" customFormat="1" x14ac:dyDescent="0.2">
      <c r="A218" s="75" t="s">
        <v>370</v>
      </c>
      <c r="B218" s="76" t="s">
        <v>371</v>
      </c>
      <c r="D218" s="228"/>
      <c r="E218" s="202"/>
      <c r="F218" s="202"/>
      <c r="G218" s="202"/>
      <c r="H218" s="202"/>
      <c r="I218" s="202"/>
      <c r="J218" s="202"/>
    </row>
    <row r="219" spans="1:10" s="6" customFormat="1" x14ac:dyDescent="0.2">
      <c r="A219" s="80" t="s">
        <v>267</v>
      </c>
      <c r="B219" s="226" t="s">
        <v>372</v>
      </c>
      <c r="D219" s="228"/>
      <c r="E219" s="228"/>
      <c r="F219" s="228"/>
      <c r="G219" s="228"/>
      <c r="H219" s="228"/>
      <c r="I219" s="202"/>
      <c r="J219" s="202"/>
    </row>
    <row r="220" spans="1:10" x14ac:dyDescent="0.2">
      <c r="A220" s="19" t="s">
        <v>269</v>
      </c>
      <c r="B220" s="166" t="s">
        <v>341</v>
      </c>
      <c r="D220" s="228"/>
      <c r="E220" s="228"/>
      <c r="F220" s="228"/>
      <c r="G220" s="228"/>
      <c r="H220" s="228"/>
      <c r="I220" s="228"/>
      <c r="J220" s="228"/>
    </row>
    <row r="221" spans="1:10" ht="25.5" x14ac:dyDescent="0.2">
      <c r="A221" s="19" t="s">
        <v>71</v>
      </c>
      <c r="B221" s="166" t="s">
        <v>72</v>
      </c>
      <c r="D221" s="228"/>
      <c r="E221" s="228"/>
      <c r="F221" s="228"/>
      <c r="G221" s="228"/>
      <c r="H221" s="228"/>
      <c r="I221" s="228"/>
      <c r="J221" s="228"/>
    </row>
    <row r="222" spans="1:10" ht="15.75" thickBot="1" x14ac:dyDescent="0.3">
      <c r="A222" s="227" t="s">
        <v>73</v>
      </c>
      <c r="B222" s="515">
        <v>0</v>
      </c>
    </row>
    <row r="223" spans="1:10" s="6" customFormat="1" ht="25.5" x14ac:dyDescent="0.2">
      <c r="A223" s="75" t="s">
        <v>373</v>
      </c>
      <c r="B223" s="76" t="s">
        <v>867</v>
      </c>
      <c r="D223" s="228"/>
      <c r="E223" s="202"/>
      <c r="F223" s="202"/>
      <c r="G223" s="202"/>
      <c r="H223" s="202"/>
      <c r="I223" s="202"/>
      <c r="J223" s="202"/>
    </row>
    <row r="224" spans="1:10" s="6" customFormat="1" x14ac:dyDescent="0.2">
      <c r="A224" s="80" t="s">
        <v>267</v>
      </c>
      <c r="B224" s="226" t="s">
        <v>268</v>
      </c>
      <c r="D224" s="228"/>
      <c r="E224" s="228"/>
      <c r="F224" s="228"/>
      <c r="G224" s="228"/>
      <c r="H224" s="228"/>
      <c r="I224" s="202"/>
      <c r="J224" s="202"/>
    </row>
    <row r="225" spans="1:10" ht="38.25" x14ac:dyDescent="0.2">
      <c r="A225" s="19" t="s">
        <v>269</v>
      </c>
      <c r="B225" s="229" t="s">
        <v>374</v>
      </c>
      <c r="D225" s="228"/>
      <c r="E225" s="228"/>
      <c r="F225" s="228"/>
      <c r="G225" s="228"/>
      <c r="H225" s="228"/>
      <c r="I225" s="228"/>
      <c r="J225" s="228"/>
    </row>
    <row r="226" spans="1:10" ht="25.5" x14ac:dyDescent="0.2">
      <c r="A226" s="19" t="s">
        <v>71</v>
      </c>
      <c r="B226" s="166" t="s">
        <v>72</v>
      </c>
      <c r="D226" s="228"/>
      <c r="E226" s="228"/>
      <c r="F226" s="228"/>
      <c r="G226" s="228"/>
      <c r="H226" s="228"/>
      <c r="I226" s="228"/>
      <c r="J226" s="228"/>
    </row>
    <row r="227" spans="1:10" ht="15.75" thickBot="1" x14ac:dyDescent="0.3">
      <c r="A227" s="227" t="s">
        <v>73</v>
      </c>
      <c r="B227" s="515">
        <v>13</v>
      </c>
    </row>
    <row r="228" spans="1:10" s="6" customFormat="1" x14ac:dyDescent="0.2">
      <c r="A228" s="75" t="s">
        <v>375</v>
      </c>
      <c r="B228" s="76" t="s">
        <v>376</v>
      </c>
      <c r="D228" s="228"/>
      <c r="E228" s="202"/>
      <c r="F228" s="202"/>
      <c r="G228" s="202"/>
      <c r="H228" s="202"/>
      <c r="I228" s="202"/>
      <c r="J228" s="202"/>
    </row>
    <row r="229" spans="1:10" s="6" customFormat="1" x14ac:dyDescent="0.2">
      <c r="A229" s="80" t="s">
        <v>267</v>
      </c>
      <c r="B229" s="226" t="s">
        <v>315</v>
      </c>
      <c r="D229" s="228"/>
      <c r="E229" s="228"/>
      <c r="F229" s="228"/>
      <c r="G229" s="228"/>
      <c r="H229" s="228"/>
      <c r="I229" s="202"/>
      <c r="J229" s="202"/>
    </row>
    <row r="230" spans="1:10" x14ac:dyDescent="0.2">
      <c r="A230" s="19" t="s">
        <v>269</v>
      </c>
      <c r="B230" s="166" t="s">
        <v>316</v>
      </c>
      <c r="D230" s="228"/>
      <c r="E230" s="228"/>
      <c r="F230" s="228"/>
      <c r="G230" s="228"/>
      <c r="H230" s="228"/>
      <c r="I230" s="228"/>
      <c r="J230" s="228"/>
    </row>
    <row r="231" spans="1:10" ht="25.5" x14ac:dyDescent="0.2">
      <c r="A231" s="19" t="s">
        <v>71</v>
      </c>
      <c r="B231" s="166" t="s">
        <v>72</v>
      </c>
      <c r="D231" s="228"/>
      <c r="E231" s="228"/>
      <c r="F231" s="228"/>
      <c r="G231" s="228"/>
      <c r="H231" s="228"/>
      <c r="I231" s="228"/>
      <c r="J231" s="228"/>
    </row>
    <row r="232" spans="1:10" ht="15.75" thickBot="1" x14ac:dyDescent="0.3">
      <c r="A232" s="227" t="s">
        <v>73</v>
      </c>
      <c r="B232" s="515">
        <v>0</v>
      </c>
      <c r="C232" s="231"/>
    </row>
    <row r="233" spans="1:10" x14ac:dyDescent="0.2">
      <c r="A233" s="75" t="s">
        <v>377</v>
      </c>
      <c r="B233" s="76" t="s">
        <v>868</v>
      </c>
    </row>
    <row r="234" spans="1:10" x14ac:dyDescent="0.2">
      <c r="A234" s="80" t="s">
        <v>267</v>
      </c>
      <c r="B234" s="226" t="s">
        <v>384</v>
      </c>
    </row>
    <row r="235" spans="1:10" x14ac:dyDescent="0.2">
      <c r="A235" s="19" t="s">
        <v>269</v>
      </c>
      <c r="B235" s="166" t="s">
        <v>869</v>
      </c>
    </row>
    <row r="236" spans="1:10" ht="25.5" x14ac:dyDescent="0.2">
      <c r="A236" s="19" t="s">
        <v>71</v>
      </c>
      <c r="B236" s="166" t="s">
        <v>72</v>
      </c>
    </row>
    <row r="237" spans="1:10" ht="15.75" thickBot="1" x14ac:dyDescent="0.3">
      <c r="A237" s="227" t="s">
        <v>73</v>
      </c>
      <c r="B237" s="515">
        <v>27</v>
      </c>
    </row>
    <row r="238" spans="1:10" s="6" customFormat="1" x14ac:dyDescent="0.2">
      <c r="A238" s="75" t="s">
        <v>377</v>
      </c>
      <c r="B238" s="76" t="s">
        <v>378</v>
      </c>
      <c r="D238" s="228"/>
      <c r="E238" s="202"/>
      <c r="F238" s="202"/>
      <c r="G238" s="202"/>
      <c r="H238" s="202"/>
      <c r="I238" s="202"/>
      <c r="J238" s="202"/>
    </row>
    <row r="239" spans="1:10" s="6" customFormat="1" x14ac:dyDescent="0.2">
      <c r="A239" s="80" t="s">
        <v>267</v>
      </c>
      <c r="B239" s="226" t="s">
        <v>268</v>
      </c>
      <c r="D239" s="228"/>
      <c r="E239" s="228"/>
      <c r="F239" s="228"/>
      <c r="G239" s="228"/>
      <c r="H239" s="228"/>
      <c r="I239" s="202"/>
      <c r="J239" s="202"/>
    </row>
    <row r="240" spans="1:10" x14ac:dyDescent="0.2">
      <c r="A240" s="19" t="s">
        <v>269</v>
      </c>
      <c r="B240" s="166" t="s">
        <v>348</v>
      </c>
      <c r="D240" s="228"/>
      <c r="E240" s="228"/>
      <c r="F240" s="228"/>
      <c r="G240" s="228"/>
      <c r="H240" s="228"/>
      <c r="I240" s="228"/>
      <c r="J240" s="228"/>
    </row>
    <row r="241" spans="1:10" ht="25.5" x14ac:dyDescent="0.2">
      <c r="A241" s="19" t="s">
        <v>71</v>
      </c>
      <c r="B241" s="166" t="s">
        <v>72</v>
      </c>
      <c r="D241" s="228"/>
      <c r="E241" s="228"/>
      <c r="F241" s="228"/>
      <c r="G241" s="228"/>
      <c r="H241" s="228"/>
      <c r="I241" s="228"/>
      <c r="J241" s="228"/>
    </row>
    <row r="242" spans="1:10" ht="15.75" thickBot="1" x14ac:dyDescent="0.3">
      <c r="A242" s="227" t="s">
        <v>73</v>
      </c>
      <c r="B242" s="515">
        <v>5</v>
      </c>
    </row>
    <row r="243" spans="1:10" s="6" customFormat="1" x14ac:dyDescent="0.2">
      <c r="A243" s="75" t="s">
        <v>379</v>
      </c>
      <c r="B243" s="76" t="s">
        <v>870</v>
      </c>
      <c r="D243" s="228"/>
      <c r="E243" s="202"/>
      <c r="F243" s="202"/>
      <c r="G243" s="202"/>
      <c r="H243" s="202"/>
      <c r="I243" s="202"/>
      <c r="J243" s="202"/>
    </row>
    <row r="244" spans="1:10" s="6" customFormat="1" x14ac:dyDescent="0.2">
      <c r="A244" s="80" t="s">
        <v>267</v>
      </c>
      <c r="B244" s="226" t="s">
        <v>271</v>
      </c>
      <c r="D244" s="228"/>
      <c r="E244" s="228"/>
      <c r="F244" s="228"/>
      <c r="G244" s="228"/>
      <c r="H244" s="228"/>
      <c r="I244" s="202"/>
      <c r="J244" s="202"/>
    </row>
    <row r="245" spans="1:10" x14ac:dyDescent="0.2">
      <c r="A245" s="19" t="s">
        <v>269</v>
      </c>
      <c r="B245" s="166" t="s">
        <v>380</v>
      </c>
      <c r="D245" s="228"/>
      <c r="E245" s="228"/>
      <c r="F245" s="228"/>
      <c r="G245" s="228"/>
      <c r="H245" s="228"/>
      <c r="I245" s="228"/>
      <c r="J245" s="228"/>
    </row>
    <row r="246" spans="1:10" ht="25.5" x14ac:dyDescent="0.2">
      <c r="A246" s="19" t="s">
        <v>71</v>
      </c>
      <c r="B246" s="166" t="s">
        <v>72</v>
      </c>
      <c r="D246" s="228"/>
      <c r="E246" s="228"/>
      <c r="F246" s="228"/>
      <c r="G246" s="228"/>
      <c r="H246" s="228"/>
      <c r="I246" s="228"/>
      <c r="J246" s="228"/>
    </row>
    <row r="247" spans="1:10" ht="15.75" thickBot="1" x14ac:dyDescent="0.3">
      <c r="A247" s="227" t="s">
        <v>73</v>
      </c>
      <c r="B247" s="515">
        <v>76</v>
      </c>
    </row>
    <row r="248" spans="1:10" s="6" customFormat="1" ht="38.25" x14ac:dyDescent="0.2">
      <c r="A248" s="75" t="s">
        <v>381</v>
      </c>
      <c r="B248" s="76" t="s">
        <v>871</v>
      </c>
      <c r="D248" s="228"/>
      <c r="E248" s="202"/>
      <c r="F248" s="202"/>
      <c r="G248" s="202"/>
      <c r="H248" s="202"/>
      <c r="I248" s="202"/>
      <c r="J248" s="202"/>
    </row>
    <row r="249" spans="1:10" s="6" customFormat="1" x14ac:dyDescent="0.2">
      <c r="A249" s="80" t="s">
        <v>267</v>
      </c>
      <c r="B249" s="226" t="s">
        <v>382</v>
      </c>
      <c r="D249" s="228"/>
      <c r="E249" s="228"/>
      <c r="F249" s="228"/>
      <c r="G249" s="228"/>
      <c r="H249" s="228"/>
      <c r="I249" s="202"/>
      <c r="J249" s="202"/>
    </row>
    <row r="250" spans="1:10" x14ac:dyDescent="0.2">
      <c r="A250" s="19" t="s">
        <v>269</v>
      </c>
      <c r="B250" s="166" t="s">
        <v>351</v>
      </c>
      <c r="D250" s="228"/>
      <c r="E250" s="228"/>
      <c r="F250" s="228"/>
      <c r="G250" s="228"/>
      <c r="H250" s="228"/>
      <c r="I250" s="228"/>
      <c r="J250" s="228"/>
    </row>
    <row r="251" spans="1:10" ht="25.5" x14ac:dyDescent="0.2">
      <c r="A251" s="19" t="s">
        <v>71</v>
      </c>
      <c r="B251" s="166" t="s">
        <v>72</v>
      </c>
      <c r="D251" s="228"/>
      <c r="E251" s="228"/>
      <c r="F251" s="228"/>
      <c r="G251" s="228"/>
      <c r="H251" s="228"/>
      <c r="I251" s="228"/>
      <c r="J251" s="228"/>
    </row>
    <row r="252" spans="1:10" ht="15.75" thickBot="1" x14ac:dyDescent="0.3">
      <c r="A252" s="227" t="s">
        <v>73</v>
      </c>
      <c r="B252" s="515">
        <v>15</v>
      </c>
    </row>
    <row r="253" spans="1:10" s="6" customFormat="1" x14ac:dyDescent="0.2">
      <c r="A253" s="75" t="s">
        <v>383</v>
      </c>
      <c r="B253" s="76" t="s">
        <v>872</v>
      </c>
      <c r="D253" s="228"/>
      <c r="E253" s="202"/>
      <c r="F253" s="202"/>
      <c r="G253" s="202"/>
      <c r="H253" s="202"/>
      <c r="I253" s="202"/>
      <c r="J253" s="202"/>
    </row>
    <row r="254" spans="1:10" s="6" customFormat="1" x14ac:dyDescent="0.2">
      <c r="A254" s="80" t="s">
        <v>267</v>
      </c>
      <c r="B254" s="226" t="s">
        <v>384</v>
      </c>
      <c r="D254" s="228"/>
      <c r="E254" s="228"/>
      <c r="F254" s="228"/>
      <c r="G254" s="228"/>
      <c r="H254" s="228"/>
      <c r="I254" s="202"/>
      <c r="J254" s="202"/>
    </row>
    <row r="255" spans="1:10" x14ac:dyDescent="0.2">
      <c r="A255" s="19" t="s">
        <v>269</v>
      </c>
      <c r="B255" s="166" t="s">
        <v>385</v>
      </c>
      <c r="D255" s="228"/>
      <c r="E255" s="228"/>
      <c r="F255" s="228"/>
      <c r="G255" s="228"/>
      <c r="H255" s="228"/>
      <c r="I255" s="228"/>
      <c r="J255" s="228"/>
    </row>
    <row r="256" spans="1:10" ht="25.5" x14ac:dyDescent="0.2">
      <c r="A256" s="19" t="s">
        <v>71</v>
      </c>
      <c r="B256" s="166" t="s">
        <v>72</v>
      </c>
      <c r="D256" s="228"/>
      <c r="E256" s="228"/>
      <c r="F256" s="228"/>
      <c r="G256" s="228"/>
      <c r="H256" s="228"/>
      <c r="I256" s="228"/>
      <c r="J256" s="228"/>
    </row>
    <row r="257" spans="1:10" ht="15.75" thickBot="1" x14ac:dyDescent="0.3">
      <c r="A257" s="227" t="s">
        <v>73</v>
      </c>
      <c r="B257" s="515">
        <v>50</v>
      </c>
    </row>
    <row r="258" spans="1:10" s="6" customFormat="1" ht="25.5" x14ac:dyDescent="0.2">
      <c r="A258" s="75" t="s">
        <v>386</v>
      </c>
      <c r="B258" s="76" t="s">
        <v>873</v>
      </c>
      <c r="D258" s="228"/>
      <c r="E258" s="202"/>
      <c r="F258" s="202"/>
      <c r="G258" s="202"/>
      <c r="H258" s="202"/>
      <c r="I258" s="202"/>
      <c r="J258" s="202"/>
    </row>
    <row r="259" spans="1:10" s="6" customFormat="1" x14ac:dyDescent="0.2">
      <c r="A259" s="80" t="s">
        <v>267</v>
      </c>
      <c r="B259" s="226" t="s">
        <v>278</v>
      </c>
      <c r="D259" s="228"/>
      <c r="E259" s="228"/>
      <c r="F259" s="228"/>
      <c r="G259" s="228"/>
      <c r="H259" s="228"/>
      <c r="I259" s="202"/>
      <c r="J259" s="202"/>
    </row>
    <row r="260" spans="1:10" ht="38.25" x14ac:dyDescent="0.2">
      <c r="A260" s="19" t="s">
        <v>269</v>
      </c>
      <c r="B260" s="229" t="s">
        <v>387</v>
      </c>
      <c r="D260" s="228"/>
      <c r="E260" s="228"/>
      <c r="F260" s="228"/>
      <c r="G260" s="228"/>
      <c r="H260" s="228"/>
      <c r="I260" s="228"/>
      <c r="J260" s="228"/>
    </row>
    <row r="261" spans="1:10" ht="25.5" x14ac:dyDescent="0.2">
      <c r="A261" s="19" t="s">
        <v>71</v>
      </c>
      <c r="B261" s="166" t="s">
        <v>72</v>
      </c>
      <c r="D261" s="228"/>
      <c r="E261" s="228"/>
      <c r="F261" s="228"/>
      <c r="G261" s="228"/>
      <c r="H261" s="228"/>
      <c r="I261" s="228"/>
      <c r="J261" s="228"/>
    </row>
    <row r="262" spans="1:10" ht="15.75" thickBot="1" x14ac:dyDescent="0.3">
      <c r="A262" s="227" t="s">
        <v>73</v>
      </c>
      <c r="B262" s="515">
        <v>62</v>
      </c>
    </row>
    <row r="263" spans="1:10" s="6" customFormat="1" ht="25.5" x14ac:dyDescent="0.2">
      <c r="A263" s="75" t="s">
        <v>388</v>
      </c>
      <c r="B263" s="76" t="s">
        <v>874</v>
      </c>
      <c r="D263" s="228"/>
      <c r="E263" s="202"/>
      <c r="F263" s="202"/>
      <c r="G263" s="202"/>
      <c r="H263" s="202"/>
      <c r="I263" s="202"/>
      <c r="J263" s="202"/>
    </row>
    <row r="264" spans="1:10" s="6" customFormat="1" x14ac:dyDescent="0.2">
      <c r="A264" s="80" t="s">
        <v>267</v>
      </c>
      <c r="B264" s="226" t="s">
        <v>389</v>
      </c>
      <c r="D264" s="228"/>
      <c r="E264" s="228"/>
      <c r="F264" s="228"/>
      <c r="G264" s="228"/>
      <c r="H264" s="228"/>
      <c r="I264" s="202"/>
      <c r="J264" s="202"/>
    </row>
    <row r="265" spans="1:10" ht="25.5" x14ac:dyDescent="0.2">
      <c r="A265" s="19" t="s">
        <v>269</v>
      </c>
      <c r="B265" s="229" t="s">
        <v>390</v>
      </c>
      <c r="D265" s="228"/>
      <c r="E265" s="228"/>
      <c r="F265" s="228"/>
      <c r="G265" s="228"/>
      <c r="H265" s="228"/>
      <c r="I265" s="228"/>
      <c r="J265" s="228"/>
    </row>
    <row r="266" spans="1:10" ht="25.5" x14ac:dyDescent="0.2">
      <c r="A266" s="19" t="s">
        <v>71</v>
      </c>
      <c r="B266" s="166" t="s">
        <v>72</v>
      </c>
      <c r="D266" s="228"/>
      <c r="E266" s="228"/>
      <c r="F266" s="228"/>
      <c r="G266" s="228"/>
      <c r="H266" s="228"/>
      <c r="I266" s="228"/>
      <c r="J266" s="228"/>
    </row>
    <row r="267" spans="1:10" ht="15.75" thickBot="1" x14ac:dyDescent="0.3">
      <c r="A267" s="227" t="s">
        <v>73</v>
      </c>
      <c r="B267" s="515">
        <v>23</v>
      </c>
    </row>
    <row r="268" spans="1:10" s="6" customFormat="1" x14ac:dyDescent="0.2">
      <c r="A268" s="75" t="s">
        <v>391</v>
      </c>
      <c r="B268" s="76" t="s">
        <v>875</v>
      </c>
      <c r="D268" s="228"/>
      <c r="E268" s="202"/>
      <c r="F268" s="202"/>
      <c r="G268" s="202"/>
      <c r="H268" s="202"/>
      <c r="I268" s="202"/>
      <c r="J268" s="202"/>
    </row>
    <row r="269" spans="1:10" s="6" customFormat="1" x14ac:dyDescent="0.2">
      <c r="A269" s="80" t="s">
        <v>267</v>
      </c>
      <c r="B269" s="226" t="s">
        <v>392</v>
      </c>
      <c r="D269" s="228"/>
      <c r="E269" s="228"/>
      <c r="F269" s="228"/>
      <c r="G269" s="228"/>
      <c r="H269" s="228"/>
      <c r="I269" s="202"/>
      <c r="J269" s="202"/>
    </row>
    <row r="270" spans="1:10" x14ac:dyDescent="0.2">
      <c r="A270" s="19" t="s">
        <v>269</v>
      </c>
      <c r="B270" s="166" t="s">
        <v>385</v>
      </c>
      <c r="D270" s="228"/>
      <c r="E270" s="228"/>
      <c r="F270" s="228"/>
      <c r="G270" s="228"/>
      <c r="H270" s="228"/>
      <c r="I270" s="228"/>
      <c r="J270" s="228"/>
    </row>
    <row r="271" spans="1:10" ht="25.5" x14ac:dyDescent="0.2">
      <c r="A271" s="19" t="s">
        <v>71</v>
      </c>
      <c r="B271" s="166" t="s">
        <v>72</v>
      </c>
      <c r="D271" s="228"/>
      <c r="E271" s="228"/>
      <c r="F271" s="228"/>
      <c r="G271" s="228"/>
      <c r="H271" s="228"/>
      <c r="I271" s="228"/>
      <c r="J271" s="228"/>
    </row>
    <row r="272" spans="1:10" ht="15.75" thickBot="1" x14ac:dyDescent="0.3">
      <c r="A272" s="227" t="s">
        <v>73</v>
      </c>
      <c r="B272" s="515">
        <v>35</v>
      </c>
    </row>
    <row r="273" spans="1:10" s="6" customFormat="1" x14ac:dyDescent="0.2">
      <c r="A273" s="75" t="s">
        <v>393</v>
      </c>
      <c r="B273" s="76" t="s">
        <v>876</v>
      </c>
      <c r="D273" s="228"/>
      <c r="E273" s="202"/>
      <c r="F273" s="202"/>
      <c r="G273" s="202"/>
      <c r="H273" s="202"/>
      <c r="I273" s="202"/>
      <c r="J273" s="202"/>
    </row>
    <row r="274" spans="1:10" s="6" customFormat="1" x14ac:dyDescent="0.2">
      <c r="A274" s="80" t="s">
        <v>267</v>
      </c>
      <c r="B274" s="226" t="s">
        <v>284</v>
      </c>
      <c r="D274" s="228"/>
      <c r="E274" s="228"/>
      <c r="F274" s="228"/>
      <c r="G274" s="228"/>
      <c r="H274" s="228"/>
      <c r="I274" s="202"/>
      <c r="J274" s="202"/>
    </row>
    <row r="275" spans="1:10" ht="63.75" x14ac:dyDescent="0.2">
      <c r="A275" s="19" t="s">
        <v>269</v>
      </c>
      <c r="B275" s="229" t="s">
        <v>345</v>
      </c>
      <c r="D275" s="228"/>
      <c r="E275" s="228"/>
      <c r="F275" s="228"/>
      <c r="G275" s="228"/>
      <c r="H275" s="228"/>
      <c r="I275" s="228"/>
      <c r="J275" s="228"/>
    </row>
    <row r="276" spans="1:10" ht="25.5" x14ac:dyDescent="0.2">
      <c r="A276" s="19" t="s">
        <v>71</v>
      </c>
      <c r="B276" s="166" t="s">
        <v>72</v>
      </c>
      <c r="D276" s="228"/>
      <c r="E276" s="228"/>
      <c r="F276" s="228"/>
      <c r="G276" s="228"/>
      <c r="H276" s="228"/>
      <c r="I276" s="228"/>
      <c r="J276" s="228"/>
    </row>
    <row r="277" spans="1:10" ht="15.75" thickBot="1" x14ac:dyDescent="0.3">
      <c r="A277" s="227" t="s">
        <v>73</v>
      </c>
      <c r="B277" s="515">
        <v>131</v>
      </c>
    </row>
    <row r="278" spans="1:10" x14ac:dyDescent="0.2">
      <c r="A278" s="75" t="s">
        <v>393</v>
      </c>
      <c r="B278" s="76" t="s">
        <v>877</v>
      </c>
    </row>
    <row r="279" spans="1:10" x14ac:dyDescent="0.2">
      <c r="A279" s="80" t="s">
        <v>267</v>
      </c>
      <c r="B279" s="226" t="s">
        <v>297</v>
      </c>
    </row>
    <row r="280" spans="1:10" x14ac:dyDescent="0.2">
      <c r="A280" s="19" t="s">
        <v>269</v>
      </c>
      <c r="B280" s="229" t="s">
        <v>878</v>
      </c>
    </row>
    <row r="281" spans="1:10" ht="25.5" x14ac:dyDescent="0.2">
      <c r="A281" s="19" t="s">
        <v>71</v>
      </c>
      <c r="B281" s="166" t="s">
        <v>72</v>
      </c>
    </row>
    <row r="282" spans="1:10" ht="15.75" thickBot="1" x14ac:dyDescent="0.3">
      <c r="A282" s="227" t="s">
        <v>73</v>
      </c>
      <c r="B282" s="515">
        <v>2</v>
      </c>
    </row>
    <row r="283" spans="1:10" ht="15" x14ac:dyDescent="0.25">
      <c r="A283" s="230"/>
      <c r="B283" s="516"/>
    </row>
    <row r="284" spans="1:10" s="231" customFormat="1" x14ac:dyDescent="0.2">
      <c r="A284" s="551" t="s">
        <v>394</v>
      </c>
      <c r="B284" s="551"/>
    </row>
    <row r="285" spans="1:10" s="231" customFormat="1" x14ac:dyDescent="0.2">
      <c r="A285" s="551"/>
      <c r="B285" s="551"/>
    </row>
    <row r="287" spans="1:10" ht="15" customHeight="1" x14ac:dyDescent="0.2"/>
    <row r="288" spans="1:10" ht="15" customHeight="1" x14ac:dyDescent="0.2"/>
  </sheetData>
  <mergeCells count="3">
    <mergeCell ref="A1:B1"/>
    <mergeCell ref="D1:I1"/>
    <mergeCell ref="A284:B285"/>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8"/>
  <sheetViews>
    <sheetView workbookViewId="0">
      <selection sqref="A1:B1"/>
    </sheetView>
  </sheetViews>
  <sheetFormatPr defaultColWidth="9.28515625" defaultRowHeight="12.75" x14ac:dyDescent="0.2"/>
  <cols>
    <col min="1" max="1" width="38.5703125" style="18" customWidth="1"/>
    <col min="2" max="2" width="51.28515625" style="44" customWidth="1"/>
    <col min="3" max="3" width="9.28515625" style="1" customWidth="1"/>
    <col min="4" max="4" width="35" style="1" bestFit="1" customWidth="1"/>
    <col min="5" max="5" width="9.28515625" style="1"/>
    <col min="6" max="6" width="10.28515625" style="1" customWidth="1"/>
    <col min="7" max="7" width="11" style="1" customWidth="1"/>
    <col min="8" max="16384" width="9.28515625" style="1"/>
  </cols>
  <sheetData>
    <row r="1" spans="1:9" ht="34.5" customHeight="1" x14ac:dyDescent="0.2">
      <c r="A1" s="546" t="s">
        <v>133</v>
      </c>
      <c r="B1" s="547"/>
      <c r="D1" s="548" t="s">
        <v>134</v>
      </c>
      <c r="E1" s="549"/>
      <c r="F1" s="549"/>
      <c r="G1" s="549"/>
      <c r="H1" s="549"/>
      <c r="I1" s="550"/>
    </row>
    <row r="2" spans="1:9" s="6" customFormat="1" ht="38.25" customHeight="1" x14ac:dyDescent="0.2">
      <c r="A2" s="70" t="s">
        <v>1</v>
      </c>
      <c r="B2" s="71"/>
      <c r="D2" s="72" t="s">
        <v>58</v>
      </c>
      <c r="E2" s="73" t="s">
        <v>2</v>
      </c>
      <c r="F2" s="73" t="s">
        <v>3</v>
      </c>
      <c r="G2" s="73" t="s">
        <v>4</v>
      </c>
      <c r="H2" s="73" t="s">
        <v>5</v>
      </c>
      <c r="I2" s="74" t="s">
        <v>60</v>
      </c>
    </row>
    <row r="3" spans="1:9" s="6" customFormat="1" x14ac:dyDescent="0.2">
      <c r="A3" s="75" t="s">
        <v>135</v>
      </c>
      <c r="B3" s="76"/>
      <c r="D3" s="77" t="s">
        <v>63</v>
      </c>
      <c r="E3" s="78"/>
      <c r="F3" s="78"/>
      <c r="G3" s="78"/>
      <c r="H3" s="78"/>
      <c r="I3" s="79">
        <f>SUM(E3:H3)</f>
        <v>0</v>
      </c>
    </row>
    <row r="4" spans="1:9" s="6" customFormat="1" ht="13.5" thickBot="1" x14ac:dyDescent="0.25">
      <c r="A4" s="80" t="s">
        <v>136</v>
      </c>
      <c r="B4" s="76"/>
      <c r="D4" s="81" t="s">
        <v>137</v>
      </c>
      <c r="E4" s="82"/>
      <c r="F4" s="82"/>
      <c r="G4" s="82"/>
      <c r="H4" s="82"/>
      <c r="I4" s="83">
        <f>SUM(E4:H4)</f>
        <v>0</v>
      </c>
    </row>
    <row r="5" spans="1:9" x14ac:dyDescent="0.2">
      <c r="A5" s="19" t="s">
        <v>138</v>
      </c>
      <c r="B5" s="84"/>
    </row>
    <row r="6" spans="1:9" ht="25.5" x14ac:dyDescent="0.2">
      <c r="A6" s="19" t="s">
        <v>71</v>
      </c>
      <c r="B6" s="84"/>
    </row>
    <row r="7" spans="1:9" ht="13.5" thickBot="1" x14ac:dyDescent="0.25">
      <c r="A7" s="85" t="s">
        <v>73</v>
      </c>
      <c r="B7" s="86"/>
    </row>
    <row r="8" spans="1:9" x14ac:dyDescent="0.2">
      <c r="A8" s="87" t="s">
        <v>139</v>
      </c>
      <c r="B8" s="88"/>
    </row>
    <row r="9" spans="1:9" x14ac:dyDescent="0.2">
      <c r="A9" s="89" t="s">
        <v>136</v>
      </c>
      <c r="B9" s="90"/>
    </row>
    <row r="10" spans="1:9" x14ac:dyDescent="0.2">
      <c r="A10" s="91" t="s">
        <v>138</v>
      </c>
      <c r="B10" s="92"/>
    </row>
    <row r="11" spans="1:9" ht="25.5" x14ac:dyDescent="0.2">
      <c r="A11" s="91" t="s">
        <v>71</v>
      </c>
      <c r="B11" s="92"/>
    </row>
    <row r="12" spans="1:9" ht="13.5" thickBot="1" x14ac:dyDescent="0.25">
      <c r="A12" s="93" t="s">
        <v>73</v>
      </c>
      <c r="B12" s="94"/>
    </row>
    <row r="28" spans="2:2" x14ac:dyDescent="0.2">
      <c r="B28" s="95"/>
    </row>
  </sheetData>
  <mergeCells count="2">
    <mergeCell ref="A1:B1"/>
    <mergeCell ref="D1:I1"/>
  </mergeCells>
  <pageMargins left="0.7" right="0.7" top="0.75" bottom="0.75" header="0.3" footer="0.3"/>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8"/>
  <sheetViews>
    <sheetView workbookViewId="0">
      <selection sqref="A1:J1"/>
    </sheetView>
  </sheetViews>
  <sheetFormatPr defaultColWidth="9.28515625" defaultRowHeight="12.75" x14ac:dyDescent="0.2"/>
  <cols>
    <col min="1" max="1" width="47.7109375" style="18" customWidth="1"/>
    <col min="2" max="2" width="6.7109375" style="44"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28515625" style="1"/>
  </cols>
  <sheetData>
    <row r="1" spans="1:10" ht="25.5" customHeight="1" x14ac:dyDescent="0.2">
      <c r="A1" s="529" t="s">
        <v>395</v>
      </c>
      <c r="B1" s="530"/>
      <c r="C1" s="530"/>
      <c r="D1" s="530"/>
      <c r="E1" s="530"/>
      <c r="F1" s="530"/>
      <c r="G1" s="530"/>
      <c r="H1" s="530"/>
      <c r="I1" s="530"/>
      <c r="J1" s="532"/>
    </row>
    <row r="2" spans="1:10" s="6" customFormat="1" ht="38.25" customHeight="1" x14ac:dyDescent="0.2">
      <c r="A2" s="70" t="s">
        <v>1</v>
      </c>
      <c r="B2" s="96"/>
      <c r="C2" s="538" t="s">
        <v>396</v>
      </c>
      <c r="D2" s="538"/>
      <c r="E2" s="538"/>
      <c r="F2" s="538" t="s">
        <v>397</v>
      </c>
      <c r="G2" s="538"/>
      <c r="H2" s="538"/>
      <c r="I2" s="553" t="s">
        <v>398</v>
      </c>
      <c r="J2" s="555" t="s">
        <v>6</v>
      </c>
    </row>
    <row r="3" spans="1:10" s="6" customFormat="1" ht="25.5" x14ac:dyDescent="0.2">
      <c r="A3" s="70"/>
      <c r="B3" s="96"/>
      <c r="C3" s="97" t="s">
        <v>399</v>
      </c>
      <c r="D3" s="97" t="s">
        <v>400</v>
      </c>
      <c r="E3" s="97" t="s">
        <v>401</v>
      </c>
      <c r="F3" s="97" t="s">
        <v>399</v>
      </c>
      <c r="G3" s="97" t="s">
        <v>400</v>
      </c>
      <c r="H3" s="97" t="s">
        <v>401</v>
      </c>
      <c r="I3" s="554"/>
      <c r="J3" s="556"/>
    </row>
    <row r="4" spans="1:10" s="18" customFormat="1" x14ac:dyDescent="0.2">
      <c r="A4" s="16" t="s">
        <v>10</v>
      </c>
      <c r="B4" s="17" t="s">
        <v>11</v>
      </c>
      <c r="C4" s="552"/>
      <c r="D4" s="552"/>
      <c r="E4" s="552"/>
      <c r="F4" s="552"/>
      <c r="G4" s="552"/>
      <c r="H4" s="552"/>
      <c r="I4" s="552"/>
      <c r="J4" s="232"/>
    </row>
    <row r="5" spans="1:10" x14ac:dyDescent="0.2">
      <c r="A5" s="19" t="s">
        <v>12</v>
      </c>
      <c r="B5" s="20" t="s">
        <v>13</v>
      </c>
      <c r="C5" s="106">
        <v>23</v>
      </c>
      <c r="D5" s="106">
        <v>16</v>
      </c>
      <c r="E5" s="106">
        <v>7</v>
      </c>
      <c r="F5" s="106">
        <v>7</v>
      </c>
      <c r="G5" s="106">
        <v>23</v>
      </c>
      <c r="H5" s="106">
        <v>17</v>
      </c>
      <c r="I5" s="106">
        <v>5</v>
      </c>
      <c r="J5" s="109">
        <v>98</v>
      </c>
    </row>
    <row r="6" spans="1:10" x14ac:dyDescent="0.2">
      <c r="A6" s="19" t="s">
        <v>14</v>
      </c>
      <c r="B6" s="20" t="s">
        <v>15</v>
      </c>
      <c r="C6" s="106">
        <v>3</v>
      </c>
      <c r="D6" s="106">
        <v>1</v>
      </c>
      <c r="E6" s="106">
        <v>27</v>
      </c>
      <c r="F6" s="106">
        <v>32</v>
      </c>
      <c r="G6" s="106">
        <v>24</v>
      </c>
      <c r="H6" s="106">
        <v>0</v>
      </c>
      <c r="I6" s="106">
        <v>5</v>
      </c>
      <c r="J6" s="109">
        <v>92</v>
      </c>
    </row>
    <row r="7" spans="1:10" x14ac:dyDescent="0.2">
      <c r="A7" s="19" t="s">
        <v>16</v>
      </c>
      <c r="B7" s="20" t="s">
        <v>17</v>
      </c>
      <c r="C7" s="106">
        <v>0</v>
      </c>
      <c r="D7" s="106">
        <v>0</v>
      </c>
      <c r="E7" s="106">
        <v>1</v>
      </c>
      <c r="F7" s="106">
        <v>40</v>
      </c>
      <c r="G7" s="106">
        <v>158</v>
      </c>
      <c r="H7" s="106">
        <v>13</v>
      </c>
      <c r="I7" s="106">
        <v>51</v>
      </c>
      <c r="J7" s="109">
        <v>263</v>
      </c>
    </row>
    <row r="8" spans="1:10" x14ac:dyDescent="0.2">
      <c r="A8" s="19" t="s">
        <v>18</v>
      </c>
      <c r="B8" s="20" t="s">
        <v>19</v>
      </c>
      <c r="C8" s="106">
        <v>2</v>
      </c>
      <c r="D8" s="106">
        <v>0</v>
      </c>
      <c r="E8" s="106">
        <v>2</v>
      </c>
      <c r="F8" s="106">
        <v>4</v>
      </c>
      <c r="G8" s="106">
        <v>45</v>
      </c>
      <c r="H8" s="106">
        <v>16</v>
      </c>
      <c r="I8" s="106">
        <v>24</v>
      </c>
      <c r="J8" s="109">
        <v>93</v>
      </c>
    </row>
    <row r="9" spans="1:10" x14ac:dyDescent="0.2">
      <c r="A9" s="19" t="s">
        <v>20</v>
      </c>
      <c r="B9" s="20" t="s">
        <v>21</v>
      </c>
      <c r="C9" s="106">
        <v>0</v>
      </c>
      <c r="D9" s="106">
        <v>0</v>
      </c>
      <c r="E9" s="106">
        <v>0</v>
      </c>
      <c r="F9" s="106">
        <v>1</v>
      </c>
      <c r="G9" s="106">
        <v>4</v>
      </c>
      <c r="H9" s="106">
        <v>10</v>
      </c>
      <c r="I9" s="106">
        <v>2</v>
      </c>
      <c r="J9" s="109">
        <v>17</v>
      </c>
    </row>
    <row r="10" spans="1:10" x14ac:dyDescent="0.2">
      <c r="A10" s="19" t="s">
        <v>22</v>
      </c>
      <c r="B10" s="20" t="s">
        <v>23</v>
      </c>
      <c r="C10" s="106">
        <v>4</v>
      </c>
      <c r="D10" s="106">
        <v>8</v>
      </c>
      <c r="E10" s="106">
        <v>8</v>
      </c>
      <c r="F10" s="106">
        <v>1</v>
      </c>
      <c r="G10" s="106">
        <v>27</v>
      </c>
      <c r="H10" s="106">
        <v>5</v>
      </c>
      <c r="I10" s="106">
        <v>23</v>
      </c>
      <c r="J10" s="109">
        <v>76</v>
      </c>
    </row>
    <row r="11" spans="1:10" x14ac:dyDescent="0.2">
      <c r="A11" s="19" t="s">
        <v>24</v>
      </c>
      <c r="B11" s="20" t="s">
        <v>25</v>
      </c>
      <c r="C11" s="106">
        <v>0</v>
      </c>
      <c r="D11" s="106">
        <v>0</v>
      </c>
      <c r="E11" s="106">
        <v>0</v>
      </c>
      <c r="F11" s="106">
        <v>0</v>
      </c>
      <c r="G11" s="106">
        <v>0</v>
      </c>
      <c r="H11" s="106">
        <v>0</v>
      </c>
      <c r="I11" s="106">
        <v>1</v>
      </c>
      <c r="J11" s="109">
        <v>1</v>
      </c>
    </row>
    <row r="12" spans="1:10" x14ac:dyDescent="0.2">
      <c r="A12" s="19" t="s">
        <v>26</v>
      </c>
      <c r="B12" s="20" t="s">
        <v>27</v>
      </c>
      <c r="C12" s="106">
        <v>0</v>
      </c>
      <c r="D12" s="106">
        <v>0</v>
      </c>
      <c r="E12" s="106">
        <v>0</v>
      </c>
      <c r="F12" s="106">
        <v>0</v>
      </c>
      <c r="G12" s="106">
        <v>0</v>
      </c>
      <c r="H12" s="106">
        <v>14</v>
      </c>
      <c r="I12" s="106">
        <v>0</v>
      </c>
      <c r="J12" s="109">
        <v>14</v>
      </c>
    </row>
    <row r="13" spans="1:10" x14ac:dyDescent="0.2">
      <c r="A13" s="19" t="s">
        <v>28</v>
      </c>
      <c r="B13" s="20" t="s">
        <v>29</v>
      </c>
      <c r="C13" s="106">
        <v>0</v>
      </c>
      <c r="D13" s="106">
        <v>2</v>
      </c>
      <c r="E13" s="106">
        <v>0</v>
      </c>
      <c r="F13" s="106">
        <v>0</v>
      </c>
      <c r="G13" s="106">
        <v>0</v>
      </c>
      <c r="H13" s="106">
        <v>0</v>
      </c>
      <c r="I13" s="106">
        <v>0</v>
      </c>
      <c r="J13" s="109">
        <v>2</v>
      </c>
    </row>
    <row r="14" spans="1:10" ht="25.5" x14ac:dyDescent="0.2">
      <c r="A14" s="19" t="s">
        <v>30</v>
      </c>
      <c r="B14" s="20" t="s">
        <v>31</v>
      </c>
      <c r="C14" s="106">
        <v>0</v>
      </c>
      <c r="D14" s="106">
        <v>1</v>
      </c>
      <c r="E14" s="106">
        <v>5</v>
      </c>
      <c r="F14" s="106">
        <v>54</v>
      </c>
      <c r="G14" s="106">
        <v>15</v>
      </c>
      <c r="H14" s="106">
        <v>18</v>
      </c>
      <c r="I14" s="106">
        <v>7</v>
      </c>
      <c r="J14" s="109">
        <v>100</v>
      </c>
    </row>
    <row r="15" spans="1:10" x14ac:dyDescent="0.2">
      <c r="A15" s="19" t="s">
        <v>32</v>
      </c>
      <c r="B15" s="20" t="s">
        <v>33</v>
      </c>
      <c r="C15" s="106">
        <v>79</v>
      </c>
      <c r="D15" s="106">
        <v>2</v>
      </c>
      <c r="E15" s="106">
        <v>0</v>
      </c>
      <c r="F15" s="106">
        <v>0</v>
      </c>
      <c r="G15" s="106">
        <v>0</v>
      </c>
      <c r="H15" s="106">
        <v>0</v>
      </c>
      <c r="I15" s="106">
        <v>0</v>
      </c>
      <c r="J15" s="109">
        <v>81</v>
      </c>
    </row>
    <row r="16" spans="1:10" ht="13.5" thickBot="1" x14ac:dyDescent="0.25">
      <c r="A16" s="215" t="s">
        <v>402</v>
      </c>
      <c r="B16" s="233" t="s">
        <v>35</v>
      </c>
      <c r="C16" s="234">
        <v>111</v>
      </c>
      <c r="D16" s="234">
        <v>30</v>
      </c>
      <c r="E16" s="234">
        <v>50</v>
      </c>
      <c r="F16" s="234">
        <v>139</v>
      </c>
      <c r="G16" s="234">
        <v>296</v>
      </c>
      <c r="H16" s="234">
        <v>93</v>
      </c>
      <c r="I16" s="234">
        <v>118</v>
      </c>
      <c r="J16" s="131">
        <v>837</v>
      </c>
    </row>
    <row r="18" spans="2:2" x14ac:dyDescent="0.2">
      <c r="B18" s="43"/>
    </row>
  </sheetData>
  <mergeCells count="6">
    <mergeCell ref="C4:I4"/>
    <mergeCell ref="A1:J1"/>
    <mergeCell ref="C2:E2"/>
    <mergeCell ref="F2:H2"/>
    <mergeCell ref="I2:I3"/>
    <mergeCell ref="J2:J3"/>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8"/>
  <sheetViews>
    <sheetView workbookViewId="0">
      <selection sqref="A1:K1"/>
    </sheetView>
  </sheetViews>
  <sheetFormatPr defaultColWidth="9.28515625" defaultRowHeight="12.75" x14ac:dyDescent="0.2"/>
  <cols>
    <col min="1" max="1" width="47.7109375" style="18" customWidth="1"/>
    <col min="2" max="2" width="6.7109375" style="44" customWidth="1"/>
    <col min="3" max="3" width="6.28515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28515625" style="1"/>
    <col min="11" max="11" width="22.7109375" style="1" customWidth="1"/>
    <col min="12" max="16384" width="9.28515625" style="1"/>
  </cols>
  <sheetData>
    <row r="1" spans="1:11" ht="25.5" customHeight="1" x14ac:dyDescent="0.2">
      <c r="A1" s="529" t="s">
        <v>403</v>
      </c>
      <c r="B1" s="530"/>
      <c r="C1" s="530"/>
      <c r="D1" s="530"/>
      <c r="E1" s="530"/>
      <c r="F1" s="530"/>
      <c r="G1" s="530"/>
      <c r="H1" s="530"/>
      <c r="I1" s="530"/>
      <c r="J1" s="530"/>
      <c r="K1" s="532"/>
    </row>
    <row r="2" spans="1:11" s="6" customFormat="1" ht="38.25" customHeight="1" x14ac:dyDescent="0.2">
      <c r="A2" s="70" t="s">
        <v>1</v>
      </c>
      <c r="B2" s="96"/>
      <c r="C2" s="538" t="s">
        <v>396</v>
      </c>
      <c r="D2" s="538"/>
      <c r="E2" s="538"/>
      <c r="F2" s="538" t="s">
        <v>397</v>
      </c>
      <c r="G2" s="538"/>
      <c r="H2" s="538"/>
      <c r="I2" s="553" t="s">
        <v>398</v>
      </c>
      <c r="J2" s="558" t="s">
        <v>404</v>
      </c>
      <c r="K2" s="560" t="s">
        <v>405</v>
      </c>
    </row>
    <row r="3" spans="1:11" s="6" customFormat="1" ht="30.75" customHeight="1" x14ac:dyDescent="0.2">
      <c r="A3" s="70"/>
      <c r="B3" s="96"/>
      <c r="C3" s="487" t="s">
        <v>399</v>
      </c>
      <c r="D3" s="487" t="s">
        <v>400</v>
      </c>
      <c r="E3" s="487" t="s">
        <v>401</v>
      </c>
      <c r="F3" s="487" t="s">
        <v>399</v>
      </c>
      <c r="G3" s="487" t="s">
        <v>400</v>
      </c>
      <c r="H3" s="487" t="s">
        <v>401</v>
      </c>
      <c r="I3" s="554"/>
      <c r="J3" s="559"/>
      <c r="K3" s="561"/>
    </row>
    <row r="4" spans="1:11" s="18" customFormat="1" x14ac:dyDescent="0.2">
      <c r="A4" s="16" t="s">
        <v>10</v>
      </c>
      <c r="B4" s="17" t="s">
        <v>11</v>
      </c>
      <c r="C4" s="552"/>
      <c r="D4" s="552"/>
      <c r="E4" s="552"/>
      <c r="F4" s="552"/>
      <c r="G4" s="552"/>
      <c r="H4" s="552"/>
      <c r="I4" s="552"/>
      <c r="J4" s="235"/>
      <c r="K4" s="236"/>
    </row>
    <row r="5" spans="1:11" x14ac:dyDescent="0.2">
      <c r="A5" s="19" t="s">
        <v>12</v>
      </c>
      <c r="B5" s="20" t="s">
        <v>13</v>
      </c>
      <c r="C5" s="106">
        <v>762</v>
      </c>
      <c r="D5" s="106">
        <v>723</v>
      </c>
      <c r="E5" s="106">
        <v>336</v>
      </c>
      <c r="F5" s="106">
        <v>653</v>
      </c>
      <c r="G5" s="106">
        <v>1261</v>
      </c>
      <c r="H5" s="106">
        <v>346</v>
      </c>
      <c r="I5" s="106">
        <v>323</v>
      </c>
      <c r="J5" s="110">
        <v>4404</v>
      </c>
      <c r="K5" s="237">
        <v>5</v>
      </c>
    </row>
    <row r="6" spans="1:11" x14ac:dyDescent="0.2">
      <c r="A6" s="19" t="s">
        <v>14</v>
      </c>
      <c r="B6" s="20" t="s">
        <v>15</v>
      </c>
      <c r="C6" s="106">
        <v>69</v>
      </c>
      <c r="D6" s="106">
        <v>9</v>
      </c>
      <c r="E6" s="106">
        <v>1562</v>
      </c>
      <c r="F6" s="106">
        <v>645</v>
      </c>
      <c r="G6" s="106">
        <v>339</v>
      </c>
      <c r="H6" s="106">
        <v>10</v>
      </c>
      <c r="I6" s="106">
        <v>268</v>
      </c>
      <c r="J6" s="110">
        <v>2902</v>
      </c>
      <c r="K6" s="237">
        <v>0</v>
      </c>
    </row>
    <row r="7" spans="1:11" x14ac:dyDescent="0.2">
      <c r="A7" s="19" t="s">
        <v>16</v>
      </c>
      <c r="B7" s="20" t="s">
        <v>17</v>
      </c>
      <c r="C7" s="106">
        <v>0</v>
      </c>
      <c r="D7" s="106">
        <v>0</v>
      </c>
      <c r="E7" s="106">
        <v>0</v>
      </c>
      <c r="F7" s="106">
        <v>186</v>
      </c>
      <c r="G7" s="106">
        <v>269</v>
      </c>
      <c r="H7" s="106">
        <v>233</v>
      </c>
      <c r="I7" s="106">
        <v>3715</v>
      </c>
      <c r="J7" s="110">
        <v>4403</v>
      </c>
      <c r="K7" s="237">
        <v>0</v>
      </c>
    </row>
    <row r="8" spans="1:11" x14ac:dyDescent="0.2">
      <c r="A8" s="19" t="s">
        <v>18</v>
      </c>
      <c r="B8" s="20" t="s">
        <v>19</v>
      </c>
      <c r="C8" s="106">
        <v>0</v>
      </c>
      <c r="D8" s="106">
        <v>0</v>
      </c>
      <c r="E8" s="106">
        <v>31</v>
      </c>
      <c r="F8" s="106">
        <v>1537</v>
      </c>
      <c r="G8" s="106">
        <v>736</v>
      </c>
      <c r="H8" s="106">
        <v>350</v>
      </c>
      <c r="I8" s="106">
        <v>453</v>
      </c>
      <c r="J8" s="110">
        <v>3107</v>
      </c>
      <c r="K8" s="237">
        <v>0</v>
      </c>
    </row>
    <row r="9" spans="1:11" x14ac:dyDescent="0.2">
      <c r="A9" s="19" t="s">
        <v>20</v>
      </c>
      <c r="B9" s="20" t="s">
        <v>21</v>
      </c>
      <c r="C9" s="106">
        <v>0</v>
      </c>
      <c r="D9" s="106">
        <v>0</v>
      </c>
      <c r="E9" s="106">
        <v>0</v>
      </c>
      <c r="F9" s="106">
        <v>43</v>
      </c>
      <c r="G9" s="106">
        <v>137</v>
      </c>
      <c r="H9" s="106">
        <v>380</v>
      </c>
      <c r="I9" s="106">
        <v>258</v>
      </c>
      <c r="J9" s="110">
        <v>818</v>
      </c>
      <c r="K9" s="237">
        <v>0</v>
      </c>
    </row>
    <row r="10" spans="1:11" x14ac:dyDescent="0.2">
      <c r="A10" s="19" t="s">
        <v>22</v>
      </c>
      <c r="B10" s="20" t="s">
        <v>23</v>
      </c>
      <c r="C10" s="106">
        <v>87</v>
      </c>
      <c r="D10" s="106">
        <v>316</v>
      </c>
      <c r="E10" s="106">
        <v>109</v>
      </c>
      <c r="F10" s="106">
        <v>16</v>
      </c>
      <c r="G10" s="106">
        <v>600</v>
      </c>
      <c r="H10" s="106">
        <v>266</v>
      </c>
      <c r="I10" s="106">
        <v>509</v>
      </c>
      <c r="J10" s="110">
        <v>1903</v>
      </c>
      <c r="K10" s="237">
        <v>628</v>
      </c>
    </row>
    <row r="11" spans="1:11" x14ac:dyDescent="0.2">
      <c r="A11" s="19" t="s">
        <v>24</v>
      </c>
      <c r="B11" s="20" t="s">
        <v>25</v>
      </c>
      <c r="C11" s="106">
        <v>0</v>
      </c>
      <c r="D11" s="106">
        <v>0</v>
      </c>
      <c r="E11" s="106">
        <v>0</v>
      </c>
      <c r="F11" s="106">
        <v>0</v>
      </c>
      <c r="G11" s="106">
        <v>0</v>
      </c>
      <c r="H11" s="106">
        <v>244</v>
      </c>
      <c r="I11" s="106">
        <v>18</v>
      </c>
      <c r="J11" s="110">
        <v>262</v>
      </c>
      <c r="K11" s="237">
        <v>0</v>
      </c>
    </row>
    <row r="12" spans="1:11" x14ac:dyDescent="0.2">
      <c r="A12" s="19" t="s">
        <v>26</v>
      </c>
      <c r="B12" s="20" t="s">
        <v>27</v>
      </c>
      <c r="C12" s="106">
        <v>0</v>
      </c>
      <c r="D12" s="106">
        <v>0</v>
      </c>
      <c r="E12" s="106">
        <v>0</v>
      </c>
      <c r="F12" s="106">
        <v>0</v>
      </c>
      <c r="G12" s="106">
        <v>0</v>
      </c>
      <c r="H12" s="106">
        <v>119</v>
      </c>
      <c r="I12" s="106">
        <v>0</v>
      </c>
      <c r="J12" s="110">
        <v>119</v>
      </c>
      <c r="K12" s="237">
        <v>0</v>
      </c>
    </row>
    <row r="13" spans="1:11" x14ac:dyDescent="0.2">
      <c r="A13" s="19" t="s">
        <v>28</v>
      </c>
      <c r="B13" s="20" t="s">
        <v>29</v>
      </c>
      <c r="C13" s="106">
        <v>0</v>
      </c>
      <c r="D13" s="106">
        <v>58</v>
      </c>
      <c r="E13" s="106">
        <v>0</v>
      </c>
      <c r="F13" s="106">
        <v>0</v>
      </c>
      <c r="G13" s="106">
        <v>0</v>
      </c>
      <c r="H13" s="106">
        <v>8</v>
      </c>
      <c r="I13" s="106">
        <v>0</v>
      </c>
      <c r="J13" s="110">
        <v>66</v>
      </c>
      <c r="K13" s="237">
        <v>0</v>
      </c>
    </row>
    <row r="14" spans="1:11" ht="25.5" x14ac:dyDescent="0.2">
      <c r="A14" s="19" t="s">
        <v>30</v>
      </c>
      <c r="B14" s="20" t="s">
        <v>31</v>
      </c>
      <c r="C14" s="106">
        <v>0</v>
      </c>
      <c r="D14" s="106">
        <v>16</v>
      </c>
      <c r="E14" s="106">
        <v>97</v>
      </c>
      <c r="F14" s="106">
        <v>2414</v>
      </c>
      <c r="G14" s="106">
        <v>1421</v>
      </c>
      <c r="H14" s="106">
        <v>528</v>
      </c>
      <c r="I14" s="106">
        <v>549</v>
      </c>
      <c r="J14" s="110">
        <v>5025</v>
      </c>
      <c r="K14" s="237">
        <v>0</v>
      </c>
    </row>
    <row r="15" spans="1:11" x14ac:dyDescent="0.2">
      <c r="A15" s="19" t="s">
        <v>32</v>
      </c>
      <c r="B15" s="20" t="s">
        <v>33</v>
      </c>
      <c r="C15" s="106">
        <v>2603</v>
      </c>
      <c r="D15" s="106">
        <v>14</v>
      </c>
      <c r="E15" s="106">
        <v>0</v>
      </c>
      <c r="F15" s="106">
        <v>0</v>
      </c>
      <c r="G15" s="106">
        <v>0</v>
      </c>
      <c r="H15" s="106">
        <v>0</v>
      </c>
      <c r="I15" s="106">
        <v>0</v>
      </c>
      <c r="J15" s="110">
        <v>2617</v>
      </c>
      <c r="K15" s="237">
        <v>0</v>
      </c>
    </row>
    <row r="16" spans="1:11" ht="13.5" thickBot="1" x14ac:dyDescent="0.25">
      <c r="A16" s="215" t="s">
        <v>404</v>
      </c>
      <c r="B16" s="233" t="s">
        <v>35</v>
      </c>
      <c r="C16" s="234">
        <v>3521</v>
      </c>
      <c r="D16" s="234">
        <v>1136</v>
      </c>
      <c r="E16" s="234">
        <v>2135</v>
      </c>
      <c r="F16" s="234">
        <v>5494</v>
      </c>
      <c r="G16" s="234">
        <v>4763</v>
      </c>
      <c r="H16" s="234">
        <v>2484</v>
      </c>
      <c r="I16" s="234">
        <v>6093</v>
      </c>
      <c r="J16" s="234">
        <v>25626</v>
      </c>
      <c r="K16" s="131">
        <v>633</v>
      </c>
    </row>
    <row r="18" spans="1:11" ht="30" customHeight="1" x14ac:dyDescent="0.2">
      <c r="A18" s="557" t="s">
        <v>406</v>
      </c>
      <c r="B18" s="557"/>
      <c r="C18" s="557"/>
      <c r="D18" s="557"/>
      <c r="E18" s="557"/>
      <c r="F18" s="557"/>
      <c r="G18" s="557"/>
      <c r="H18" s="557"/>
      <c r="I18" s="557"/>
      <c r="J18" s="557"/>
      <c r="K18" s="557"/>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295"/>
  <sheetViews>
    <sheetView workbookViewId="0">
      <selection sqref="A1:K1"/>
    </sheetView>
  </sheetViews>
  <sheetFormatPr defaultColWidth="9.140625" defaultRowHeight="12.75" x14ac:dyDescent="0.2"/>
  <cols>
    <col min="1" max="1" width="49.85546875" style="18" customWidth="1"/>
    <col min="2" max="2" width="6.7109375" style="44"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74" t="s">
        <v>140</v>
      </c>
      <c r="B1" s="575"/>
      <c r="C1" s="575"/>
      <c r="D1" s="575"/>
      <c r="E1" s="575"/>
      <c r="F1" s="575"/>
      <c r="G1" s="575"/>
      <c r="H1" s="575"/>
      <c r="I1" s="575"/>
      <c r="J1" s="575"/>
      <c r="K1" s="547"/>
    </row>
    <row r="2" spans="1:11" s="6" customFormat="1" ht="38.25" customHeight="1" x14ac:dyDescent="0.2">
      <c r="A2" s="70" t="s">
        <v>1</v>
      </c>
      <c r="B2" s="96"/>
      <c r="C2" s="538" t="s">
        <v>2</v>
      </c>
      <c r="D2" s="538"/>
      <c r="E2" s="538" t="s">
        <v>3</v>
      </c>
      <c r="F2" s="538"/>
      <c r="G2" s="538" t="s">
        <v>4</v>
      </c>
      <c r="H2" s="538"/>
      <c r="I2" s="539" t="s">
        <v>5</v>
      </c>
      <c r="J2" s="540"/>
      <c r="K2" s="98" t="s">
        <v>6</v>
      </c>
    </row>
    <row r="3" spans="1:11" s="6" customFormat="1" ht="13.5" customHeight="1" thickBot="1" x14ac:dyDescent="0.25">
      <c r="A3" s="99"/>
      <c r="B3" s="100"/>
      <c r="C3" s="101" t="s">
        <v>7</v>
      </c>
      <c r="D3" s="101" t="s">
        <v>8</v>
      </c>
      <c r="E3" s="101" t="s">
        <v>7</v>
      </c>
      <c r="F3" s="101" t="s">
        <v>8</v>
      </c>
      <c r="G3" s="101" t="s">
        <v>7</v>
      </c>
      <c r="H3" s="101" t="s">
        <v>8</v>
      </c>
      <c r="I3" s="102" t="s">
        <v>7</v>
      </c>
      <c r="J3" s="102" t="s">
        <v>8</v>
      </c>
      <c r="K3" s="103"/>
    </row>
    <row r="4" spans="1:11" s="15" customFormat="1" x14ac:dyDescent="0.2">
      <c r="A4" s="104" t="s">
        <v>9</v>
      </c>
      <c r="B4" s="105"/>
      <c r="C4" s="571"/>
      <c r="D4" s="572"/>
      <c r="E4" s="572"/>
      <c r="F4" s="572"/>
      <c r="G4" s="572"/>
      <c r="H4" s="572"/>
      <c r="I4" s="572"/>
      <c r="J4" s="572"/>
      <c r="K4" s="573"/>
    </row>
    <row r="5" spans="1:11" x14ac:dyDescent="0.2">
      <c r="A5" s="16" t="s">
        <v>10</v>
      </c>
      <c r="B5" s="17" t="s">
        <v>11</v>
      </c>
      <c r="C5" s="563"/>
      <c r="D5" s="564"/>
      <c r="E5" s="564"/>
      <c r="F5" s="564"/>
      <c r="G5" s="564"/>
      <c r="H5" s="564"/>
      <c r="I5" s="564"/>
      <c r="J5" s="564"/>
      <c r="K5" s="565"/>
    </row>
    <row r="6" spans="1:11" ht="12.75" customHeight="1" x14ac:dyDescent="0.2">
      <c r="A6" s="19" t="s">
        <v>12</v>
      </c>
      <c r="B6" s="20" t="s">
        <v>13</v>
      </c>
      <c r="C6" s="106">
        <v>0</v>
      </c>
      <c r="D6" s="106">
        <v>0</v>
      </c>
      <c r="E6" s="106">
        <v>0</v>
      </c>
      <c r="F6" s="106">
        <v>0</v>
      </c>
      <c r="G6" s="106">
        <v>0</v>
      </c>
      <c r="H6" s="106">
        <v>0</v>
      </c>
      <c r="I6" s="107">
        <v>0</v>
      </c>
      <c r="J6" s="108">
        <v>0</v>
      </c>
      <c r="K6" s="109">
        <f>SUM(C6:J6)</f>
        <v>0</v>
      </c>
    </row>
    <row r="7" spans="1:11" ht="12.75" customHeight="1" x14ac:dyDescent="0.2">
      <c r="A7" s="19" t="s">
        <v>14</v>
      </c>
      <c r="B7" s="20" t="s">
        <v>15</v>
      </c>
      <c r="C7" s="106">
        <v>0</v>
      </c>
      <c r="D7" s="106">
        <v>0</v>
      </c>
      <c r="E7" s="106">
        <v>0</v>
      </c>
      <c r="F7" s="106">
        <v>0</v>
      </c>
      <c r="G7" s="106">
        <v>0</v>
      </c>
      <c r="H7" s="106">
        <v>0</v>
      </c>
      <c r="I7" s="107">
        <v>0</v>
      </c>
      <c r="J7" s="108">
        <v>0</v>
      </c>
      <c r="K7" s="109">
        <f t="shared" ref="K7:K19" si="0">SUM(C7:J7)</f>
        <v>0</v>
      </c>
    </row>
    <row r="8" spans="1:11" x14ac:dyDescent="0.2">
      <c r="A8" s="19" t="s">
        <v>16</v>
      </c>
      <c r="B8" s="20" t="s">
        <v>17</v>
      </c>
      <c r="C8" s="106">
        <v>159</v>
      </c>
      <c r="D8" s="106">
        <v>137</v>
      </c>
      <c r="E8" s="106">
        <v>49</v>
      </c>
      <c r="F8" s="106">
        <v>0</v>
      </c>
      <c r="G8" s="106">
        <v>74</v>
      </c>
      <c r="H8" s="106">
        <v>132</v>
      </c>
      <c r="I8" s="107">
        <v>56</v>
      </c>
      <c r="J8" s="108">
        <v>25</v>
      </c>
      <c r="K8" s="109">
        <f t="shared" si="0"/>
        <v>632</v>
      </c>
    </row>
    <row r="9" spans="1:11" x14ac:dyDescent="0.2">
      <c r="A9" s="19" t="s">
        <v>18</v>
      </c>
      <c r="B9" s="20" t="s">
        <v>19</v>
      </c>
      <c r="C9" s="106">
        <v>0</v>
      </c>
      <c r="D9" s="106">
        <v>0</v>
      </c>
      <c r="E9" s="106">
        <v>0</v>
      </c>
      <c r="F9" s="106">
        <v>0</v>
      </c>
      <c r="G9" s="106">
        <v>0</v>
      </c>
      <c r="H9" s="106">
        <v>0</v>
      </c>
      <c r="I9" s="107">
        <v>0</v>
      </c>
      <c r="J9" s="108">
        <v>0</v>
      </c>
      <c r="K9" s="109">
        <f t="shared" si="0"/>
        <v>0</v>
      </c>
    </row>
    <row r="10" spans="1:11" x14ac:dyDescent="0.2">
      <c r="A10" s="19" t="s">
        <v>20</v>
      </c>
      <c r="B10" s="20" t="s">
        <v>21</v>
      </c>
      <c r="C10" s="106">
        <v>0</v>
      </c>
      <c r="D10" s="106">
        <v>0</v>
      </c>
      <c r="E10" s="106">
        <v>0</v>
      </c>
      <c r="F10" s="106">
        <v>0</v>
      </c>
      <c r="G10" s="106">
        <v>0</v>
      </c>
      <c r="H10" s="106">
        <v>0</v>
      </c>
      <c r="I10" s="107">
        <v>0</v>
      </c>
      <c r="J10" s="108">
        <v>0</v>
      </c>
      <c r="K10" s="109">
        <f t="shared" si="0"/>
        <v>0</v>
      </c>
    </row>
    <row r="11" spans="1:11" ht="12.75" customHeight="1" x14ac:dyDescent="0.2">
      <c r="A11" s="19" t="s">
        <v>22</v>
      </c>
      <c r="B11" s="20" t="s">
        <v>23</v>
      </c>
      <c r="C11" s="106">
        <v>0</v>
      </c>
      <c r="D11" s="106">
        <v>0</v>
      </c>
      <c r="E11" s="106">
        <v>0</v>
      </c>
      <c r="F11" s="106">
        <v>0</v>
      </c>
      <c r="G11" s="106">
        <v>0</v>
      </c>
      <c r="H11" s="106">
        <v>0</v>
      </c>
      <c r="I11" s="107">
        <v>0</v>
      </c>
      <c r="J11" s="108">
        <v>0</v>
      </c>
      <c r="K11" s="109">
        <f t="shared" si="0"/>
        <v>0</v>
      </c>
    </row>
    <row r="12" spans="1:11" x14ac:dyDescent="0.2">
      <c r="A12" s="19" t="s">
        <v>24</v>
      </c>
      <c r="B12" s="20" t="s">
        <v>25</v>
      </c>
      <c r="C12" s="106">
        <v>0</v>
      </c>
      <c r="D12" s="106">
        <v>0</v>
      </c>
      <c r="E12" s="106">
        <v>0</v>
      </c>
      <c r="F12" s="106">
        <v>0</v>
      </c>
      <c r="G12" s="106">
        <v>0</v>
      </c>
      <c r="H12" s="106">
        <v>0</v>
      </c>
      <c r="I12" s="107">
        <v>0</v>
      </c>
      <c r="J12" s="108">
        <v>0</v>
      </c>
      <c r="K12" s="109">
        <f t="shared" si="0"/>
        <v>0</v>
      </c>
    </row>
    <row r="13" spans="1:11" x14ac:dyDescent="0.2">
      <c r="A13" s="19" t="s">
        <v>26</v>
      </c>
      <c r="B13" s="20" t="s">
        <v>27</v>
      </c>
      <c r="C13" s="106">
        <v>0</v>
      </c>
      <c r="D13" s="106">
        <v>0</v>
      </c>
      <c r="E13" s="106">
        <v>0</v>
      </c>
      <c r="F13" s="106">
        <v>0</v>
      </c>
      <c r="G13" s="106">
        <v>0</v>
      </c>
      <c r="H13" s="106">
        <v>0</v>
      </c>
      <c r="I13" s="107">
        <v>0</v>
      </c>
      <c r="J13" s="108">
        <v>0</v>
      </c>
      <c r="K13" s="109">
        <f t="shared" si="0"/>
        <v>0</v>
      </c>
    </row>
    <row r="14" spans="1:11" x14ac:dyDescent="0.2">
      <c r="A14" s="19" t="s">
        <v>28</v>
      </c>
      <c r="B14" s="20" t="s">
        <v>29</v>
      </c>
      <c r="C14" s="106">
        <v>0</v>
      </c>
      <c r="D14" s="106">
        <v>0</v>
      </c>
      <c r="E14" s="106">
        <v>0</v>
      </c>
      <c r="F14" s="106">
        <v>0</v>
      </c>
      <c r="G14" s="106">
        <v>0</v>
      </c>
      <c r="H14" s="106">
        <v>0</v>
      </c>
      <c r="I14" s="107">
        <v>0</v>
      </c>
      <c r="J14" s="108">
        <v>0</v>
      </c>
      <c r="K14" s="109">
        <f t="shared" si="0"/>
        <v>0</v>
      </c>
    </row>
    <row r="15" spans="1:11" s="15" customFormat="1" x14ac:dyDescent="0.2">
      <c r="A15" s="19" t="s">
        <v>30</v>
      </c>
      <c r="B15" s="20" t="s">
        <v>31</v>
      </c>
      <c r="C15" s="106">
        <v>0</v>
      </c>
      <c r="D15" s="106">
        <v>0</v>
      </c>
      <c r="E15" s="106">
        <v>0</v>
      </c>
      <c r="F15" s="106">
        <v>0</v>
      </c>
      <c r="G15" s="106">
        <v>0</v>
      </c>
      <c r="H15" s="106">
        <v>0</v>
      </c>
      <c r="I15" s="107">
        <v>0</v>
      </c>
      <c r="J15" s="108">
        <v>0</v>
      </c>
      <c r="K15" s="109">
        <f t="shared" si="0"/>
        <v>0</v>
      </c>
    </row>
    <row r="16" spans="1:11" s="15" customFormat="1" x14ac:dyDescent="0.2">
      <c r="A16" s="19" t="s">
        <v>32</v>
      </c>
      <c r="B16" s="20" t="s">
        <v>33</v>
      </c>
      <c r="C16" s="106">
        <v>0</v>
      </c>
      <c r="D16" s="106">
        <v>0</v>
      </c>
      <c r="E16" s="106">
        <v>0</v>
      </c>
      <c r="F16" s="106">
        <v>0</v>
      </c>
      <c r="G16" s="106">
        <v>0</v>
      </c>
      <c r="H16" s="106">
        <v>0</v>
      </c>
      <c r="I16" s="107">
        <v>0</v>
      </c>
      <c r="J16" s="108">
        <v>0</v>
      </c>
      <c r="K16" s="109">
        <f t="shared" si="0"/>
        <v>0</v>
      </c>
    </row>
    <row r="17" spans="1:11" s="15" customFormat="1" x14ac:dyDescent="0.2">
      <c r="A17" s="25" t="s">
        <v>34</v>
      </c>
      <c r="B17" s="26" t="s">
        <v>35</v>
      </c>
      <c r="C17" s="110">
        <v>159</v>
      </c>
      <c r="D17" s="110">
        <v>137</v>
      </c>
      <c r="E17" s="110">
        <v>49</v>
      </c>
      <c r="F17" s="110">
        <v>0</v>
      </c>
      <c r="G17" s="110">
        <v>74</v>
      </c>
      <c r="H17" s="110">
        <v>132</v>
      </c>
      <c r="I17" s="110">
        <v>56</v>
      </c>
      <c r="J17" s="110">
        <v>25</v>
      </c>
      <c r="K17" s="109">
        <f>SUM(K6:K16)</f>
        <v>632</v>
      </c>
    </row>
    <row r="18" spans="1:11" s="15" customFormat="1" x14ac:dyDescent="0.2">
      <c r="A18" s="111" t="s">
        <v>141</v>
      </c>
      <c r="B18" s="112" t="s">
        <v>35</v>
      </c>
      <c r="C18" s="113">
        <v>124</v>
      </c>
      <c r="D18" s="113">
        <v>50</v>
      </c>
      <c r="E18" s="113">
        <v>8</v>
      </c>
      <c r="F18" s="113">
        <v>0</v>
      </c>
      <c r="G18" s="113">
        <v>54</v>
      </c>
      <c r="H18" s="113">
        <v>71</v>
      </c>
      <c r="I18" s="113">
        <v>30</v>
      </c>
      <c r="J18" s="113">
        <v>16</v>
      </c>
      <c r="K18" s="114">
        <f t="shared" si="0"/>
        <v>353</v>
      </c>
    </row>
    <row r="19" spans="1:11" s="15" customFormat="1" x14ac:dyDescent="0.2">
      <c r="A19" s="111" t="s">
        <v>142</v>
      </c>
      <c r="B19" s="112" t="s">
        <v>35</v>
      </c>
      <c r="C19" s="113">
        <v>32</v>
      </c>
      <c r="D19" s="113">
        <v>12</v>
      </c>
      <c r="E19" s="113">
        <v>2</v>
      </c>
      <c r="F19" s="113">
        <v>0</v>
      </c>
      <c r="G19" s="113">
        <v>13</v>
      </c>
      <c r="H19" s="113">
        <v>8</v>
      </c>
      <c r="I19" s="113">
        <v>6</v>
      </c>
      <c r="J19" s="113">
        <v>4</v>
      </c>
      <c r="K19" s="114">
        <f t="shared" si="0"/>
        <v>77</v>
      </c>
    </row>
    <row r="20" spans="1:11" s="18" customFormat="1" x14ac:dyDescent="0.2">
      <c r="A20" s="28" t="s">
        <v>36</v>
      </c>
      <c r="B20" s="29"/>
      <c r="C20" s="566"/>
      <c r="D20" s="567"/>
      <c r="E20" s="567"/>
      <c r="F20" s="567"/>
      <c r="G20" s="567"/>
      <c r="H20" s="567"/>
      <c r="I20" s="567"/>
      <c r="J20" s="567"/>
      <c r="K20" s="568"/>
    </row>
    <row r="21" spans="1:11" x14ac:dyDescent="0.2">
      <c r="A21" s="16" t="s">
        <v>10</v>
      </c>
      <c r="B21" s="17" t="s">
        <v>11</v>
      </c>
      <c r="C21" s="563"/>
      <c r="D21" s="564"/>
      <c r="E21" s="564"/>
      <c r="F21" s="564"/>
      <c r="G21" s="564"/>
      <c r="H21" s="564"/>
      <c r="I21" s="564"/>
      <c r="J21" s="564"/>
      <c r="K21" s="565"/>
    </row>
    <row r="22" spans="1:11" x14ac:dyDescent="0.2">
      <c r="A22" s="19" t="s">
        <v>12</v>
      </c>
      <c r="B22" s="20" t="s">
        <v>13</v>
      </c>
      <c r="C22" s="106">
        <v>0</v>
      </c>
      <c r="D22" s="106">
        <v>0</v>
      </c>
      <c r="E22" s="106">
        <v>0</v>
      </c>
      <c r="F22" s="106">
        <v>0</v>
      </c>
      <c r="G22" s="106">
        <v>0</v>
      </c>
      <c r="H22" s="106">
        <v>0</v>
      </c>
      <c r="I22" s="107">
        <v>0</v>
      </c>
      <c r="J22" s="108">
        <v>0</v>
      </c>
      <c r="K22" s="109">
        <f>SUM(C22:J22)</f>
        <v>0</v>
      </c>
    </row>
    <row r="23" spans="1:11" x14ac:dyDescent="0.2">
      <c r="A23" s="19" t="s">
        <v>14</v>
      </c>
      <c r="B23" s="20" t="s">
        <v>15</v>
      </c>
      <c r="C23" s="106">
        <v>0</v>
      </c>
      <c r="D23" s="106">
        <v>0</v>
      </c>
      <c r="E23" s="106">
        <v>0</v>
      </c>
      <c r="F23" s="106">
        <v>0</v>
      </c>
      <c r="G23" s="106">
        <v>0</v>
      </c>
      <c r="H23" s="106">
        <v>0</v>
      </c>
      <c r="I23" s="107">
        <v>0</v>
      </c>
      <c r="J23" s="108">
        <v>0</v>
      </c>
      <c r="K23" s="109">
        <f t="shared" ref="K23:K32" si="1">SUM(C23:J23)</f>
        <v>0</v>
      </c>
    </row>
    <row r="24" spans="1:11" x14ac:dyDescent="0.2">
      <c r="A24" s="19" t="s">
        <v>16</v>
      </c>
      <c r="B24" s="20" t="s">
        <v>17</v>
      </c>
      <c r="C24" s="106">
        <v>59</v>
      </c>
      <c r="D24" s="106">
        <v>29</v>
      </c>
      <c r="E24" s="106">
        <v>0</v>
      </c>
      <c r="F24" s="106">
        <v>3</v>
      </c>
      <c r="G24" s="106">
        <v>15</v>
      </c>
      <c r="H24" s="106">
        <v>55</v>
      </c>
      <c r="I24" s="107">
        <v>27</v>
      </c>
      <c r="J24" s="108">
        <v>22</v>
      </c>
      <c r="K24" s="109">
        <f t="shared" si="1"/>
        <v>210</v>
      </c>
    </row>
    <row r="25" spans="1:11" x14ac:dyDescent="0.2">
      <c r="A25" s="19" t="s">
        <v>18</v>
      </c>
      <c r="B25" s="20" t="s">
        <v>19</v>
      </c>
      <c r="C25" s="106">
        <v>0</v>
      </c>
      <c r="D25" s="106">
        <v>0</v>
      </c>
      <c r="E25" s="106">
        <v>0</v>
      </c>
      <c r="F25" s="106">
        <v>0</v>
      </c>
      <c r="G25" s="106">
        <v>0</v>
      </c>
      <c r="H25" s="106">
        <v>0</v>
      </c>
      <c r="I25" s="107">
        <v>0</v>
      </c>
      <c r="J25" s="108">
        <v>0</v>
      </c>
      <c r="K25" s="109">
        <f t="shared" si="1"/>
        <v>0</v>
      </c>
    </row>
    <row r="26" spans="1:11" x14ac:dyDescent="0.2">
      <c r="A26" s="19" t="s">
        <v>20</v>
      </c>
      <c r="B26" s="20" t="s">
        <v>21</v>
      </c>
      <c r="C26" s="106">
        <v>0</v>
      </c>
      <c r="D26" s="106">
        <v>0</v>
      </c>
      <c r="E26" s="106">
        <v>0</v>
      </c>
      <c r="F26" s="106">
        <v>0</v>
      </c>
      <c r="G26" s="106">
        <v>0</v>
      </c>
      <c r="H26" s="106">
        <v>0</v>
      </c>
      <c r="I26" s="107">
        <v>0</v>
      </c>
      <c r="J26" s="108">
        <v>0</v>
      </c>
      <c r="K26" s="109">
        <f t="shared" si="1"/>
        <v>0</v>
      </c>
    </row>
    <row r="27" spans="1:11" x14ac:dyDescent="0.2">
      <c r="A27" s="19" t="s">
        <v>22</v>
      </c>
      <c r="B27" s="20" t="s">
        <v>23</v>
      </c>
      <c r="C27" s="106">
        <v>0</v>
      </c>
      <c r="D27" s="106">
        <v>0</v>
      </c>
      <c r="E27" s="106">
        <v>0</v>
      </c>
      <c r="F27" s="106">
        <v>0</v>
      </c>
      <c r="G27" s="106">
        <v>0</v>
      </c>
      <c r="H27" s="106">
        <v>0</v>
      </c>
      <c r="I27" s="107">
        <v>0</v>
      </c>
      <c r="J27" s="108">
        <v>0</v>
      </c>
      <c r="K27" s="109">
        <f t="shared" si="1"/>
        <v>0</v>
      </c>
    </row>
    <row r="28" spans="1:11" x14ac:dyDescent="0.2">
      <c r="A28" s="19" t="s">
        <v>24</v>
      </c>
      <c r="B28" s="20" t="s">
        <v>25</v>
      </c>
      <c r="C28" s="106">
        <v>0</v>
      </c>
      <c r="D28" s="106">
        <v>0</v>
      </c>
      <c r="E28" s="106">
        <v>0</v>
      </c>
      <c r="F28" s="106">
        <v>0</v>
      </c>
      <c r="G28" s="106">
        <v>0</v>
      </c>
      <c r="H28" s="106">
        <v>0</v>
      </c>
      <c r="I28" s="107">
        <v>0</v>
      </c>
      <c r="J28" s="108">
        <v>0</v>
      </c>
      <c r="K28" s="109">
        <f t="shared" si="1"/>
        <v>0</v>
      </c>
    </row>
    <row r="29" spans="1:11" x14ac:dyDescent="0.2">
      <c r="A29" s="19" t="s">
        <v>26</v>
      </c>
      <c r="B29" s="20" t="s">
        <v>27</v>
      </c>
      <c r="C29" s="106">
        <v>0</v>
      </c>
      <c r="D29" s="106">
        <v>0</v>
      </c>
      <c r="E29" s="106">
        <v>0</v>
      </c>
      <c r="F29" s="106">
        <v>0</v>
      </c>
      <c r="G29" s="106">
        <v>0</v>
      </c>
      <c r="H29" s="106">
        <v>0</v>
      </c>
      <c r="I29" s="107">
        <v>0</v>
      </c>
      <c r="J29" s="108">
        <v>0</v>
      </c>
      <c r="K29" s="109">
        <f t="shared" si="1"/>
        <v>0</v>
      </c>
    </row>
    <row r="30" spans="1:11" x14ac:dyDescent="0.2">
      <c r="A30" s="19" t="s">
        <v>28</v>
      </c>
      <c r="B30" s="20" t="s">
        <v>29</v>
      </c>
      <c r="C30" s="106">
        <v>0</v>
      </c>
      <c r="D30" s="106">
        <v>0</v>
      </c>
      <c r="E30" s="106">
        <v>0</v>
      </c>
      <c r="F30" s="106">
        <v>0</v>
      </c>
      <c r="G30" s="106">
        <v>0</v>
      </c>
      <c r="H30" s="106">
        <v>0</v>
      </c>
      <c r="I30" s="107">
        <v>0</v>
      </c>
      <c r="J30" s="108">
        <v>0</v>
      </c>
      <c r="K30" s="109">
        <f t="shared" si="1"/>
        <v>0</v>
      </c>
    </row>
    <row r="31" spans="1:11" x14ac:dyDescent="0.2">
      <c r="A31" s="19" t="s">
        <v>30</v>
      </c>
      <c r="B31" s="20" t="s">
        <v>31</v>
      </c>
      <c r="C31" s="106">
        <v>54</v>
      </c>
      <c r="D31" s="106">
        <v>92</v>
      </c>
      <c r="E31" s="106">
        <v>0</v>
      </c>
      <c r="F31" s="106">
        <v>0</v>
      </c>
      <c r="G31" s="106">
        <v>0</v>
      </c>
      <c r="H31" s="106">
        <v>0</v>
      </c>
      <c r="I31" s="107">
        <v>0</v>
      </c>
      <c r="J31" s="108">
        <v>0</v>
      </c>
      <c r="K31" s="109">
        <f t="shared" si="1"/>
        <v>146</v>
      </c>
    </row>
    <row r="32" spans="1:11" x14ac:dyDescent="0.2">
      <c r="A32" s="19" t="s">
        <v>32</v>
      </c>
      <c r="B32" s="20" t="s">
        <v>33</v>
      </c>
      <c r="C32" s="106">
        <v>0</v>
      </c>
      <c r="D32" s="106">
        <v>0</v>
      </c>
      <c r="E32" s="106">
        <v>0</v>
      </c>
      <c r="F32" s="106">
        <v>0</v>
      </c>
      <c r="G32" s="106">
        <v>0</v>
      </c>
      <c r="H32" s="106">
        <v>0</v>
      </c>
      <c r="I32" s="107">
        <v>0</v>
      </c>
      <c r="J32" s="108">
        <v>0</v>
      </c>
      <c r="K32" s="109">
        <f t="shared" si="1"/>
        <v>0</v>
      </c>
    </row>
    <row r="33" spans="1:11" x14ac:dyDescent="0.2">
      <c r="A33" s="25" t="s">
        <v>34</v>
      </c>
      <c r="B33" s="26" t="s">
        <v>35</v>
      </c>
      <c r="C33" s="110">
        <v>113</v>
      </c>
      <c r="D33" s="110">
        <v>121</v>
      </c>
      <c r="E33" s="110">
        <v>0</v>
      </c>
      <c r="F33" s="110">
        <v>3</v>
      </c>
      <c r="G33" s="110">
        <v>15</v>
      </c>
      <c r="H33" s="110">
        <v>55</v>
      </c>
      <c r="I33" s="110">
        <v>27</v>
      </c>
      <c r="J33" s="110">
        <v>22</v>
      </c>
      <c r="K33" s="109">
        <f>SUM(K22:K32)</f>
        <v>356</v>
      </c>
    </row>
    <row r="34" spans="1:11" x14ac:dyDescent="0.2">
      <c r="A34" s="111" t="s">
        <v>143</v>
      </c>
      <c r="B34" s="112" t="s">
        <v>35</v>
      </c>
      <c r="C34" s="113">
        <v>66</v>
      </c>
      <c r="D34" s="113">
        <v>85</v>
      </c>
      <c r="E34" s="113">
        <v>0</v>
      </c>
      <c r="F34" s="113">
        <v>2</v>
      </c>
      <c r="G34" s="113">
        <v>7</v>
      </c>
      <c r="H34" s="113">
        <v>41</v>
      </c>
      <c r="I34" s="113">
        <v>10</v>
      </c>
      <c r="J34" s="113">
        <v>6</v>
      </c>
      <c r="K34" s="114">
        <f t="shared" ref="K34:K35" si="2">SUM(C34:J34)</f>
        <v>217</v>
      </c>
    </row>
    <row r="35" spans="1:11" x14ac:dyDescent="0.2">
      <c r="A35" s="115" t="s">
        <v>144</v>
      </c>
      <c r="B35" s="116" t="s">
        <v>35</v>
      </c>
      <c r="C35" s="117">
        <v>16</v>
      </c>
      <c r="D35" s="117">
        <v>7</v>
      </c>
      <c r="E35" s="117">
        <v>0</v>
      </c>
      <c r="F35" s="117">
        <v>2</v>
      </c>
      <c r="G35" s="117">
        <v>2</v>
      </c>
      <c r="H35" s="117">
        <v>5</v>
      </c>
      <c r="I35" s="117">
        <v>13</v>
      </c>
      <c r="J35" s="117">
        <v>7</v>
      </c>
      <c r="K35" s="118">
        <f t="shared" si="2"/>
        <v>52</v>
      </c>
    </row>
    <row r="36" spans="1:11" x14ac:dyDescent="0.2">
      <c r="A36" s="28" t="s">
        <v>37</v>
      </c>
      <c r="B36" s="119"/>
      <c r="C36" s="569"/>
      <c r="D36" s="569"/>
      <c r="E36" s="569"/>
      <c r="F36" s="569"/>
      <c r="G36" s="569"/>
      <c r="H36" s="569"/>
      <c r="I36" s="569"/>
      <c r="J36" s="569"/>
      <c r="K36" s="570"/>
    </row>
    <row r="37" spans="1:11" x14ac:dyDescent="0.2">
      <c r="A37" s="16" t="s">
        <v>10</v>
      </c>
      <c r="B37" s="17" t="s">
        <v>11</v>
      </c>
      <c r="C37" s="563"/>
      <c r="D37" s="564"/>
      <c r="E37" s="564"/>
      <c r="F37" s="564"/>
      <c r="G37" s="564"/>
      <c r="H37" s="564"/>
      <c r="I37" s="564"/>
      <c r="J37" s="564"/>
      <c r="K37" s="565"/>
    </row>
    <row r="38" spans="1:11" x14ac:dyDescent="0.2">
      <c r="A38" s="19" t="s">
        <v>12</v>
      </c>
      <c r="B38" s="20" t="s">
        <v>13</v>
      </c>
      <c r="C38" s="106">
        <v>0</v>
      </c>
      <c r="D38" s="106">
        <v>0</v>
      </c>
      <c r="E38" s="106">
        <v>0</v>
      </c>
      <c r="F38" s="106">
        <v>0</v>
      </c>
      <c r="G38" s="106">
        <v>0</v>
      </c>
      <c r="H38" s="106">
        <v>0</v>
      </c>
      <c r="I38" s="107">
        <v>0</v>
      </c>
      <c r="J38" s="108">
        <v>0</v>
      </c>
      <c r="K38" s="109">
        <f>SUM(C38:J38)</f>
        <v>0</v>
      </c>
    </row>
    <row r="39" spans="1:11" x14ac:dyDescent="0.2">
      <c r="A39" s="19" t="s">
        <v>14</v>
      </c>
      <c r="B39" s="20" t="s">
        <v>15</v>
      </c>
      <c r="C39" s="106">
        <v>185</v>
      </c>
      <c r="D39" s="106">
        <v>0</v>
      </c>
      <c r="E39" s="106">
        <v>0</v>
      </c>
      <c r="F39" s="106">
        <v>0</v>
      </c>
      <c r="G39" s="106">
        <v>40</v>
      </c>
      <c r="H39" s="106">
        <v>0</v>
      </c>
      <c r="I39" s="107">
        <v>0</v>
      </c>
      <c r="J39" s="108">
        <v>0</v>
      </c>
      <c r="K39" s="109">
        <f t="shared" ref="K39:K48" si="3">SUM(C39:J39)</f>
        <v>225</v>
      </c>
    </row>
    <row r="40" spans="1:11" x14ac:dyDescent="0.2">
      <c r="A40" s="19" t="s">
        <v>16</v>
      </c>
      <c r="B40" s="20" t="s">
        <v>17</v>
      </c>
      <c r="C40" s="106">
        <v>110</v>
      </c>
      <c r="D40" s="106">
        <v>49</v>
      </c>
      <c r="E40" s="106">
        <v>0</v>
      </c>
      <c r="F40" s="106">
        <v>0</v>
      </c>
      <c r="G40" s="106">
        <v>21</v>
      </c>
      <c r="H40" s="106">
        <v>16</v>
      </c>
      <c r="I40" s="107">
        <v>30</v>
      </c>
      <c r="J40" s="108">
        <v>5</v>
      </c>
      <c r="K40" s="109">
        <f t="shared" si="3"/>
        <v>231</v>
      </c>
    </row>
    <row r="41" spans="1:11" x14ac:dyDescent="0.2">
      <c r="A41" s="19" t="s">
        <v>18</v>
      </c>
      <c r="B41" s="20" t="s">
        <v>19</v>
      </c>
      <c r="C41" s="106">
        <v>0</v>
      </c>
      <c r="D41" s="106">
        <v>0</v>
      </c>
      <c r="E41" s="106">
        <v>0</v>
      </c>
      <c r="F41" s="106">
        <v>0</v>
      </c>
      <c r="G41" s="106">
        <v>0</v>
      </c>
      <c r="H41" s="106">
        <v>0</v>
      </c>
      <c r="I41" s="107">
        <v>0</v>
      </c>
      <c r="J41" s="108">
        <v>0</v>
      </c>
      <c r="K41" s="109">
        <f t="shared" si="3"/>
        <v>0</v>
      </c>
    </row>
    <row r="42" spans="1:11" x14ac:dyDescent="0.2">
      <c r="A42" s="19" t="s">
        <v>20</v>
      </c>
      <c r="B42" s="20" t="s">
        <v>21</v>
      </c>
      <c r="C42" s="106">
        <v>0</v>
      </c>
      <c r="D42" s="106">
        <v>0</v>
      </c>
      <c r="E42" s="106">
        <v>0</v>
      </c>
      <c r="F42" s="106">
        <v>0</v>
      </c>
      <c r="G42" s="106">
        <v>0</v>
      </c>
      <c r="H42" s="106">
        <v>0</v>
      </c>
      <c r="I42" s="107">
        <v>0</v>
      </c>
      <c r="J42" s="108">
        <v>0</v>
      </c>
      <c r="K42" s="109">
        <f t="shared" si="3"/>
        <v>0</v>
      </c>
    </row>
    <row r="43" spans="1:11" x14ac:dyDescent="0.2">
      <c r="A43" s="19" t="s">
        <v>22</v>
      </c>
      <c r="B43" s="20" t="s">
        <v>23</v>
      </c>
      <c r="C43" s="106">
        <v>0</v>
      </c>
      <c r="D43" s="106">
        <v>0</v>
      </c>
      <c r="E43" s="106">
        <v>0</v>
      </c>
      <c r="F43" s="106">
        <v>0</v>
      </c>
      <c r="G43" s="106">
        <v>0</v>
      </c>
      <c r="H43" s="106">
        <v>0</v>
      </c>
      <c r="I43" s="107">
        <v>0</v>
      </c>
      <c r="J43" s="108">
        <v>0</v>
      </c>
      <c r="K43" s="109">
        <f t="shared" si="3"/>
        <v>0</v>
      </c>
    </row>
    <row r="44" spans="1:11" x14ac:dyDescent="0.2">
      <c r="A44" s="19" t="s">
        <v>24</v>
      </c>
      <c r="B44" s="20" t="s">
        <v>25</v>
      </c>
      <c r="C44" s="106">
        <v>0</v>
      </c>
      <c r="D44" s="106">
        <v>0</v>
      </c>
      <c r="E44" s="106">
        <v>0</v>
      </c>
      <c r="F44" s="106">
        <v>0</v>
      </c>
      <c r="G44" s="106">
        <v>0</v>
      </c>
      <c r="H44" s="106">
        <v>0</v>
      </c>
      <c r="I44" s="107">
        <v>0</v>
      </c>
      <c r="J44" s="108">
        <v>0</v>
      </c>
      <c r="K44" s="109">
        <f t="shared" si="3"/>
        <v>0</v>
      </c>
    </row>
    <row r="45" spans="1:11" x14ac:dyDescent="0.2">
      <c r="A45" s="19" t="s">
        <v>26</v>
      </c>
      <c r="B45" s="20" t="s">
        <v>27</v>
      </c>
      <c r="C45" s="106">
        <v>0</v>
      </c>
      <c r="D45" s="106">
        <v>0</v>
      </c>
      <c r="E45" s="106">
        <v>0</v>
      </c>
      <c r="F45" s="106">
        <v>0</v>
      </c>
      <c r="G45" s="106">
        <v>0</v>
      </c>
      <c r="H45" s="106">
        <v>0</v>
      </c>
      <c r="I45" s="107">
        <v>0</v>
      </c>
      <c r="J45" s="108">
        <v>0</v>
      </c>
      <c r="K45" s="109">
        <f t="shared" si="3"/>
        <v>0</v>
      </c>
    </row>
    <row r="46" spans="1:11" x14ac:dyDescent="0.2">
      <c r="A46" s="19" t="s">
        <v>28</v>
      </c>
      <c r="B46" s="20" t="s">
        <v>29</v>
      </c>
      <c r="C46" s="106">
        <v>0</v>
      </c>
      <c r="D46" s="106">
        <v>0</v>
      </c>
      <c r="E46" s="106">
        <v>0</v>
      </c>
      <c r="F46" s="106">
        <v>0</v>
      </c>
      <c r="G46" s="106">
        <v>0</v>
      </c>
      <c r="H46" s="106">
        <v>0</v>
      </c>
      <c r="I46" s="107">
        <v>0</v>
      </c>
      <c r="J46" s="108">
        <v>0</v>
      </c>
      <c r="K46" s="109">
        <f t="shared" si="3"/>
        <v>0</v>
      </c>
    </row>
    <row r="47" spans="1:11" x14ac:dyDescent="0.2">
      <c r="A47" s="19" t="s">
        <v>30</v>
      </c>
      <c r="B47" s="20" t="s">
        <v>31</v>
      </c>
      <c r="C47" s="106">
        <v>123</v>
      </c>
      <c r="D47" s="106">
        <v>0</v>
      </c>
      <c r="E47" s="106">
        <v>0</v>
      </c>
      <c r="F47" s="106">
        <v>0</v>
      </c>
      <c r="G47" s="106">
        <v>69</v>
      </c>
      <c r="H47" s="106">
        <v>0</v>
      </c>
      <c r="I47" s="107">
        <v>0</v>
      </c>
      <c r="J47" s="108">
        <v>0</v>
      </c>
      <c r="K47" s="109">
        <f t="shared" si="3"/>
        <v>192</v>
      </c>
    </row>
    <row r="48" spans="1:11" x14ac:dyDescent="0.2">
      <c r="A48" s="19" t="s">
        <v>32</v>
      </c>
      <c r="B48" s="20" t="s">
        <v>33</v>
      </c>
      <c r="C48" s="106">
        <v>0</v>
      </c>
      <c r="D48" s="106">
        <v>0</v>
      </c>
      <c r="E48" s="106">
        <v>0</v>
      </c>
      <c r="F48" s="106">
        <v>0</v>
      </c>
      <c r="G48" s="106">
        <v>0</v>
      </c>
      <c r="H48" s="106">
        <v>0</v>
      </c>
      <c r="I48" s="107">
        <v>0</v>
      </c>
      <c r="J48" s="108">
        <v>0</v>
      </c>
      <c r="K48" s="109">
        <f t="shared" si="3"/>
        <v>0</v>
      </c>
    </row>
    <row r="49" spans="1:11" x14ac:dyDescent="0.2">
      <c r="A49" s="25" t="s">
        <v>34</v>
      </c>
      <c r="B49" s="26" t="s">
        <v>35</v>
      </c>
      <c r="C49" s="110">
        <v>418</v>
      </c>
      <c r="D49" s="110">
        <v>49</v>
      </c>
      <c r="E49" s="110">
        <v>0</v>
      </c>
      <c r="F49" s="110">
        <v>0</v>
      </c>
      <c r="G49" s="110">
        <v>130</v>
      </c>
      <c r="H49" s="110">
        <v>16</v>
      </c>
      <c r="I49" s="110">
        <v>30</v>
      </c>
      <c r="J49" s="110">
        <v>5</v>
      </c>
      <c r="K49" s="109">
        <f>SUM(K38:K48)</f>
        <v>648</v>
      </c>
    </row>
    <row r="50" spans="1:11" x14ac:dyDescent="0.2">
      <c r="A50" s="111" t="s">
        <v>145</v>
      </c>
      <c r="B50" s="112" t="s">
        <v>35</v>
      </c>
      <c r="C50" s="113">
        <v>330</v>
      </c>
      <c r="D50" s="113">
        <v>26</v>
      </c>
      <c r="E50" s="113">
        <v>0</v>
      </c>
      <c r="F50" s="113">
        <v>0</v>
      </c>
      <c r="G50" s="113">
        <v>103</v>
      </c>
      <c r="H50" s="113">
        <v>9</v>
      </c>
      <c r="I50" s="113">
        <v>14</v>
      </c>
      <c r="J50" s="113">
        <v>2</v>
      </c>
      <c r="K50" s="114">
        <f t="shared" ref="K50:K51" si="4">SUM(C50:J50)</f>
        <v>484</v>
      </c>
    </row>
    <row r="51" spans="1:11" x14ac:dyDescent="0.2">
      <c r="A51" s="111" t="s">
        <v>146</v>
      </c>
      <c r="B51" s="112" t="s">
        <v>35</v>
      </c>
      <c r="C51" s="113">
        <v>31</v>
      </c>
      <c r="D51" s="113">
        <v>2</v>
      </c>
      <c r="E51" s="113">
        <v>0</v>
      </c>
      <c r="F51" s="113">
        <v>0</v>
      </c>
      <c r="G51" s="113">
        <v>8</v>
      </c>
      <c r="H51" s="113">
        <v>0</v>
      </c>
      <c r="I51" s="113">
        <v>4</v>
      </c>
      <c r="J51" s="113">
        <v>1</v>
      </c>
      <c r="K51" s="114">
        <f t="shared" si="4"/>
        <v>46</v>
      </c>
    </row>
    <row r="52" spans="1:11" x14ac:dyDescent="0.2">
      <c r="A52" s="28" t="s">
        <v>38</v>
      </c>
      <c r="B52" s="29"/>
      <c r="C52" s="566"/>
      <c r="D52" s="567"/>
      <c r="E52" s="567"/>
      <c r="F52" s="567"/>
      <c r="G52" s="567"/>
      <c r="H52" s="567"/>
      <c r="I52" s="567"/>
      <c r="J52" s="567"/>
      <c r="K52" s="568"/>
    </row>
    <row r="53" spans="1:11" x14ac:dyDescent="0.2">
      <c r="A53" s="16" t="s">
        <v>10</v>
      </c>
      <c r="B53" s="17" t="s">
        <v>11</v>
      </c>
      <c r="C53" s="563"/>
      <c r="D53" s="564"/>
      <c r="E53" s="564"/>
      <c r="F53" s="564"/>
      <c r="G53" s="564"/>
      <c r="H53" s="564"/>
      <c r="I53" s="564"/>
      <c r="J53" s="564"/>
      <c r="K53" s="565"/>
    </row>
    <row r="54" spans="1:11" x14ac:dyDescent="0.2">
      <c r="A54" s="19" t="s">
        <v>12</v>
      </c>
      <c r="B54" s="20" t="s">
        <v>13</v>
      </c>
      <c r="C54" s="106">
        <v>0</v>
      </c>
      <c r="D54" s="106">
        <v>0</v>
      </c>
      <c r="E54" s="106">
        <v>0</v>
      </c>
      <c r="F54" s="106">
        <v>0</v>
      </c>
      <c r="G54" s="106">
        <v>0</v>
      </c>
      <c r="H54" s="106">
        <v>0</v>
      </c>
      <c r="I54" s="107">
        <v>0</v>
      </c>
      <c r="J54" s="108">
        <v>0</v>
      </c>
      <c r="K54" s="109">
        <f>SUM(C54:J54)</f>
        <v>0</v>
      </c>
    </row>
    <row r="55" spans="1:11" x14ac:dyDescent="0.2">
      <c r="A55" s="19" t="s">
        <v>14</v>
      </c>
      <c r="B55" s="20" t="s">
        <v>15</v>
      </c>
      <c r="C55" s="106">
        <v>0</v>
      </c>
      <c r="D55" s="106">
        <v>0</v>
      </c>
      <c r="E55" s="106">
        <v>0</v>
      </c>
      <c r="F55" s="106">
        <v>0</v>
      </c>
      <c r="G55" s="106">
        <v>0</v>
      </c>
      <c r="H55" s="106">
        <v>0</v>
      </c>
      <c r="I55" s="107">
        <v>0</v>
      </c>
      <c r="J55" s="108">
        <v>0</v>
      </c>
      <c r="K55" s="109">
        <f t="shared" ref="K55:K64" si="5">SUM(C55:J55)</f>
        <v>0</v>
      </c>
    </row>
    <row r="56" spans="1:11" x14ac:dyDescent="0.2">
      <c r="A56" s="19" t="s">
        <v>16</v>
      </c>
      <c r="B56" s="20" t="s">
        <v>17</v>
      </c>
      <c r="C56" s="106">
        <v>0</v>
      </c>
      <c r="D56" s="106">
        <v>0</v>
      </c>
      <c r="E56" s="106">
        <v>0</v>
      </c>
      <c r="F56" s="106">
        <v>0</v>
      </c>
      <c r="G56" s="106">
        <v>0</v>
      </c>
      <c r="H56" s="106">
        <v>0</v>
      </c>
      <c r="I56" s="107">
        <v>0</v>
      </c>
      <c r="J56" s="108">
        <v>0</v>
      </c>
      <c r="K56" s="109">
        <f t="shared" si="5"/>
        <v>0</v>
      </c>
    </row>
    <row r="57" spans="1:11" x14ac:dyDescent="0.2">
      <c r="A57" s="19" t="s">
        <v>18</v>
      </c>
      <c r="B57" s="20" t="s">
        <v>19</v>
      </c>
      <c r="C57" s="106">
        <v>0</v>
      </c>
      <c r="D57" s="106">
        <v>0</v>
      </c>
      <c r="E57" s="106">
        <v>0</v>
      </c>
      <c r="F57" s="106">
        <v>0</v>
      </c>
      <c r="G57" s="106">
        <v>0</v>
      </c>
      <c r="H57" s="106">
        <v>0</v>
      </c>
      <c r="I57" s="107">
        <v>0</v>
      </c>
      <c r="J57" s="108">
        <v>0</v>
      </c>
      <c r="K57" s="109">
        <f t="shared" si="5"/>
        <v>0</v>
      </c>
    </row>
    <row r="58" spans="1:11" x14ac:dyDescent="0.2">
      <c r="A58" s="19" t="s">
        <v>20</v>
      </c>
      <c r="B58" s="20" t="s">
        <v>21</v>
      </c>
      <c r="C58" s="106">
        <v>0</v>
      </c>
      <c r="D58" s="106">
        <v>0</v>
      </c>
      <c r="E58" s="106">
        <v>3472</v>
      </c>
      <c r="F58" s="106">
        <v>0</v>
      </c>
      <c r="G58" s="106">
        <v>0</v>
      </c>
      <c r="H58" s="106">
        <v>0</v>
      </c>
      <c r="I58" s="107">
        <v>96</v>
      </c>
      <c r="J58" s="108">
        <v>263</v>
      </c>
      <c r="K58" s="109">
        <f t="shared" si="5"/>
        <v>3831</v>
      </c>
    </row>
    <row r="59" spans="1:11" x14ac:dyDescent="0.2">
      <c r="A59" s="19" t="s">
        <v>22</v>
      </c>
      <c r="B59" s="20" t="s">
        <v>23</v>
      </c>
      <c r="C59" s="106">
        <v>0</v>
      </c>
      <c r="D59" s="106">
        <v>0</v>
      </c>
      <c r="E59" s="106">
        <v>0</v>
      </c>
      <c r="F59" s="106">
        <v>0</v>
      </c>
      <c r="G59" s="106">
        <v>0</v>
      </c>
      <c r="H59" s="106">
        <v>0</v>
      </c>
      <c r="I59" s="107">
        <v>0</v>
      </c>
      <c r="J59" s="108">
        <v>0</v>
      </c>
      <c r="K59" s="109">
        <f t="shared" si="5"/>
        <v>0</v>
      </c>
    </row>
    <row r="60" spans="1:11" x14ac:dyDescent="0.2">
      <c r="A60" s="19" t="s">
        <v>24</v>
      </c>
      <c r="B60" s="20" t="s">
        <v>25</v>
      </c>
      <c r="C60" s="106">
        <v>0</v>
      </c>
      <c r="D60" s="106">
        <v>0</v>
      </c>
      <c r="E60" s="106">
        <v>0</v>
      </c>
      <c r="F60" s="106">
        <v>0</v>
      </c>
      <c r="G60" s="106">
        <v>0</v>
      </c>
      <c r="H60" s="106">
        <v>0</v>
      </c>
      <c r="I60" s="107">
        <v>0</v>
      </c>
      <c r="J60" s="108">
        <v>0</v>
      </c>
      <c r="K60" s="109">
        <f t="shared" si="5"/>
        <v>0</v>
      </c>
    </row>
    <row r="61" spans="1:11" x14ac:dyDescent="0.2">
      <c r="A61" s="19" t="s">
        <v>26</v>
      </c>
      <c r="B61" s="20" t="s">
        <v>27</v>
      </c>
      <c r="C61" s="106">
        <v>0</v>
      </c>
      <c r="D61" s="106">
        <v>0</v>
      </c>
      <c r="E61" s="106">
        <v>0</v>
      </c>
      <c r="F61" s="106">
        <v>0</v>
      </c>
      <c r="G61" s="106">
        <v>0</v>
      </c>
      <c r="H61" s="106">
        <v>0</v>
      </c>
      <c r="I61" s="107">
        <v>0</v>
      </c>
      <c r="J61" s="108">
        <v>0</v>
      </c>
      <c r="K61" s="109">
        <f t="shared" si="5"/>
        <v>0</v>
      </c>
    </row>
    <row r="62" spans="1:11" x14ac:dyDescent="0.2">
      <c r="A62" s="19" t="s">
        <v>28</v>
      </c>
      <c r="B62" s="20" t="s">
        <v>29</v>
      </c>
      <c r="C62" s="106">
        <v>0</v>
      </c>
      <c r="D62" s="106">
        <v>0</v>
      </c>
      <c r="E62" s="106">
        <v>0</v>
      </c>
      <c r="F62" s="106">
        <v>0</v>
      </c>
      <c r="G62" s="106">
        <v>0</v>
      </c>
      <c r="H62" s="106">
        <v>0</v>
      </c>
      <c r="I62" s="107">
        <v>0</v>
      </c>
      <c r="J62" s="108">
        <v>0</v>
      </c>
      <c r="K62" s="109">
        <f t="shared" si="5"/>
        <v>0</v>
      </c>
    </row>
    <row r="63" spans="1:11" x14ac:dyDescent="0.2">
      <c r="A63" s="19" t="s">
        <v>30</v>
      </c>
      <c r="B63" s="20" t="s">
        <v>31</v>
      </c>
      <c r="C63" s="106">
        <v>0</v>
      </c>
      <c r="D63" s="106">
        <v>0</v>
      </c>
      <c r="E63" s="106">
        <v>0</v>
      </c>
      <c r="F63" s="106">
        <v>0</v>
      </c>
      <c r="G63" s="106">
        <v>0</v>
      </c>
      <c r="H63" s="106">
        <v>0</v>
      </c>
      <c r="I63" s="107">
        <v>0</v>
      </c>
      <c r="J63" s="108">
        <v>0</v>
      </c>
      <c r="K63" s="109">
        <f t="shared" si="5"/>
        <v>0</v>
      </c>
    </row>
    <row r="64" spans="1:11" x14ac:dyDescent="0.2">
      <c r="A64" s="19" t="s">
        <v>32</v>
      </c>
      <c r="B64" s="20" t="s">
        <v>33</v>
      </c>
      <c r="C64" s="106">
        <v>0</v>
      </c>
      <c r="D64" s="106">
        <v>0</v>
      </c>
      <c r="E64" s="106">
        <v>0</v>
      </c>
      <c r="F64" s="106">
        <v>0</v>
      </c>
      <c r="G64" s="106">
        <v>0</v>
      </c>
      <c r="H64" s="106">
        <v>0</v>
      </c>
      <c r="I64" s="107">
        <v>0</v>
      </c>
      <c r="J64" s="108">
        <v>0</v>
      </c>
      <c r="K64" s="109">
        <f t="shared" si="5"/>
        <v>0</v>
      </c>
    </row>
    <row r="65" spans="1:11" x14ac:dyDescent="0.2">
      <c r="A65" s="25" t="s">
        <v>34</v>
      </c>
      <c r="B65" s="26" t="s">
        <v>35</v>
      </c>
      <c r="C65" s="110">
        <v>0</v>
      </c>
      <c r="D65" s="110">
        <v>0</v>
      </c>
      <c r="E65" s="110">
        <v>3472</v>
      </c>
      <c r="F65" s="110">
        <v>0</v>
      </c>
      <c r="G65" s="110">
        <v>0</v>
      </c>
      <c r="H65" s="110">
        <v>0</v>
      </c>
      <c r="I65" s="110">
        <v>96</v>
      </c>
      <c r="J65" s="110">
        <v>263</v>
      </c>
      <c r="K65" s="109">
        <f>SUM(K54:K64)</f>
        <v>3831</v>
      </c>
    </row>
    <row r="66" spans="1:11" x14ac:dyDescent="0.2">
      <c r="A66" s="111" t="s">
        <v>147</v>
      </c>
      <c r="B66" s="112" t="s">
        <v>35</v>
      </c>
      <c r="C66" s="113">
        <v>0</v>
      </c>
      <c r="D66" s="113">
        <v>0</v>
      </c>
      <c r="E66" s="113">
        <v>1630</v>
      </c>
      <c r="F66" s="113">
        <v>0</v>
      </c>
      <c r="G66" s="113">
        <v>0</v>
      </c>
      <c r="H66" s="113">
        <v>0</v>
      </c>
      <c r="I66" s="113">
        <v>35</v>
      </c>
      <c r="J66" s="113">
        <v>104</v>
      </c>
      <c r="K66" s="114">
        <f t="shared" ref="K66:K67" si="6">SUM(C66:J66)</f>
        <v>1769</v>
      </c>
    </row>
    <row r="67" spans="1:11" x14ac:dyDescent="0.2">
      <c r="A67" s="115" t="s">
        <v>148</v>
      </c>
      <c r="B67" s="116" t="s">
        <v>35</v>
      </c>
      <c r="C67" s="117">
        <v>0</v>
      </c>
      <c r="D67" s="117">
        <v>0</v>
      </c>
      <c r="E67" s="117">
        <v>129</v>
      </c>
      <c r="F67" s="117">
        <v>0</v>
      </c>
      <c r="G67" s="117">
        <v>0</v>
      </c>
      <c r="H67" s="117">
        <v>0</v>
      </c>
      <c r="I67" s="117">
        <v>9</v>
      </c>
      <c r="J67" s="117">
        <v>39</v>
      </c>
      <c r="K67" s="118">
        <f t="shared" si="6"/>
        <v>177</v>
      </c>
    </row>
    <row r="68" spans="1:11" x14ac:dyDescent="0.2">
      <c r="A68" s="28" t="s">
        <v>39</v>
      </c>
      <c r="B68" s="119"/>
      <c r="C68" s="569"/>
      <c r="D68" s="569"/>
      <c r="E68" s="569"/>
      <c r="F68" s="569"/>
      <c r="G68" s="569"/>
      <c r="H68" s="569"/>
      <c r="I68" s="569"/>
      <c r="J68" s="569"/>
      <c r="K68" s="570"/>
    </row>
    <row r="69" spans="1:11" x14ac:dyDescent="0.2">
      <c r="A69" s="16" t="s">
        <v>10</v>
      </c>
      <c r="B69" s="17" t="s">
        <v>11</v>
      </c>
      <c r="C69" s="563"/>
      <c r="D69" s="564"/>
      <c r="E69" s="564"/>
      <c r="F69" s="564"/>
      <c r="G69" s="564"/>
      <c r="H69" s="564"/>
      <c r="I69" s="564"/>
      <c r="J69" s="564"/>
      <c r="K69" s="565"/>
    </row>
    <row r="70" spans="1:11" x14ac:dyDescent="0.2">
      <c r="A70" s="19" t="s">
        <v>12</v>
      </c>
      <c r="B70" s="20" t="s">
        <v>13</v>
      </c>
      <c r="C70" s="106">
        <v>0</v>
      </c>
      <c r="D70" s="106">
        <v>0</v>
      </c>
      <c r="E70" s="106">
        <v>0</v>
      </c>
      <c r="F70" s="106">
        <v>0</v>
      </c>
      <c r="G70" s="106">
        <v>0</v>
      </c>
      <c r="H70" s="106">
        <v>0</v>
      </c>
      <c r="I70" s="107">
        <v>0</v>
      </c>
      <c r="J70" s="108">
        <v>0</v>
      </c>
      <c r="K70" s="109">
        <f>SUM(C70:J70)</f>
        <v>0</v>
      </c>
    </row>
    <row r="71" spans="1:11" x14ac:dyDescent="0.2">
      <c r="A71" s="19" t="s">
        <v>14</v>
      </c>
      <c r="B71" s="20" t="s">
        <v>15</v>
      </c>
      <c r="C71" s="106">
        <v>0</v>
      </c>
      <c r="D71" s="106">
        <v>0</v>
      </c>
      <c r="E71" s="106">
        <v>0</v>
      </c>
      <c r="F71" s="106">
        <v>0</v>
      </c>
      <c r="G71" s="106">
        <v>0</v>
      </c>
      <c r="H71" s="106">
        <v>0</v>
      </c>
      <c r="I71" s="107">
        <v>0</v>
      </c>
      <c r="J71" s="108">
        <v>0</v>
      </c>
      <c r="K71" s="109">
        <f t="shared" ref="K71:K80" si="7">SUM(C71:J71)</f>
        <v>0</v>
      </c>
    </row>
    <row r="72" spans="1:11" x14ac:dyDescent="0.2">
      <c r="A72" s="19" t="s">
        <v>16</v>
      </c>
      <c r="B72" s="20" t="s">
        <v>17</v>
      </c>
      <c r="C72" s="106">
        <v>0</v>
      </c>
      <c r="D72" s="106">
        <v>0</v>
      </c>
      <c r="E72" s="106">
        <v>0</v>
      </c>
      <c r="F72" s="106">
        <v>0</v>
      </c>
      <c r="G72" s="106">
        <v>0</v>
      </c>
      <c r="H72" s="106">
        <v>0</v>
      </c>
      <c r="I72" s="107">
        <v>0</v>
      </c>
      <c r="J72" s="108">
        <v>0</v>
      </c>
      <c r="K72" s="109">
        <f t="shared" si="7"/>
        <v>0</v>
      </c>
    </row>
    <row r="73" spans="1:11" x14ac:dyDescent="0.2">
      <c r="A73" s="19" t="s">
        <v>18</v>
      </c>
      <c r="B73" s="20" t="s">
        <v>19</v>
      </c>
      <c r="C73" s="106">
        <v>0</v>
      </c>
      <c r="D73" s="106">
        <v>0</v>
      </c>
      <c r="E73" s="106">
        <v>0</v>
      </c>
      <c r="F73" s="106">
        <v>0</v>
      </c>
      <c r="G73" s="106">
        <v>0</v>
      </c>
      <c r="H73" s="106">
        <v>0</v>
      </c>
      <c r="I73" s="107">
        <v>53</v>
      </c>
      <c r="J73" s="108">
        <v>30</v>
      </c>
      <c r="K73" s="109">
        <f t="shared" si="7"/>
        <v>83</v>
      </c>
    </row>
    <row r="74" spans="1:11" x14ac:dyDescent="0.2">
      <c r="A74" s="19" t="s">
        <v>20</v>
      </c>
      <c r="B74" s="20" t="s">
        <v>21</v>
      </c>
      <c r="C74" s="106">
        <v>0</v>
      </c>
      <c r="D74" s="106">
        <v>0</v>
      </c>
      <c r="E74" s="106">
        <v>0</v>
      </c>
      <c r="F74" s="106">
        <v>0</v>
      </c>
      <c r="G74" s="106">
        <v>0</v>
      </c>
      <c r="H74" s="106">
        <v>0</v>
      </c>
      <c r="I74" s="107">
        <v>0</v>
      </c>
      <c r="J74" s="108">
        <v>0</v>
      </c>
      <c r="K74" s="109">
        <f t="shared" si="7"/>
        <v>0</v>
      </c>
    </row>
    <row r="75" spans="1:11" x14ac:dyDescent="0.2">
      <c r="A75" s="19" t="s">
        <v>22</v>
      </c>
      <c r="B75" s="20" t="s">
        <v>23</v>
      </c>
      <c r="C75" s="106">
        <v>0</v>
      </c>
      <c r="D75" s="106">
        <v>0</v>
      </c>
      <c r="E75" s="106">
        <v>0</v>
      </c>
      <c r="F75" s="106">
        <v>0</v>
      </c>
      <c r="G75" s="106">
        <v>0</v>
      </c>
      <c r="H75" s="106">
        <v>0</v>
      </c>
      <c r="I75" s="107">
        <v>157</v>
      </c>
      <c r="J75" s="108">
        <v>40</v>
      </c>
      <c r="K75" s="109">
        <f t="shared" si="7"/>
        <v>197</v>
      </c>
    </row>
    <row r="76" spans="1:11" x14ac:dyDescent="0.2">
      <c r="A76" s="19" t="s">
        <v>24</v>
      </c>
      <c r="B76" s="20" t="s">
        <v>25</v>
      </c>
      <c r="C76" s="106">
        <v>0</v>
      </c>
      <c r="D76" s="106">
        <v>0</v>
      </c>
      <c r="E76" s="106">
        <v>0</v>
      </c>
      <c r="F76" s="106">
        <v>0</v>
      </c>
      <c r="G76" s="106">
        <v>0</v>
      </c>
      <c r="H76" s="106">
        <v>0</v>
      </c>
      <c r="I76" s="107">
        <v>0</v>
      </c>
      <c r="J76" s="108">
        <v>0</v>
      </c>
      <c r="K76" s="109">
        <f t="shared" si="7"/>
        <v>0</v>
      </c>
    </row>
    <row r="77" spans="1:11" x14ac:dyDescent="0.2">
      <c r="A77" s="19" t="s">
        <v>26</v>
      </c>
      <c r="B77" s="20" t="s">
        <v>27</v>
      </c>
      <c r="C77" s="106">
        <v>0</v>
      </c>
      <c r="D77" s="106">
        <v>0</v>
      </c>
      <c r="E77" s="106">
        <v>0</v>
      </c>
      <c r="F77" s="106">
        <v>0</v>
      </c>
      <c r="G77" s="106">
        <v>0</v>
      </c>
      <c r="H77" s="106">
        <v>0</v>
      </c>
      <c r="I77" s="107">
        <v>0</v>
      </c>
      <c r="J77" s="108">
        <v>0</v>
      </c>
      <c r="K77" s="109">
        <f t="shared" si="7"/>
        <v>0</v>
      </c>
    </row>
    <row r="78" spans="1:11" x14ac:dyDescent="0.2">
      <c r="A78" s="19" t="s">
        <v>28</v>
      </c>
      <c r="B78" s="20" t="s">
        <v>29</v>
      </c>
      <c r="C78" s="106">
        <v>0</v>
      </c>
      <c r="D78" s="106">
        <v>0</v>
      </c>
      <c r="E78" s="106">
        <v>0</v>
      </c>
      <c r="F78" s="106">
        <v>0</v>
      </c>
      <c r="G78" s="106">
        <v>0</v>
      </c>
      <c r="H78" s="106">
        <v>0</v>
      </c>
      <c r="I78" s="107">
        <v>0</v>
      </c>
      <c r="J78" s="108">
        <v>0</v>
      </c>
      <c r="K78" s="109">
        <f t="shared" si="7"/>
        <v>0</v>
      </c>
    </row>
    <row r="79" spans="1:11" x14ac:dyDescent="0.2">
      <c r="A79" s="19" t="s">
        <v>30</v>
      </c>
      <c r="B79" s="20" t="s">
        <v>31</v>
      </c>
      <c r="C79" s="106">
        <v>341</v>
      </c>
      <c r="D79" s="106">
        <v>198</v>
      </c>
      <c r="E79" s="106">
        <v>3037</v>
      </c>
      <c r="F79" s="106">
        <v>0</v>
      </c>
      <c r="G79" s="106">
        <v>33</v>
      </c>
      <c r="H79" s="106">
        <v>206</v>
      </c>
      <c r="I79" s="107">
        <v>302</v>
      </c>
      <c r="J79" s="108">
        <v>259</v>
      </c>
      <c r="K79" s="109">
        <f t="shared" si="7"/>
        <v>4376</v>
      </c>
    </row>
    <row r="80" spans="1:11" x14ac:dyDescent="0.2">
      <c r="A80" s="19" t="s">
        <v>32</v>
      </c>
      <c r="B80" s="20" t="s">
        <v>33</v>
      </c>
      <c r="C80" s="106">
        <v>0</v>
      </c>
      <c r="D80" s="106">
        <v>0</v>
      </c>
      <c r="E80" s="106">
        <v>0</v>
      </c>
      <c r="F80" s="106">
        <v>0</v>
      </c>
      <c r="G80" s="106">
        <v>0</v>
      </c>
      <c r="H80" s="106">
        <v>0</v>
      </c>
      <c r="I80" s="107">
        <v>0</v>
      </c>
      <c r="J80" s="108">
        <v>0</v>
      </c>
      <c r="K80" s="109">
        <f t="shared" si="7"/>
        <v>0</v>
      </c>
    </row>
    <row r="81" spans="1:11" x14ac:dyDescent="0.2">
      <c r="A81" s="25" t="s">
        <v>34</v>
      </c>
      <c r="B81" s="26" t="s">
        <v>35</v>
      </c>
      <c r="C81" s="110">
        <v>341</v>
      </c>
      <c r="D81" s="110">
        <v>198</v>
      </c>
      <c r="E81" s="110">
        <v>3037</v>
      </c>
      <c r="F81" s="110">
        <v>0</v>
      </c>
      <c r="G81" s="110">
        <v>33</v>
      </c>
      <c r="H81" s="110">
        <v>206</v>
      </c>
      <c r="I81" s="110">
        <v>512</v>
      </c>
      <c r="J81" s="110">
        <v>329</v>
      </c>
      <c r="K81" s="109">
        <f>SUM(K70:K80)</f>
        <v>4656</v>
      </c>
    </row>
    <row r="82" spans="1:11" x14ac:dyDescent="0.2">
      <c r="A82" s="111" t="s">
        <v>149</v>
      </c>
      <c r="B82" s="112" t="s">
        <v>35</v>
      </c>
      <c r="C82" s="113">
        <v>311</v>
      </c>
      <c r="D82" s="113">
        <v>161</v>
      </c>
      <c r="E82" s="113">
        <v>1987</v>
      </c>
      <c r="F82" s="113">
        <v>0</v>
      </c>
      <c r="G82" s="113">
        <v>31</v>
      </c>
      <c r="H82" s="113">
        <v>180</v>
      </c>
      <c r="I82" s="113">
        <v>333</v>
      </c>
      <c r="J82" s="113">
        <v>126</v>
      </c>
      <c r="K82" s="114">
        <f t="shared" ref="K82:K83" si="8">SUM(C82:J82)</f>
        <v>3129</v>
      </c>
    </row>
    <row r="83" spans="1:11" x14ac:dyDescent="0.2">
      <c r="A83" s="111" t="s">
        <v>150</v>
      </c>
      <c r="B83" s="112" t="s">
        <v>35</v>
      </c>
      <c r="C83" s="113">
        <v>26</v>
      </c>
      <c r="D83" s="113">
        <v>15</v>
      </c>
      <c r="E83" s="113">
        <v>1205</v>
      </c>
      <c r="F83" s="113">
        <v>0</v>
      </c>
      <c r="G83" s="113">
        <v>2</v>
      </c>
      <c r="H83" s="113">
        <v>6</v>
      </c>
      <c r="I83" s="113">
        <v>119</v>
      </c>
      <c r="J83" s="113">
        <v>65</v>
      </c>
      <c r="K83" s="114">
        <f t="shared" si="8"/>
        <v>1438</v>
      </c>
    </row>
    <row r="84" spans="1:11" x14ac:dyDescent="0.2">
      <c r="A84" s="28" t="s">
        <v>40</v>
      </c>
      <c r="B84" s="29"/>
      <c r="C84" s="566"/>
      <c r="D84" s="567"/>
      <c r="E84" s="567"/>
      <c r="F84" s="567"/>
      <c r="G84" s="567"/>
      <c r="H84" s="567"/>
      <c r="I84" s="567"/>
      <c r="J84" s="567"/>
      <c r="K84" s="568"/>
    </row>
    <row r="85" spans="1:11" x14ac:dyDescent="0.2">
      <c r="A85" s="16" t="s">
        <v>10</v>
      </c>
      <c r="B85" s="17" t="s">
        <v>11</v>
      </c>
      <c r="C85" s="563"/>
      <c r="D85" s="564"/>
      <c r="E85" s="564"/>
      <c r="F85" s="564"/>
      <c r="G85" s="564"/>
      <c r="H85" s="564"/>
      <c r="I85" s="564"/>
      <c r="J85" s="564"/>
      <c r="K85" s="565"/>
    </row>
    <row r="86" spans="1:11" x14ac:dyDescent="0.2">
      <c r="A86" s="19" t="s">
        <v>12</v>
      </c>
      <c r="B86" s="20" t="s">
        <v>13</v>
      </c>
      <c r="C86" s="106">
        <v>0</v>
      </c>
      <c r="D86" s="106">
        <v>0</v>
      </c>
      <c r="E86" s="106">
        <v>0</v>
      </c>
      <c r="F86" s="106">
        <v>0</v>
      </c>
      <c r="G86" s="106">
        <v>0</v>
      </c>
      <c r="H86" s="106">
        <v>0</v>
      </c>
      <c r="I86" s="107">
        <v>0</v>
      </c>
      <c r="J86" s="108">
        <v>0</v>
      </c>
      <c r="K86" s="109">
        <f>SUM(C86:J86)</f>
        <v>0</v>
      </c>
    </row>
    <row r="87" spans="1:11" x14ac:dyDescent="0.2">
      <c r="A87" s="19" t="s">
        <v>14</v>
      </c>
      <c r="B87" s="20" t="s">
        <v>15</v>
      </c>
      <c r="C87" s="106">
        <v>0</v>
      </c>
      <c r="D87" s="106">
        <v>0</v>
      </c>
      <c r="E87" s="106">
        <v>0</v>
      </c>
      <c r="F87" s="106">
        <v>0</v>
      </c>
      <c r="G87" s="106">
        <v>0</v>
      </c>
      <c r="H87" s="106">
        <v>0</v>
      </c>
      <c r="I87" s="107">
        <v>0</v>
      </c>
      <c r="J87" s="108">
        <v>0</v>
      </c>
      <c r="K87" s="109">
        <f t="shared" ref="K87:K96" si="9">SUM(C87:J87)</f>
        <v>0</v>
      </c>
    </row>
    <row r="88" spans="1:11" x14ac:dyDescent="0.2">
      <c r="A88" s="19" t="s">
        <v>16</v>
      </c>
      <c r="B88" s="20" t="s">
        <v>17</v>
      </c>
      <c r="C88" s="106">
        <v>0</v>
      </c>
      <c r="D88" s="106">
        <v>0</v>
      </c>
      <c r="E88" s="106">
        <v>0</v>
      </c>
      <c r="F88" s="106">
        <v>0</v>
      </c>
      <c r="G88" s="106">
        <v>0</v>
      </c>
      <c r="H88" s="106">
        <v>0</v>
      </c>
      <c r="I88" s="107">
        <v>0</v>
      </c>
      <c r="J88" s="108">
        <v>0</v>
      </c>
      <c r="K88" s="109">
        <f t="shared" si="9"/>
        <v>0</v>
      </c>
    </row>
    <row r="89" spans="1:11" x14ac:dyDescent="0.2">
      <c r="A89" s="19" t="s">
        <v>18</v>
      </c>
      <c r="B89" s="20" t="s">
        <v>19</v>
      </c>
      <c r="C89" s="106">
        <v>0</v>
      </c>
      <c r="D89" s="106">
        <v>0</v>
      </c>
      <c r="E89" s="106">
        <v>0</v>
      </c>
      <c r="F89" s="106">
        <v>0</v>
      </c>
      <c r="G89" s="106">
        <v>0</v>
      </c>
      <c r="H89" s="106">
        <v>0</v>
      </c>
      <c r="I89" s="107">
        <v>0</v>
      </c>
      <c r="J89" s="108">
        <v>0</v>
      </c>
      <c r="K89" s="109">
        <f t="shared" si="9"/>
        <v>0</v>
      </c>
    </row>
    <row r="90" spans="1:11" x14ac:dyDescent="0.2">
      <c r="A90" s="19" t="s">
        <v>20</v>
      </c>
      <c r="B90" s="20" t="s">
        <v>21</v>
      </c>
      <c r="C90" s="106">
        <v>0</v>
      </c>
      <c r="D90" s="106">
        <v>0</v>
      </c>
      <c r="E90" s="106">
        <v>0</v>
      </c>
      <c r="F90" s="106">
        <v>0</v>
      </c>
      <c r="G90" s="106">
        <v>0</v>
      </c>
      <c r="H90" s="106">
        <v>0</v>
      </c>
      <c r="I90" s="107">
        <v>0</v>
      </c>
      <c r="J90" s="108">
        <v>0</v>
      </c>
      <c r="K90" s="109">
        <f t="shared" si="9"/>
        <v>0</v>
      </c>
    </row>
    <row r="91" spans="1:11" x14ac:dyDescent="0.2">
      <c r="A91" s="19" t="s">
        <v>22</v>
      </c>
      <c r="B91" s="20" t="s">
        <v>23</v>
      </c>
      <c r="C91" s="106">
        <v>0</v>
      </c>
      <c r="D91" s="106">
        <v>0</v>
      </c>
      <c r="E91" s="106">
        <v>0</v>
      </c>
      <c r="F91" s="106">
        <v>0</v>
      </c>
      <c r="G91" s="106">
        <v>0</v>
      </c>
      <c r="H91" s="106">
        <v>0</v>
      </c>
      <c r="I91" s="107">
        <v>44</v>
      </c>
      <c r="J91" s="108">
        <v>24</v>
      </c>
      <c r="K91" s="109">
        <f t="shared" si="9"/>
        <v>68</v>
      </c>
    </row>
    <row r="92" spans="1:11" x14ac:dyDescent="0.2">
      <c r="A92" s="19" t="s">
        <v>24</v>
      </c>
      <c r="B92" s="20" t="s">
        <v>25</v>
      </c>
      <c r="C92" s="106">
        <v>0</v>
      </c>
      <c r="D92" s="106">
        <v>0</v>
      </c>
      <c r="E92" s="106">
        <v>0</v>
      </c>
      <c r="F92" s="106">
        <v>0</v>
      </c>
      <c r="G92" s="106">
        <v>0</v>
      </c>
      <c r="H92" s="106">
        <v>0</v>
      </c>
      <c r="I92" s="107">
        <v>0</v>
      </c>
      <c r="J92" s="108">
        <v>0</v>
      </c>
      <c r="K92" s="109">
        <f t="shared" si="9"/>
        <v>0</v>
      </c>
    </row>
    <row r="93" spans="1:11" x14ac:dyDescent="0.2">
      <c r="A93" s="19" t="s">
        <v>26</v>
      </c>
      <c r="B93" s="20" t="s">
        <v>27</v>
      </c>
      <c r="C93" s="106">
        <v>0</v>
      </c>
      <c r="D93" s="106">
        <v>0</v>
      </c>
      <c r="E93" s="106">
        <v>0</v>
      </c>
      <c r="F93" s="106">
        <v>0</v>
      </c>
      <c r="G93" s="106">
        <v>0</v>
      </c>
      <c r="H93" s="106">
        <v>0</v>
      </c>
      <c r="I93" s="107">
        <v>0</v>
      </c>
      <c r="J93" s="108">
        <v>0</v>
      </c>
      <c r="K93" s="109">
        <f t="shared" si="9"/>
        <v>0</v>
      </c>
    </row>
    <row r="94" spans="1:11" x14ac:dyDescent="0.2">
      <c r="A94" s="19" t="s">
        <v>28</v>
      </c>
      <c r="B94" s="20" t="s">
        <v>29</v>
      </c>
      <c r="C94" s="106">
        <v>0</v>
      </c>
      <c r="D94" s="106">
        <v>0</v>
      </c>
      <c r="E94" s="106">
        <v>0</v>
      </c>
      <c r="F94" s="106">
        <v>0</v>
      </c>
      <c r="G94" s="106">
        <v>0</v>
      </c>
      <c r="H94" s="106">
        <v>0</v>
      </c>
      <c r="I94" s="107">
        <v>0</v>
      </c>
      <c r="J94" s="108">
        <v>0</v>
      </c>
      <c r="K94" s="109">
        <f t="shared" si="9"/>
        <v>0</v>
      </c>
    </row>
    <row r="95" spans="1:11" x14ac:dyDescent="0.2">
      <c r="A95" s="19" t="s">
        <v>30</v>
      </c>
      <c r="B95" s="20" t="s">
        <v>31</v>
      </c>
      <c r="C95" s="106">
        <v>87</v>
      </c>
      <c r="D95" s="106">
        <v>179</v>
      </c>
      <c r="E95" s="106">
        <v>1346</v>
      </c>
      <c r="F95" s="106">
        <v>0</v>
      </c>
      <c r="G95" s="106">
        <v>66</v>
      </c>
      <c r="H95" s="106">
        <v>0</v>
      </c>
      <c r="I95" s="107">
        <v>135</v>
      </c>
      <c r="J95" s="108">
        <v>152</v>
      </c>
      <c r="K95" s="109">
        <f t="shared" si="9"/>
        <v>1965</v>
      </c>
    </row>
    <row r="96" spans="1:11" x14ac:dyDescent="0.2">
      <c r="A96" s="19" t="s">
        <v>32</v>
      </c>
      <c r="B96" s="20" t="s">
        <v>33</v>
      </c>
      <c r="C96" s="106">
        <v>0</v>
      </c>
      <c r="D96" s="106">
        <v>0</v>
      </c>
      <c r="E96" s="106">
        <v>0</v>
      </c>
      <c r="F96" s="106">
        <v>0</v>
      </c>
      <c r="G96" s="106">
        <v>0</v>
      </c>
      <c r="H96" s="106">
        <v>0</v>
      </c>
      <c r="I96" s="107">
        <v>0</v>
      </c>
      <c r="J96" s="108">
        <v>0</v>
      </c>
      <c r="K96" s="109">
        <f t="shared" si="9"/>
        <v>0</v>
      </c>
    </row>
    <row r="97" spans="1:11" x14ac:dyDescent="0.2">
      <c r="A97" s="25" t="s">
        <v>34</v>
      </c>
      <c r="B97" s="26" t="s">
        <v>35</v>
      </c>
      <c r="C97" s="110">
        <v>87</v>
      </c>
      <c r="D97" s="110">
        <v>179</v>
      </c>
      <c r="E97" s="110">
        <v>1346</v>
      </c>
      <c r="F97" s="110">
        <v>0</v>
      </c>
      <c r="G97" s="110">
        <v>66</v>
      </c>
      <c r="H97" s="110">
        <v>0</v>
      </c>
      <c r="I97" s="110">
        <v>179</v>
      </c>
      <c r="J97" s="110">
        <v>176</v>
      </c>
      <c r="K97" s="109">
        <f>SUM(K86:K96)</f>
        <v>2033</v>
      </c>
    </row>
    <row r="98" spans="1:11" x14ac:dyDescent="0.2">
      <c r="A98" s="111" t="s">
        <v>151</v>
      </c>
      <c r="B98" s="112" t="s">
        <v>35</v>
      </c>
      <c r="C98" s="113">
        <v>66</v>
      </c>
      <c r="D98" s="113">
        <v>160</v>
      </c>
      <c r="E98" s="113">
        <v>757</v>
      </c>
      <c r="F98" s="113">
        <v>0</v>
      </c>
      <c r="G98" s="113">
        <v>49</v>
      </c>
      <c r="H98" s="113">
        <v>0</v>
      </c>
      <c r="I98" s="113">
        <v>114</v>
      </c>
      <c r="J98" s="113">
        <v>80</v>
      </c>
      <c r="K98" s="114">
        <f t="shared" ref="K98:K99" si="10">SUM(C98:J98)</f>
        <v>1226</v>
      </c>
    </row>
    <row r="99" spans="1:11" x14ac:dyDescent="0.2">
      <c r="A99" s="115" t="s">
        <v>152</v>
      </c>
      <c r="B99" s="116" t="s">
        <v>35</v>
      </c>
      <c r="C99" s="117">
        <v>8</v>
      </c>
      <c r="D99" s="117">
        <v>17</v>
      </c>
      <c r="E99" s="117">
        <v>515</v>
      </c>
      <c r="F99" s="117">
        <v>0</v>
      </c>
      <c r="G99" s="117">
        <v>1</v>
      </c>
      <c r="H99" s="117">
        <v>0</v>
      </c>
      <c r="I99" s="117">
        <v>55</v>
      </c>
      <c r="J99" s="117">
        <v>25</v>
      </c>
      <c r="K99" s="118">
        <f t="shared" si="10"/>
        <v>621</v>
      </c>
    </row>
    <row r="100" spans="1:11" x14ac:dyDescent="0.2">
      <c r="A100" s="28" t="s">
        <v>41</v>
      </c>
      <c r="B100" s="119"/>
      <c r="C100" s="569"/>
      <c r="D100" s="569"/>
      <c r="E100" s="569"/>
      <c r="F100" s="569"/>
      <c r="G100" s="569"/>
      <c r="H100" s="569"/>
      <c r="I100" s="569"/>
      <c r="J100" s="569"/>
      <c r="K100" s="570"/>
    </row>
    <row r="101" spans="1:11" x14ac:dyDescent="0.2">
      <c r="A101" s="16" t="s">
        <v>10</v>
      </c>
      <c r="B101" s="17" t="s">
        <v>11</v>
      </c>
      <c r="C101" s="563"/>
      <c r="D101" s="564"/>
      <c r="E101" s="564"/>
      <c r="F101" s="564"/>
      <c r="G101" s="564"/>
      <c r="H101" s="564"/>
      <c r="I101" s="564"/>
      <c r="J101" s="564"/>
      <c r="K101" s="565"/>
    </row>
    <row r="102" spans="1:11" x14ac:dyDescent="0.2">
      <c r="A102" s="19" t="s">
        <v>12</v>
      </c>
      <c r="B102" s="20" t="s">
        <v>13</v>
      </c>
      <c r="C102" s="106">
        <v>0</v>
      </c>
      <c r="D102" s="106">
        <v>0</v>
      </c>
      <c r="E102" s="106">
        <v>0</v>
      </c>
      <c r="F102" s="106">
        <v>0</v>
      </c>
      <c r="G102" s="106">
        <v>0</v>
      </c>
      <c r="H102" s="106">
        <v>0</v>
      </c>
      <c r="I102" s="107">
        <v>0</v>
      </c>
      <c r="J102" s="108">
        <v>0</v>
      </c>
      <c r="K102" s="109">
        <f>SUM(C102:J102)</f>
        <v>0</v>
      </c>
    </row>
    <row r="103" spans="1:11" x14ac:dyDescent="0.2">
      <c r="A103" s="19" t="s">
        <v>14</v>
      </c>
      <c r="B103" s="20" t="s">
        <v>15</v>
      </c>
      <c r="C103" s="106">
        <v>0</v>
      </c>
      <c r="D103" s="106">
        <v>0</v>
      </c>
      <c r="E103" s="106">
        <v>0</v>
      </c>
      <c r="F103" s="106">
        <v>0</v>
      </c>
      <c r="G103" s="106">
        <v>0</v>
      </c>
      <c r="H103" s="106">
        <v>0</v>
      </c>
      <c r="I103" s="107">
        <v>0</v>
      </c>
      <c r="J103" s="108">
        <v>0</v>
      </c>
      <c r="K103" s="109">
        <f t="shared" ref="K103:K112" si="11">SUM(C103:J103)</f>
        <v>0</v>
      </c>
    </row>
    <row r="104" spans="1:11" x14ac:dyDescent="0.2">
      <c r="A104" s="19" t="s">
        <v>16</v>
      </c>
      <c r="B104" s="20" t="s">
        <v>17</v>
      </c>
      <c r="C104" s="106">
        <v>0</v>
      </c>
      <c r="D104" s="106">
        <v>0</v>
      </c>
      <c r="E104" s="106">
        <v>0</v>
      </c>
      <c r="F104" s="106">
        <v>0</v>
      </c>
      <c r="G104" s="106">
        <v>0</v>
      </c>
      <c r="H104" s="106">
        <v>0</v>
      </c>
      <c r="I104" s="107">
        <v>0</v>
      </c>
      <c r="J104" s="108">
        <v>0</v>
      </c>
      <c r="K104" s="109">
        <f t="shared" si="11"/>
        <v>0</v>
      </c>
    </row>
    <row r="105" spans="1:11" x14ac:dyDescent="0.2">
      <c r="A105" s="19" t="s">
        <v>18</v>
      </c>
      <c r="B105" s="20" t="s">
        <v>19</v>
      </c>
      <c r="C105" s="106">
        <v>0</v>
      </c>
      <c r="D105" s="106">
        <v>0</v>
      </c>
      <c r="E105" s="106">
        <v>0</v>
      </c>
      <c r="F105" s="106">
        <v>0</v>
      </c>
      <c r="G105" s="106">
        <v>0</v>
      </c>
      <c r="H105" s="106">
        <v>0</v>
      </c>
      <c r="I105" s="107">
        <v>0</v>
      </c>
      <c r="J105" s="108">
        <v>0</v>
      </c>
      <c r="K105" s="109">
        <f t="shared" si="11"/>
        <v>0</v>
      </c>
    </row>
    <row r="106" spans="1:11" x14ac:dyDescent="0.2">
      <c r="A106" s="19" t="s">
        <v>20</v>
      </c>
      <c r="B106" s="20" t="s">
        <v>21</v>
      </c>
      <c r="C106" s="106">
        <v>0</v>
      </c>
      <c r="D106" s="106">
        <v>0</v>
      </c>
      <c r="E106" s="106">
        <v>0</v>
      </c>
      <c r="F106" s="106">
        <v>0</v>
      </c>
      <c r="G106" s="106">
        <v>0</v>
      </c>
      <c r="H106" s="106">
        <v>0</v>
      </c>
      <c r="I106" s="107">
        <v>0</v>
      </c>
      <c r="J106" s="108">
        <v>0</v>
      </c>
      <c r="K106" s="109">
        <f t="shared" si="11"/>
        <v>0</v>
      </c>
    </row>
    <row r="107" spans="1:11" x14ac:dyDescent="0.2">
      <c r="A107" s="19" t="s">
        <v>22</v>
      </c>
      <c r="B107" s="20" t="s">
        <v>23</v>
      </c>
      <c r="C107" s="106">
        <v>0</v>
      </c>
      <c r="D107" s="106">
        <v>0</v>
      </c>
      <c r="E107" s="106">
        <v>0</v>
      </c>
      <c r="F107" s="106">
        <v>0</v>
      </c>
      <c r="G107" s="106">
        <v>0</v>
      </c>
      <c r="H107" s="106">
        <v>0</v>
      </c>
      <c r="I107" s="107">
        <v>17</v>
      </c>
      <c r="J107" s="108">
        <v>8</v>
      </c>
      <c r="K107" s="109">
        <f t="shared" si="11"/>
        <v>25</v>
      </c>
    </row>
    <row r="108" spans="1:11" x14ac:dyDescent="0.2">
      <c r="A108" s="19" t="s">
        <v>24</v>
      </c>
      <c r="B108" s="20" t="s">
        <v>25</v>
      </c>
      <c r="C108" s="106">
        <v>0</v>
      </c>
      <c r="D108" s="106">
        <v>0</v>
      </c>
      <c r="E108" s="106">
        <v>0</v>
      </c>
      <c r="F108" s="106">
        <v>0</v>
      </c>
      <c r="G108" s="106">
        <v>0</v>
      </c>
      <c r="H108" s="106">
        <v>0</v>
      </c>
      <c r="I108" s="107">
        <v>0</v>
      </c>
      <c r="J108" s="108">
        <v>0</v>
      </c>
      <c r="K108" s="109">
        <f t="shared" si="11"/>
        <v>0</v>
      </c>
    </row>
    <row r="109" spans="1:11" x14ac:dyDescent="0.2">
      <c r="A109" s="19" t="s">
        <v>26</v>
      </c>
      <c r="B109" s="20" t="s">
        <v>27</v>
      </c>
      <c r="C109" s="106">
        <v>0</v>
      </c>
      <c r="D109" s="106">
        <v>0</v>
      </c>
      <c r="E109" s="106">
        <v>0</v>
      </c>
      <c r="F109" s="106">
        <v>0</v>
      </c>
      <c r="G109" s="106">
        <v>0</v>
      </c>
      <c r="H109" s="106">
        <v>0</v>
      </c>
      <c r="I109" s="107">
        <v>0</v>
      </c>
      <c r="J109" s="108">
        <v>0</v>
      </c>
      <c r="K109" s="109">
        <f t="shared" si="11"/>
        <v>0</v>
      </c>
    </row>
    <row r="110" spans="1:11" x14ac:dyDescent="0.2">
      <c r="A110" s="19" t="s">
        <v>28</v>
      </c>
      <c r="B110" s="20" t="s">
        <v>29</v>
      </c>
      <c r="C110" s="106">
        <v>0</v>
      </c>
      <c r="D110" s="106">
        <v>0</v>
      </c>
      <c r="E110" s="106">
        <v>0</v>
      </c>
      <c r="F110" s="106">
        <v>0</v>
      </c>
      <c r="G110" s="106">
        <v>0</v>
      </c>
      <c r="H110" s="106">
        <v>0</v>
      </c>
      <c r="I110" s="107">
        <v>0</v>
      </c>
      <c r="J110" s="108">
        <v>0</v>
      </c>
      <c r="K110" s="109">
        <f t="shared" si="11"/>
        <v>0</v>
      </c>
    </row>
    <row r="111" spans="1:11" x14ac:dyDescent="0.2">
      <c r="A111" s="19" t="s">
        <v>30</v>
      </c>
      <c r="B111" s="20" t="s">
        <v>31</v>
      </c>
      <c r="C111" s="106">
        <v>362</v>
      </c>
      <c r="D111" s="106">
        <v>51</v>
      </c>
      <c r="E111" s="106">
        <v>1657</v>
      </c>
      <c r="F111" s="106">
        <v>0</v>
      </c>
      <c r="G111" s="106">
        <v>48</v>
      </c>
      <c r="H111" s="106">
        <v>0</v>
      </c>
      <c r="I111" s="107">
        <v>152</v>
      </c>
      <c r="J111" s="108">
        <v>157</v>
      </c>
      <c r="K111" s="109">
        <f t="shared" si="11"/>
        <v>2427</v>
      </c>
    </row>
    <row r="112" spans="1:11" x14ac:dyDescent="0.2">
      <c r="A112" s="19" t="s">
        <v>32</v>
      </c>
      <c r="B112" s="20" t="s">
        <v>33</v>
      </c>
      <c r="C112" s="106">
        <v>0</v>
      </c>
      <c r="D112" s="106">
        <v>0</v>
      </c>
      <c r="E112" s="106">
        <v>0</v>
      </c>
      <c r="F112" s="106">
        <v>0</v>
      </c>
      <c r="G112" s="106">
        <v>0</v>
      </c>
      <c r="H112" s="106">
        <v>0</v>
      </c>
      <c r="I112" s="107">
        <v>0</v>
      </c>
      <c r="J112" s="108">
        <v>0</v>
      </c>
      <c r="K112" s="109">
        <f t="shared" si="11"/>
        <v>0</v>
      </c>
    </row>
    <row r="113" spans="1:11" x14ac:dyDescent="0.2">
      <c r="A113" s="25" t="s">
        <v>34</v>
      </c>
      <c r="B113" s="26" t="s">
        <v>35</v>
      </c>
      <c r="C113" s="110">
        <v>362</v>
      </c>
      <c r="D113" s="110">
        <v>51</v>
      </c>
      <c r="E113" s="110">
        <v>1657</v>
      </c>
      <c r="F113" s="110">
        <v>0</v>
      </c>
      <c r="G113" s="110">
        <v>48</v>
      </c>
      <c r="H113" s="110">
        <v>0</v>
      </c>
      <c r="I113" s="110">
        <v>169</v>
      </c>
      <c r="J113" s="110">
        <v>165</v>
      </c>
      <c r="K113" s="109">
        <f>SUM(K102:K112)</f>
        <v>2452</v>
      </c>
    </row>
    <row r="114" spans="1:11" x14ac:dyDescent="0.2">
      <c r="A114" s="111" t="s">
        <v>153</v>
      </c>
      <c r="B114" s="112" t="s">
        <v>35</v>
      </c>
      <c r="C114" s="113">
        <v>325</v>
      </c>
      <c r="D114" s="113">
        <v>51</v>
      </c>
      <c r="E114" s="113">
        <v>971</v>
      </c>
      <c r="F114" s="113">
        <v>0</v>
      </c>
      <c r="G114" s="113">
        <v>44</v>
      </c>
      <c r="H114" s="113">
        <v>0</v>
      </c>
      <c r="I114" s="113">
        <v>100</v>
      </c>
      <c r="J114" s="113">
        <v>72</v>
      </c>
      <c r="K114" s="114">
        <f t="shared" ref="K114:K115" si="12">SUM(C114:J114)</f>
        <v>1563</v>
      </c>
    </row>
    <row r="115" spans="1:11" x14ac:dyDescent="0.2">
      <c r="A115" s="111" t="s">
        <v>154</v>
      </c>
      <c r="B115" s="112" t="s">
        <v>35</v>
      </c>
      <c r="C115" s="113">
        <v>64</v>
      </c>
      <c r="D115" s="113">
        <v>7</v>
      </c>
      <c r="E115" s="113">
        <v>718</v>
      </c>
      <c r="F115" s="113">
        <v>0</v>
      </c>
      <c r="G115" s="113">
        <v>2</v>
      </c>
      <c r="H115" s="113">
        <v>0</v>
      </c>
      <c r="I115" s="113">
        <v>65</v>
      </c>
      <c r="J115" s="113">
        <v>32</v>
      </c>
      <c r="K115" s="114">
        <f t="shared" si="12"/>
        <v>888</v>
      </c>
    </row>
    <row r="116" spans="1:11" x14ac:dyDescent="0.2">
      <c r="A116" s="28" t="s">
        <v>42</v>
      </c>
      <c r="B116" s="29"/>
      <c r="C116" s="566"/>
      <c r="D116" s="567"/>
      <c r="E116" s="567"/>
      <c r="F116" s="567"/>
      <c r="G116" s="567"/>
      <c r="H116" s="567"/>
      <c r="I116" s="567"/>
      <c r="J116" s="567"/>
      <c r="K116" s="568"/>
    </row>
    <row r="117" spans="1:11" x14ac:dyDescent="0.2">
      <c r="A117" s="16" t="s">
        <v>10</v>
      </c>
      <c r="B117" s="17" t="s">
        <v>11</v>
      </c>
      <c r="C117" s="563"/>
      <c r="D117" s="564"/>
      <c r="E117" s="564"/>
      <c r="F117" s="564"/>
      <c r="G117" s="564"/>
      <c r="H117" s="564"/>
      <c r="I117" s="564"/>
      <c r="J117" s="564"/>
      <c r="K117" s="565"/>
    </row>
    <row r="118" spans="1:11" x14ac:dyDescent="0.2">
      <c r="A118" s="19" t="s">
        <v>12</v>
      </c>
      <c r="B118" s="20" t="s">
        <v>13</v>
      </c>
      <c r="C118" s="106">
        <v>0</v>
      </c>
      <c r="D118" s="106">
        <v>0</v>
      </c>
      <c r="E118" s="106">
        <v>0</v>
      </c>
      <c r="F118" s="106">
        <v>0</v>
      </c>
      <c r="G118" s="106">
        <v>0</v>
      </c>
      <c r="H118" s="106">
        <v>0</v>
      </c>
      <c r="I118" s="107">
        <v>0</v>
      </c>
      <c r="J118" s="108">
        <v>0</v>
      </c>
      <c r="K118" s="109">
        <f>SUM(C118:J118)</f>
        <v>0</v>
      </c>
    </row>
    <row r="119" spans="1:11" x14ac:dyDescent="0.2">
      <c r="A119" s="19" t="s">
        <v>14</v>
      </c>
      <c r="B119" s="20" t="s">
        <v>15</v>
      </c>
      <c r="C119" s="106">
        <v>0</v>
      </c>
      <c r="D119" s="106">
        <v>0</v>
      </c>
      <c r="E119" s="106">
        <v>0</v>
      </c>
      <c r="F119" s="106">
        <v>0</v>
      </c>
      <c r="G119" s="106">
        <v>0</v>
      </c>
      <c r="H119" s="106">
        <v>0</v>
      </c>
      <c r="I119" s="107">
        <v>0</v>
      </c>
      <c r="J119" s="108">
        <v>0</v>
      </c>
      <c r="K119" s="109">
        <f t="shared" ref="K119:K128" si="13">SUM(C119:J119)</f>
        <v>0</v>
      </c>
    </row>
    <row r="120" spans="1:11" x14ac:dyDescent="0.2">
      <c r="A120" s="19" t="s">
        <v>16</v>
      </c>
      <c r="B120" s="20" t="s">
        <v>17</v>
      </c>
      <c r="C120" s="106">
        <v>0</v>
      </c>
      <c r="D120" s="106">
        <v>0</v>
      </c>
      <c r="E120" s="106">
        <v>0</v>
      </c>
      <c r="F120" s="106">
        <v>0</v>
      </c>
      <c r="G120" s="106">
        <v>0</v>
      </c>
      <c r="H120" s="106">
        <v>0</v>
      </c>
      <c r="I120" s="107">
        <v>0</v>
      </c>
      <c r="J120" s="108">
        <v>0</v>
      </c>
      <c r="K120" s="109">
        <f t="shared" si="13"/>
        <v>0</v>
      </c>
    </row>
    <row r="121" spans="1:11" x14ac:dyDescent="0.2">
      <c r="A121" s="19" t="s">
        <v>18</v>
      </c>
      <c r="B121" s="20" t="s">
        <v>19</v>
      </c>
      <c r="C121" s="106">
        <v>0</v>
      </c>
      <c r="D121" s="106">
        <v>0</v>
      </c>
      <c r="E121" s="106">
        <v>0</v>
      </c>
      <c r="F121" s="106">
        <v>0</v>
      </c>
      <c r="G121" s="106">
        <v>0</v>
      </c>
      <c r="H121" s="106">
        <v>0</v>
      </c>
      <c r="I121" s="107">
        <v>0</v>
      </c>
      <c r="J121" s="108">
        <v>0</v>
      </c>
      <c r="K121" s="109">
        <f t="shared" si="13"/>
        <v>0</v>
      </c>
    </row>
    <row r="122" spans="1:11" x14ac:dyDescent="0.2">
      <c r="A122" s="19" t="s">
        <v>20</v>
      </c>
      <c r="B122" s="20" t="s">
        <v>21</v>
      </c>
      <c r="C122" s="106">
        <v>0</v>
      </c>
      <c r="D122" s="106">
        <v>0</v>
      </c>
      <c r="E122" s="106">
        <v>0</v>
      </c>
      <c r="F122" s="106">
        <v>0</v>
      </c>
      <c r="G122" s="106">
        <v>0</v>
      </c>
      <c r="H122" s="106">
        <v>0</v>
      </c>
      <c r="I122" s="107">
        <v>0</v>
      </c>
      <c r="J122" s="108">
        <v>0</v>
      </c>
      <c r="K122" s="109">
        <f t="shared" si="13"/>
        <v>0</v>
      </c>
    </row>
    <row r="123" spans="1:11" x14ac:dyDescent="0.2">
      <c r="A123" s="19" t="s">
        <v>22</v>
      </c>
      <c r="B123" s="20" t="s">
        <v>23</v>
      </c>
      <c r="C123" s="106">
        <v>0</v>
      </c>
      <c r="D123" s="106">
        <v>0</v>
      </c>
      <c r="E123" s="106">
        <v>0</v>
      </c>
      <c r="F123" s="106">
        <v>0</v>
      </c>
      <c r="G123" s="106">
        <v>0</v>
      </c>
      <c r="H123" s="106">
        <v>0</v>
      </c>
      <c r="I123" s="107">
        <v>5</v>
      </c>
      <c r="J123" s="108">
        <v>4</v>
      </c>
      <c r="K123" s="109">
        <f t="shared" si="13"/>
        <v>9</v>
      </c>
    </row>
    <row r="124" spans="1:11" x14ac:dyDescent="0.2">
      <c r="A124" s="19" t="s">
        <v>24</v>
      </c>
      <c r="B124" s="20" t="s">
        <v>25</v>
      </c>
      <c r="C124" s="106">
        <v>0</v>
      </c>
      <c r="D124" s="106">
        <v>0</v>
      </c>
      <c r="E124" s="106">
        <v>0</v>
      </c>
      <c r="F124" s="106">
        <v>0</v>
      </c>
      <c r="G124" s="106">
        <v>0</v>
      </c>
      <c r="H124" s="106">
        <v>0</v>
      </c>
      <c r="I124" s="107">
        <v>0</v>
      </c>
      <c r="J124" s="108">
        <v>0</v>
      </c>
      <c r="K124" s="109">
        <f t="shared" si="13"/>
        <v>0</v>
      </c>
    </row>
    <row r="125" spans="1:11" x14ac:dyDescent="0.2">
      <c r="A125" s="19" t="s">
        <v>26</v>
      </c>
      <c r="B125" s="20" t="s">
        <v>27</v>
      </c>
      <c r="C125" s="106">
        <v>0</v>
      </c>
      <c r="D125" s="106">
        <v>0</v>
      </c>
      <c r="E125" s="106">
        <v>0</v>
      </c>
      <c r="F125" s="106">
        <v>0</v>
      </c>
      <c r="G125" s="106">
        <v>0</v>
      </c>
      <c r="H125" s="106">
        <v>0</v>
      </c>
      <c r="I125" s="107">
        <v>0</v>
      </c>
      <c r="J125" s="108">
        <v>0</v>
      </c>
      <c r="K125" s="109">
        <f t="shared" si="13"/>
        <v>0</v>
      </c>
    </row>
    <row r="126" spans="1:11" x14ac:dyDescent="0.2">
      <c r="A126" s="19" t="s">
        <v>28</v>
      </c>
      <c r="B126" s="20" t="s">
        <v>29</v>
      </c>
      <c r="C126" s="106">
        <v>0</v>
      </c>
      <c r="D126" s="106">
        <v>0</v>
      </c>
      <c r="E126" s="106">
        <v>0</v>
      </c>
      <c r="F126" s="106">
        <v>0</v>
      </c>
      <c r="G126" s="106">
        <v>0</v>
      </c>
      <c r="H126" s="106">
        <v>0</v>
      </c>
      <c r="I126" s="107">
        <v>0</v>
      </c>
      <c r="J126" s="108">
        <v>0</v>
      </c>
      <c r="K126" s="109">
        <f t="shared" si="13"/>
        <v>0</v>
      </c>
    </row>
    <row r="127" spans="1:11" x14ac:dyDescent="0.2">
      <c r="A127" s="19" t="s">
        <v>30</v>
      </c>
      <c r="B127" s="20" t="s">
        <v>31</v>
      </c>
      <c r="C127" s="106">
        <v>0</v>
      </c>
      <c r="D127" s="106">
        <v>0</v>
      </c>
      <c r="E127" s="106">
        <v>2061</v>
      </c>
      <c r="F127" s="106">
        <v>0</v>
      </c>
      <c r="G127" s="106">
        <v>0</v>
      </c>
      <c r="H127" s="106">
        <v>0</v>
      </c>
      <c r="I127" s="107">
        <v>75</v>
      </c>
      <c r="J127" s="108">
        <v>125</v>
      </c>
      <c r="K127" s="109">
        <f t="shared" si="13"/>
        <v>2261</v>
      </c>
    </row>
    <row r="128" spans="1:11" x14ac:dyDescent="0.2">
      <c r="A128" s="19" t="s">
        <v>32</v>
      </c>
      <c r="B128" s="20" t="s">
        <v>33</v>
      </c>
      <c r="C128" s="106">
        <v>0</v>
      </c>
      <c r="D128" s="106">
        <v>0</v>
      </c>
      <c r="E128" s="106">
        <v>0</v>
      </c>
      <c r="F128" s="106">
        <v>0</v>
      </c>
      <c r="G128" s="106">
        <v>0</v>
      </c>
      <c r="H128" s="106">
        <v>0</v>
      </c>
      <c r="I128" s="107">
        <v>0</v>
      </c>
      <c r="J128" s="108">
        <v>0</v>
      </c>
      <c r="K128" s="109">
        <f t="shared" si="13"/>
        <v>0</v>
      </c>
    </row>
    <row r="129" spans="1:11" x14ac:dyDescent="0.2">
      <c r="A129" s="25" t="s">
        <v>34</v>
      </c>
      <c r="B129" s="26" t="s">
        <v>35</v>
      </c>
      <c r="C129" s="110">
        <v>0</v>
      </c>
      <c r="D129" s="110">
        <v>0</v>
      </c>
      <c r="E129" s="110">
        <v>2061</v>
      </c>
      <c r="F129" s="110">
        <v>0</v>
      </c>
      <c r="G129" s="110">
        <v>0</v>
      </c>
      <c r="H129" s="110">
        <v>0</v>
      </c>
      <c r="I129" s="110">
        <v>80</v>
      </c>
      <c r="J129" s="110">
        <v>129</v>
      </c>
      <c r="K129" s="109">
        <f>SUM(K118:K128)</f>
        <v>2270</v>
      </c>
    </row>
    <row r="130" spans="1:11" x14ac:dyDescent="0.2">
      <c r="A130" s="111" t="s">
        <v>155</v>
      </c>
      <c r="B130" s="112" t="s">
        <v>35</v>
      </c>
      <c r="C130" s="113">
        <v>0</v>
      </c>
      <c r="D130" s="113">
        <v>0</v>
      </c>
      <c r="E130" s="113">
        <v>1262</v>
      </c>
      <c r="F130" s="113">
        <v>0</v>
      </c>
      <c r="G130" s="113">
        <v>0</v>
      </c>
      <c r="H130" s="113">
        <v>0</v>
      </c>
      <c r="I130" s="113">
        <v>52</v>
      </c>
      <c r="J130" s="113">
        <v>47</v>
      </c>
      <c r="K130" s="114">
        <f t="shared" ref="K130:K131" si="14">SUM(C130:J130)</f>
        <v>1361</v>
      </c>
    </row>
    <row r="131" spans="1:11" x14ac:dyDescent="0.2">
      <c r="A131" s="115" t="s">
        <v>156</v>
      </c>
      <c r="B131" s="116" t="s">
        <v>35</v>
      </c>
      <c r="C131" s="117">
        <v>0</v>
      </c>
      <c r="D131" s="117">
        <v>0</v>
      </c>
      <c r="E131" s="117">
        <v>731</v>
      </c>
      <c r="F131" s="117">
        <v>0</v>
      </c>
      <c r="G131" s="117">
        <v>0</v>
      </c>
      <c r="H131" s="117">
        <v>0</v>
      </c>
      <c r="I131" s="117">
        <v>16</v>
      </c>
      <c r="J131" s="117">
        <v>15</v>
      </c>
      <c r="K131" s="118">
        <f t="shared" si="14"/>
        <v>762</v>
      </c>
    </row>
    <row r="132" spans="1:11" x14ac:dyDescent="0.2">
      <c r="A132" s="28" t="s">
        <v>43</v>
      </c>
      <c r="B132" s="119"/>
      <c r="C132" s="569"/>
      <c r="D132" s="569"/>
      <c r="E132" s="569"/>
      <c r="F132" s="569"/>
      <c r="G132" s="569"/>
      <c r="H132" s="569"/>
      <c r="I132" s="569"/>
      <c r="J132" s="569"/>
      <c r="K132" s="570"/>
    </row>
    <row r="133" spans="1:11" x14ac:dyDescent="0.2">
      <c r="A133" s="16" t="s">
        <v>10</v>
      </c>
      <c r="B133" s="17" t="s">
        <v>11</v>
      </c>
      <c r="C133" s="563"/>
      <c r="D133" s="564"/>
      <c r="E133" s="564"/>
      <c r="F133" s="564"/>
      <c r="G133" s="564"/>
      <c r="H133" s="564"/>
      <c r="I133" s="564"/>
      <c r="J133" s="564"/>
      <c r="K133" s="565"/>
    </row>
    <row r="134" spans="1:11" x14ac:dyDescent="0.2">
      <c r="A134" s="19" t="s">
        <v>12</v>
      </c>
      <c r="B134" s="20" t="s">
        <v>13</v>
      </c>
      <c r="C134" s="106">
        <v>0</v>
      </c>
      <c r="D134" s="106">
        <v>0</v>
      </c>
      <c r="E134" s="106">
        <v>0</v>
      </c>
      <c r="F134" s="106">
        <v>0</v>
      </c>
      <c r="G134" s="106">
        <v>0</v>
      </c>
      <c r="H134" s="106">
        <v>0</v>
      </c>
      <c r="I134" s="107">
        <v>0</v>
      </c>
      <c r="J134" s="108">
        <v>0</v>
      </c>
      <c r="K134" s="109">
        <f>SUM(C134:J134)</f>
        <v>0</v>
      </c>
    </row>
    <row r="135" spans="1:11" x14ac:dyDescent="0.2">
      <c r="A135" s="19" t="s">
        <v>14</v>
      </c>
      <c r="B135" s="20" t="s">
        <v>15</v>
      </c>
      <c r="C135" s="106">
        <v>0</v>
      </c>
      <c r="D135" s="106">
        <v>0</v>
      </c>
      <c r="E135" s="106">
        <v>0</v>
      </c>
      <c r="F135" s="106">
        <v>0</v>
      </c>
      <c r="G135" s="106">
        <v>0</v>
      </c>
      <c r="H135" s="106">
        <v>0</v>
      </c>
      <c r="I135" s="107">
        <v>0</v>
      </c>
      <c r="J135" s="108">
        <v>0</v>
      </c>
      <c r="K135" s="109">
        <f t="shared" ref="K135:K144" si="15">SUM(C135:J135)</f>
        <v>0</v>
      </c>
    </row>
    <row r="136" spans="1:11" x14ac:dyDescent="0.2">
      <c r="A136" s="19" t="s">
        <v>16</v>
      </c>
      <c r="B136" s="20" t="s">
        <v>17</v>
      </c>
      <c r="C136" s="106">
        <v>0</v>
      </c>
      <c r="D136" s="106">
        <v>0</v>
      </c>
      <c r="E136" s="106">
        <v>0</v>
      </c>
      <c r="F136" s="106">
        <v>0</v>
      </c>
      <c r="G136" s="106">
        <v>0</v>
      </c>
      <c r="H136" s="106">
        <v>0</v>
      </c>
      <c r="I136" s="107">
        <v>0</v>
      </c>
      <c r="J136" s="108">
        <v>0</v>
      </c>
      <c r="K136" s="109">
        <f t="shared" si="15"/>
        <v>0</v>
      </c>
    </row>
    <row r="137" spans="1:11" x14ac:dyDescent="0.2">
      <c r="A137" s="19" t="s">
        <v>18</v>
      </c>
      <c r="B137" s="20" t="s">
        <v>19</v>
      </c>
      <c r="C137" s="106">
        <v>0</v>
      </c>
      <c r="D137" s="106">
        <v>0</v>
      </c>
      <c r="E137" s="106">
        <v>0</v>
      </c>
      <c r="F137" s="106">
        <v>0</v>
      </c>
      <c r="G137" s="106">
        <v>0</v>
      </c>
      <c r="H137" s="106">
        <v>0</v>
      </c>
      <c r="I137" s="107">
        <v>0</v>
      </c>
      <c r="J137" s="108">
        <v>0</v>
      </c>
      <c r="K137" s="109">
        <f t="shared" si="15"/>
        <v>0</v>
      </c>
    </row>
    <row r="138" spans="1:11" x14ac:dyDescent="0.2">
      <c r="A138" s="19" t="s">
        <v>20</v>
      </c>
      <c r="B138" s="20" t="s">
        <v>21</v>
      </c>
      <c r="C138" s="106">
        <v>0</v>
      </c>
      <c r="D138" s="106">
        <v>0</v>
      </c>
      <c r="E138" s="106">
        <v>0</v>
      </c>
      <c r="F138" s="106">
        <v>0</v>
      </c>
      <c r="G138" s="106">
        <v>0</v>
      </c>
      <c r="H138" s="106">
        <v>0</v>
      </c>
      <c r="I138" s="107">
        <v>0</v>
      </c>
      <c r="J138" s="108">
        <v>0</v>
      </c>
      <c r="K138" s="109">
        <f t="shared" si="15"/>
        <v>0</v>
      </c>
    </row>
    <row r="139" spans="1:11" x14ac:dyDescent="0.2">
      <c r="A139" s="19" t="s">
        <v>22</v>
      </c>
      <c r="B139" s="20" t="s">
        <v>23</v>
      </c>
      <c r="C139" s="106">
        <v>0</v>
      </c>
      <c r="D139" s="106">
        <v>0</v>
      </c>
      <c r="E139" s="106">
        <v>0</v>
      </c>
      <c r="F139" s="106">
        <v>0</v>
      </c>
      <c r="G139" s="106">
        <v>0</v>
      </c>
      <c r="H139" s="106">
        <v>0</v>
      </c>
      <c r="I139" s="107">
        <v>0</v>
      </c>
      <c r="J139" s="108">
        <v>0</v>
      </c>
      <c r="K139" s="109">
        <f t="shared" si="15"/>
        <v>0</v>
      </c>
    </row>
    <row r="140" spans="1:11" x14ac:dyDescent="0.2">
      <c r="A140" s="19" t="s">
        <v>24</v>
      </c>
      <c r="B140" s="20" t="s">
        <v>25</v>
      </c>
      <c r="C140" s="106">
        <v>0</v>
      </c>
      <c r="D140" s="106">
        <v>0</v>
      </c>
      <c r="E140" s="106">
        <v>0</v>
      </c>
      <c r="F140" s="106">
        <v>0</v>
      </c>
      <c r="G140" s="106">
        <v>0</v>
      </c>
      <c r="H140" s="106">
        <v>0</v>
      </c>
      <c r="I140" s="107">
        <v>0</v>
      </c>
      <c r="J140" s="108">
        <v>0</v>
      </c>
      <c r="K140" s="109">
        <f t="shared" si="15"/>
        <v>0</v>
      </c>
    </row>
    <row r="141" spans="1:11" x14ac:dyDescent="0.2">
      <c r="A141" s="19" t="s">
        <v>26</v>
      </c>
      <c r="B141" s="20" t="s">
        <v>27</v>
      </c>
      <c r="C141" s="106">
        <v>0</v>
      </c>
      <c r="D141" s="106">
        <v>0</v>
      </c>
      <c r="E141" s="106">
        <v>0</v>
      </c>
      <c r="F141" s="106">
        <v>0</v>
      </c>
      <c r="G141" s="106">
        <v>0</v>
      </c>
      <c r="H141" s="106">
        <v>0</v>
      </c>
      <c r="I141" s="107">
        <v>0</v>
      </c>
      <c r="J141" s="108">
        <v>0</v>
      </c>
      <c r="K141" s="109">
        <f t="shared" si="15"/>
        <v>0</v>
      </c>
    </row>
    <row r="142" spans="1:11" x14ac:dyDescent="0.2">
      <c r="A142" s="19" t="s">
        <v>28</v>
      </c>
      <c r="B142" s="20" t="s">
        <v>29</v>
      </c>
      <c r="C142" s="106">
        <v>0</v>
      </c>
      <c r="D142" s="106">
        <v>0</v>
      </c>
      <c r="E142" s="106">
        <v>0</v>
      </c>
      <c r="F142" s="106">
        <v>0</v>
      </c>
      <c r="G142" s="106">
        <v>0</v>
      </c>
      <c r="H142" s="106">
        <v>0</v>
      </c>
      <c r="I142" s="107">
        <v>0</v>
      </c>
      <c r="J142" s="108">
        <v>0</v>
      </c>
      <c r="K142" s="109">
        <f t="shared" si="15"/>
        <v>0</v>
      </c>
    </row>
    <row r="143" spans="1:11" x14ac:dyDescent="0.2">
      <c r="A143" s="19" t="s">
        <v>30</v>
      </c>
      <c r="B143" s="20" t="s">
        <v>31</v>
      </c>
      <c r="C143" s="106">
        <v>71</v>
      </c>
      <c r="D143" s="106">
        <v>0</v>
      </c>
      <c r="E143" s="106">
        <v>1512</v>
      </c>
      <c r="F143" s="106">
        <v>0</v>
      </c>
      <c r="G143" s="106">
        <v>0</v>
      </c>
      <c r="H143" s="106">
        <v>0</v>
      </c>
      <c r="I143" s="107">
        <v>69</v>
      </c>
      <c r="J143" s="108">
        <v>145</v>
      </c>
      <c r="K143" s="109">
        <f t="shared" si="15"/>
        <v>1797</v>
      </c>
    </row>
    <row r="144" spans="1:11" x14ac:dyDescent="0.2">
      <c r="A144" s="19" t="s">
        <v>32</v>
      </c>
      <c r="B144" s="20" t="s">
        <v>33</v>
      </c>
      <c r="C144" s="106">
        <v>0</v>
      </c>
      <c r="D144" s="106">
        <v>0</v>
      </c>
      <c r="E144" s="106">
        <v>0</v>
      </c>
      <c r="F144" s="106">
        <v>0</v>
      </c>
      <c r="G144" s="106">
        <v>0</v>
      </c>
      <c r="H144" s="106">
        <v>0</v>
      </c>
      <c r="I144" s="107">
        <v>0</v>
      </c>
      <c r="J144" s="108">
        <v>0</v>
      </c>
      <c r="K144" s="109">
        <f t="shared" si="15"/>
        <v>0</v>
      </c>
    </row>
    <row r="145" spans="1:11" x14ac:dyDescent="0.2">
      <c r="A145" s="25" t="s">
        <v>34</v>
      </c>
      <c r="B145" s="26" t="s">
        <v>35</v>
      </c>
      <c r="C145" s="110">
        <v>71</v>
      </c>
      <c r="D145" s="110">
        <v>0</v>
      </c>
      <c r="E145" s="110">
        <v>1512</v>
      </c>
      <c r="F145" s="110">
        <v>0</v>
      </c>
      <c r="G145" s="110">
        <v>0</v>
      </c>
      <c r="H145" s="110">
        <v>0</v>
      </c>
      <c r="I145" s="110">
        <v>69</v>
      </c>
      <c r="J145" s="110">
        <v>145</v>
      </c>
      <c r="K145" s="109">
        <f>SUM(K134:K144)</f>
        <v>1797</v>
      </c>
    </row>
    <row r="146" spans="1:11" x14ac:dyDescent="0.2">
      <c r="A146" s="111" t="s">
        <v>157</v>
      </c>
      <c r="B146" s="112" t="s">
        <v>35</v>
      </c>
      <c r="C146" s="113">
        <v>67</v>
      </c>
      <c r="D146" s="113">
        <v>0</v>
      </c>
      <c r="E146" s="113">
        <v>931</v>
      </c>
      <c r="F146" s="113">
        <v>0</v>
      </c>
      <c r="G146" s="113">
        <v>0</v>
      </c>
      <c r="H146" s="113">
        <v>0</v>
      </c>
      <c r="I146" s="113">
        <v>39</v>
      </c>
      <c r="J146" s="113">
        <v>59</v>
      </c>
      <c r="K146" s="114">
        <f t="shared" ref="K146:K147" si="16">SUM(C146:J146)</f>
        <v>1096</v>
      </c>
    </row>
    <row r="147" spans="1:11" x14ac:dyDescent="0.2">
      <c r="A147" s="111" t="s">
        <v>158</v>
      </c>
      <c r="B147" s="112" t="s">
        <v>35</v>
      </c>
      <c r="C147" s="113">
        <v>1</v>
      </c>
      <c r="D147" s="113">
        <v>0</v>
      </c>
      <c r="E147" s="113">
        <v>590</v>
      </c>
      <c r="F147" s="113">
        <v>0</v>
      </c>
      <c r="G147" s="113">
        <v>0</v>
      </c>
      <c r="H147" s="113">
        <v>0</v>
      </c>
      <c r="I147" s="113">
        <v>17</v>
      </c>
      <c r="J147" s="113">
        <v>14</v>
      </c>
      <c r="K147" s="114">
        <f t="shared" si="16"/>
        <v>622</v>
      </c>
    </row>
    <row r="148" spans="1:11" x14ac:dyDescent="0.2">
      <c r="A148" s="28" t="s">
        <v>44</v>
      </c>
      <c r="B148" s="29"/>
      <c r="C148" s="566"/>
      <c r="D148" s="567"/>
      <c r="E148" s="567"/>
      <c r="F148" s="567"/>
      <c r="G148" s="567"/>
      <c r="H148" s="567"/>
      <c r="I148" s="567"/>
      <c r="J148" s="567"/>
      <c r="K148" s="568"/>
    </row>
    <row r="149" spans="1:11" x14ac:dyDescent="0.2">
      <c r="A149" s="16" t="s">
        <v>10</v>
      </c>
      <c r="B149" s="17" t="s">
        <v>11</v>
      </c>
      <c r="C149" s="563"/>
      <c r="D149" s="564"/>
      <c r="E149" s="564"/>
      <c r="F149" s="564"/>
      <c r="G149" s="564"/>
      <c r="H149" s="564"/>
      <c r="I149" s="564"/>
      <c r="J149" s="564"/>
      <c r="K149" s="565"/>
    </row>
    <row r="150" spans="1:11" x14ac:dyDescent="0.2">
      <c r="A150" s="19" t="s">
        <v>12</v>
      </c>
      <c r="B150" s="20" t="s">
        <v>13</v>
      </c>
      <c r="C150" s="106">
        <v>0</v>
      </c>
      <c r="D150" s="106">
        <v>0</v>
      </c>
      <c r="E150" s="106">
        <v>0</v>
      </c>
      <c r="F150" s="106">
        <v>0</v>
      </c>
      <c r="G150" s="106">
        <v>0</v>
      </c>
      <c r="H150" s="106">
        <v>0</v>
      </c>
      <c r="I150" s="107">
        <v>0</v>
      </c>
      <c r="J150" s="108">
        <v>0</v>
      </c>
      <c r="K150" s="109">
        <f>SUM(C150:J150)</f>
        <v>0</v>
      </c>
    </row>
    <row r="151" spans="1:11" x14ac:dyDescent="0.2">
      <c r="A151" s="19" t="s">
        <v>14</v>
      </c>
      <c r="B151" s="20" t="s">
        <v>15</v>
      </c>
      <c r="C151" s="106">
        <v>0</v>
      </c>
      <c r="D151" s="106">
        <v>0</v>
      </c>
      <c r="E151" s="106">
        <v>0</v>
      </c>
      <c r="F151" s="106">
        <v>0</v>
      </c>
      <c r="G151" s="106">
        <v>0</v>
      </c>
      <c r="H151" s="106">
        <v>0</v>
      </c>
      <c r="I151" s="107">
        <v>0</v>
      </c>
      <c r="J151" s="108">
        <v>0</v>
      </c>
      <c r="K151" s="109">
        <f t="shared" ref="K151:K160" si="17">SUM(C151:J151)</f>
        <v>0</v>
      </c>
    </row>
    <row r="152" spans="1:11" x14ac:dyDescent="0.2">
      <c r="A152" s="19" t="s">
        <v>16</v>
      </c>
      <c r="B152" s="20" t="s">
        <v>17</v>
      </c>
      <c r="C152" s="106">
        <v>0</v>
      </c>
      <c r="D152" s="106">
        <v>0</v>
      </c>
      <c r="E152" s="106">
        <v>0</v>
      </c>
      <c r="F152" s="106">
        <v>0</v>
      </c>
      <c r="G152" s="106">
        <v>0</v>
      </c>
      <c r="H152" s="106">
        <v>0</v>
      </c>
      <c r="I152" s="107">
        <v>0</v>
      </c>
      <c r="J152" s="108">
        <v>0</v>
      </c>
      <c r="K152" s="109">
        <f t="shared" si="17"/>
        <v>0</v>
      </c>
    </row>
    <row r="153" spans="1:11" x14ac:dyDescent="0.2">
      <c r="A153" s="19" t="s">
        <v>18</v>
      </c>
      <c r="B153" s="20" t="s">
        <v>19</v>
      </c>
      <c r="C153" s="106">
        <v>0</v>
      </c>
      <c r="D153" s="106">
        <v>0</v>
      </c>
      <c r="E153" s="106">
        <v>0</v>
      </c>
      <c r="F153" s="106">
        <v>0</v>
      </c>
      <c r="G153" s="106">
        <v>0</v>
      </c>
      <c r="H153" s="106">
        <v>0</v>
      </c>
      <c r="I153" s="107">
        <v>0</v>
      </c>
      <c r="J153" s="108">
        <v>0</v>
      </c>
      <c r="K153" s="109">
        <f t="shared" si="17"/>
        <v>0</v>
      </c>
    </row>
    <row r="154" spans="1:11" x14ac:dyDescent="0.2">
      <c r="A154" s="19" t="s">
        <v>20</v>
      </c>
      <c r="B154" s="20" t="s">
        <v>21</v>
      </c>
      <c r="C154" s="106">
        <v>0</v>
      </c>
      <c r="D154" s="106">
        <v>0</v>
      </c>
      <c r="E154" s="106">
        <v>0</v>
      </c>
      <c r="F154" s="106">
        <v>0</v>
      </c>
      <c r="G154" s="106">
        <v>0</v>
      </c>
      <c r="H154" s="106">
        <v>0</v>
      </c>
      <c r="I154" s="107">
        <v>0</v>
      </c>
      <c r="J154" s="108">
        <v>0</v>
      </c>
      <c r="K154" s="109">
        <f t="shared" si="17"/>
        <v>0</v>
      </c>
    </row>
    <row r="155" spans="1:11" x14ac:dyDescent="0.2">
      <c r="A155" s="19" t="s">
        <v>22</v>
      </c>
      <c r="B155" s="20" t="s">
        <v>23</v>
      </c>
      <c r="C155" s="106">
        <v>0</v>
      </c>
      <c r="D155" s="106">
        <v>0</v>
      </c>
      <c r="E155" s="106">
        <v>0</v>
      </c>
      <c r="F155" s="106">
        <v>0</v>
      </c>
      <c r="G155" s="106">
        <v>0</v>
      </c>
      <c r="H155" s="106">
        <v>0</v>
      </c>
      <c r="I155" s="107">
        <v>13</v>
      </c>
      <c r="J155" s="108">
        <v>2</v>
      </c>
      <c r="K155" s="109">
        <f t="shared" si="17"/>
        <v>15</v>
      </c>
    </row>
    <row r="156" spans="1:11" x14ac:dyDescent="0.2">
      <c r="A156" s="19" t="s">
        <v>24</v>
      </c>
      <c r="B156" s="20" t="s">
        <v>25</v>
      </c>
      <c r="C156" s="106">
        <v>0</v>
      </c>
      <c r="D156" s="106">
        <v>0</v>
      </c>
      <c r="E156" s="106">
        <v>0</v>
      </c>
      <c r="F156" s="106">
        <v>0</v>
      </c>
      <c r="G156" s="106">
        <v>0</v>
      </c>
      <c r="H156" s="106">
        <v>0</v>
      </c>
      <c r="I156" s="107">
        <v>0</v>
      </c>
      <c r="J156" s="108">
        <v>0</v>
      </c>
      <c r="K156" s="109">
        <f t="shared" si="17"/>
        <v>0</v>
      </c>
    </row>
    <row r="157" spans="1:11" x14ac:dyDescent="0.2">
      <c r="A157" s="19" t="s">
        <v>26</v>
      </c>
      <c r="B157" s="20" t="s">
        <v>27</v>
      </c>
      <c r="C157" s="106">
        <v>0</v>
      </c>
      <c r="D157" s="106">
        <v>0</v>
      </c>
      <c r="E157" s="106">
        <v>0</v>
      </c>
      <c r="F157" s="106">
        <v>0</v>
      </c>
      <c r="G157" s="106">
        <v>0</v>
      </c>
      <c r="H157" s="106">
        <v>0</v>
      </c>
      <c r="I157" s="107">
        <v>0</v>
      </c>
      <c r="J157" s="108">
        <v>0</v>
      </c>
      <c r="K157" s="109">
        <f t="shared" si="17"/>
        <v>0</v>
      </c>
    </row>
    <row r="158" spans="1:11" x14ac:dyDescent="0.2">
      <c r="A158" s="19" t="s">
        <v>28</v>
      </c>
      <c r="B158" s="20" t="s">
        <v>29</v>
      </c>
      <c r="C158" s="106">
        <v>0</v>
      </c>
      <c r="D158" s="106">
        <v>0</v>
      </c>
      <c r="E158" s="106">
        <v>0</v>
      </c>
      <c r="F158" s="106">
        <v>0</v>
      </c>
      <c r="G158" s="106">
        <v>0</v>
      </c>
      <c r="H158" s="106">
        <v>0</v>
      </c>
      <c r="I158" s="107">
        <v>0</v>
      </c>
      <c r="J158" s="108">
        <v>0</v>
      </c>
      <c r="K158" s="109">
        <f t="shared" si="17"/>
        <v>0</v>
      </c>
    </row>
    <row r="159" spans="1:11" x14ac:dyDescent="0.2">
      <c r="A159" s="19" t="s">
        <v>30</v>
      </c>
      <c r="B159" s="20" t="s">
        <v>31</v>
      </c>
      <c r="C159" s="106">
        <v>98</v>
      </c>
      <c r="D159" s="106">
        <v>38</v>
      </c>
      <c r="E159" s="106">
        <v>1095</v>
      </c>
      <c r="F159" s="106">
        <v>0</v>
      </c>
      <c r="G159" s="106">
        <v>73</v>
      </c>
      <c r="H159" s="106">
        <v>0</v>
      </c>
      <c r="I159" s="107">
        <v>103</v>
      </c>
      <c r="J159" s="108">
        <v>40</v>
      </c>
      <c r="K159" s="109">
        <f t="shared" si="17"/>
        <v>1447</v>
      </c>
    </row>
    <row r="160" spans="1:11" x14ac:dyDescent="0.2">
      <c r="A160" s="19" t="s">
        <v>32</v>
      </c>
      <c r="B160" s="20" t="s">
        <v>33</v>
      </c>
      <c r="C160" s="106">
        <v>0</v>
      </c>
      <c r="D160" s="106">
        <v>0</v>
      </c>
      <c r="E160" s="106">
        <v>0</v>
      </c>
      <c r="F160" s="106">
        <v>0</v>
      </c>
      <c r="G160" s="106">
        <v>0</v>
      </c>
      <c r="H160" s="106">
        <v>0</v>
      </c>
      <c r="I160" s="107">
        <v>0</v>
      </c>
      <c r="J160" s="108">
        <v>0</v>
      </c>
      <c r="K160" s="109">
        <f t="shared" si="17"/>
        <v>0</v>
      </c>
    </row>
    <row r="161" spans="1:11" x14ac:dyDescent="0.2">
      <c r="A161" s="25" t="s">
        <v>34</v>
      </c>
      <c r="B161" s="26" t="s">
        <v>35</v>
      </c>
      <c r="C161" s="110">
        <v>98</v>
      </c>
      <c r="D161" s="110">
        <v>38</v>
      </c>
      <c r="E161" s="110">
        <v>1095</v>
      </c>
      <c r="F161" s="110">
        <v>0</v>
      </c>
      <c r="G161" s="110">
        <v>73</v>
      </c>
      <c r="H161" s="110">
        <v>0</v>
      </c>
      <c r="I161" s="110">
        <v>116</v>
      </c>
      <c r="J161" s="110">
        <v>42</v>
      </c>
      <c r="K161" s="109">
        <f>SUM(K150:K160)</f>
        <v>1462</v>
      </c>
    </row>
    <row r="162" spans="1:11" x14ac:dyDescent="0.2">
      <c r="A162" s="111" t="s">
        <v>159</v>
      </c>
      <c r="B162" s="112" t="s">
        <v>35</v>
      </c>
      <c r="C162" s="113">
        <v>88</v>
      </c>
      <c r="D162" s="113">
        <v>32</v>
      </c>
      <c r="E162" s="113">
        <v>888</v>
      </c>
      <c r="F162" s="113">
        <v>0</v>
      </c>
      <c r="G162" s="113">
        <v>66</v>
      </c>
      <c r="H162" s="113">
        <v>0</v>
      </c>
      <c r="I162" s="113">
        <v>76</v>
      </c>
      <c r="J162" s="113">
        <v>21</v>
      </c>
      <c r="K162" s="114">
        <f t="shared" ref="K162:K163" si="18">SUM(C162:J162)</f>
        <v>1171</v>
      </c>
    </row>
    <row r="163" spans="1:11" ht="15" customHeight="1" x14ac:dyDescent="0.2">
      <c r="A163" s="115" t="s">
        <v>160</v>
      </c>
      <c r="B163" s="116" t="s">
        <v>35</v>
      </c>
      <c r="C163" s="117">
        <v>10</v>
      </c>
      <c r="D163" s="117">
        <v>5</v>
      </c>
      <c r="E163" s="117">
        <v>369</v>
      </c>
      <c r="F163" s="117">
        <v>0</v>
      </c>
      <c r="G163" s="117">
        <v>7</v>
      </c>
      <c r="H163" s="117">
        <v>0</v>
      </c>
      <c r="I163" s="117">
        <v>60</v>
      </c>
      <c r="J163" s="117">
        <v>20</v>
      </c>
      <c r="K163" s="118">
        <f t="shared" si="18"/>
        <v>471</v>
      </c>
    </row>
    <row r="164" spans="1:11" x14ac:dyDescent="0.2">
      <c r="A164" s="28" t="s">
        <v>45</v>
      </c>
      <c r="B164" s="119"/>
      <c r="C164" s="569"/>
      <c r="D164" s="569"/>
      <c r="E164" s="569"/>
      <c r="F164" s="569"/>
      <c r="G164" s="569"/>
      <c r="H164" s="569"/>
      <c r="I164" s="569"/>
      <c r="J164" s="569"/>
      <c r="K164" s="570"/>
    </row>
    <row r="165" spans="1:11" x14ac:dyDescent="0.2">
      <c r="A165" s="16" t="s">
        <v>10</v>
      </c>
      <c r="B165" s="17" t="s">
        <v>11</v>
      </c>
      <c r="C165" s="563"/>
      <c r="D165" s="564"/>
      <c r="E165" s="564"/>
      <c r="F165" s="564"/>
      <c r="G165" s="564"/>
      <c r="H165" s="564"/>
      <c r="I165" s="564"/>
      <c r="J165" s="564"/>
      <c r="K165" s="565"/>
    </row>
    <row r="166" spans="1:11" x14ac:dyDescent="0.2">
      <c r="A166" s="19" t="s">
        <v>12</v>
      </c>
      <c r="B166" s="20" t="s">
        <v>13</v>
      </c>
      <c r="C166" s="106">
        <v>0</v>
      </c>
      <c r="D166" s="106">
        <v>0</v>
      </c>
      <c r="E166" s="106">
        <v>0</v>
      </c>
      <c r="F166" s="106">
        <v>0</v>
      </c>
      <c r="G166" s="106">
        <v>0</v>
      </c>
      <c r="H166" s="106">
        <v>0</v>
      </c>
      <c r="I166" s="107">
        <v>0</v>
      </c>
      <c r="J166" s="108">
        <v>0</v>
      </c>
      <c r="K166" s="109">
        <f>SUM(C166:J166)</f>
        <v>0</v>
      </c>
    </row>
    <row r="167" spans="1:11" x14ac:dyDescent="0.2">
      <c r="A167" s="19" t="s">
        <v>14</v>
      </c>
      <c r="B167" s="20" t="s">
        <v>15</v>
      </c>
      <c r="C167" s="106">
        <v>222</v>
      </c>
      <c r="D167" s="106">
        <v>57</v>
      </c>
      <c r="E167" s="106">
        <v>0</v>
      </c>
      <c r="F167" s="106">
        <v>0</v>
      </c>
      <c r="G167" s="106">
        <v>219</v>
      </c>
      <c r="H167" s="106">
        <v>112</v>
      </c>
      <c r="I167" s="107">
        <v>11</v>
      </c>
      <c r="J167" s="108">
        <v>11</v>
      </c>
      <c r="K167" s="109">
        <f t="shared" ref="K167:K176" si="19">SUM(C167:J167)</f>
        <v>632</v>
      </c>
    </row>
    <row r="168" spans="1:11" x14ac:dyDescent="0.2">
      <c r="A168" s="19" t="s">
        <v>16</v>
      </c>
      <c r="B168" s="20" t="s">
        <v>17</v>
      </c>
      <c r="C168" s="106">
        <v>2451</v>
      </c>
      <c r="D168" s="106">
        <v>11</v>
      </c>
      <c r="E168" s="106">
        <v>1</v>
      </c>
      <c r="F168" s="106">
        <v>0</v>
      </c>
      <c r="G168" s="106">
        <v>903</v>
      </c>
      <c r="H168" s="106">
        <v>11</v>
      </c>
      <c r="I168" s="107">
        <v>596</v>
      </c>
      <c r="J168" s="108">
        <v>193</v>
      </c>
      <c r="K168" s="109">
        <f t="shared" si="19"/>
        <v>4166</v>
      </c>
    </row>
    <row r="169" spans="1:11" x14ac:dyDescent="0.2">
      <c r="A169" s="19" t="s">
        <v>18</v>
      </c>
      <c r="B169" s="20" t="s">
        <v>19</v>
      </c>
      <c r="C169" s="106">
        <v>597</v>
      </c>
      <c r="D169" s="106">
        <v>74</v>
      </c>
      <c r="E169" s="106">
        <v>0</v>
      </c>
      <c r="F169" s="106">
        <v>0</v>
      </c>
      <c r="G169" s="106">
        <v>362</v>
      </c>
      <c r="H169" s="106">
        <v>39</v>
      </c>
      <c r="I169" s="107">
        <v>132</v>
      </c>
      <c r="J169" s="108">
        <v>40</v>
      </c>
      <c r="K169" s="109">
        <f t="shared" si="19"/>
        <v>1244</v>
      </c>
    </row>
    <row r="170" spans="1:11" x14ac:dyDescent="0.2">
      <c r="A170" s="19" t="s">
        <v>20</v>
      </c>
      <c r="B170" s="20" t="s">
        <v>21</v>
      </c>
      <c r="C170" s="106">
        <v>0</v>
      </c>
      <c r="D170" s="106">
        <v>0</v>
      </c>
      <c r="E170" s="106">
        <v>0</v>
      </c>
      <c r="F170" s="106">
        <v>0</v>
      </c>
      <c r="G170" s="106">
        <v>0</v>
      </c>
      <c r="H170" s="106">
        <v>0</v>
      </c>
      <c r="I170" s="107">
        <v>0</v>
      </c>
      <c r="J170" s="108">
        <v>0</v>
      </c>
      <c r="K170" s="109">
        <f t="shared" si="19"/>
        <v>0</v>
      </c>
    </row>
    <row r="171" spans="1:11" x14ac:dyDescent="0.2">
      <c r="A171" s="19" t="s">
        <v>22</v>
      </c>
      <c r="B171" s="20" t="s">
        <v>23</v>
      </c>
      <c r="C171" s="106">
        <v>0</v>
      </c>
      <c r="D171" s="106">
        <v>0</v>
      </c>
      <c r="E171" s="106">
        <v>0</v>
      </c>
      <c r="F171" s="106">
        <v>0</v>
      </c>
      <c r="G171" s="106">
        <v>0</v>
      </c>
      <c r="H171" s="106">
        <v>0</v>
      </c>
      <c r="I171" s="107">
        <v>0</v>
      </c>
      <c r="J171" s="108">
        <v>0</v>
      </c>
      <c r="K171" s="109">
        <f t="shared" si="19"/>
        <v>0</v>
      </c>
    </row>
    <row r="172" spans="1:11" x14ac:dyDescent="0.2">
      <c r="A172" s="19" t="s">
        <v>24</v>
      </c>
      <c r="B172" s="20" t="s">
        <v>25</v>
      </c>
      <c r="C172" s="106">
        <v>0</v>
      </c>
      <c r="D172" s="106">
        <v>0</v>
      </c>
      <c r="E172" s="106">
        <v>0</v>
      </c>
      <c r="F172" s="106">
        <v>0</v>
      </c>
      <c r="G172" s="106">
        <v>0</v>
      </c>
      <c r="H172" s="106">
        <v>0</v>
      </c>
      <c r="I172" s="107">
        <v>0</v>
      </c>
      <c r="J172" s="108">
        <v>0</v>
      </c>
      <c r="K172" s="109">
        <f t="shared" si="19"/>
        <v>0</v>
      </c>
    </row>
    <row r="173" spans="1:11" x14ac:dyDescent="0.2">
      <c r="A173" s="19" t="s">
        <v>26</v>
      </c>
      <c r="B173" s="20" t="s">
        <v>27</v>
      </c>
      <c r="C173" s="106">
        <v>0</v>
      </c>
      <c r="D173" s="106">
        <v>0</v>
      </c>
      <c r="E173" s="106">
        <v>0</v>
      </c>
      <c r="F173" s="106">
        <v>0</v>
      </c>
      <c r="G173" s="106">
        <v>0</v>
      </c>
      <c r="H173" s="106">
        <v>0</v>
      </c>
      <c r="I173" s="107">
        <v>0</v>
      </c>
      <c r="J173" s="108">
        <v>0</v>
      </c>
      <c r="K173" s="109">
        <f t="shared" si="19"/>
        <v>0</v>
      </c>
    </row>
    <row r="174" spans="1:11" x14ac:dyDescent="0.2">
      <c r="A174" s="19" t="s">
        <v>28</v>
      </c>
      <c r="B174" s="20" t="s">
        <v>29</v>
      </c>
      <c r="C174" s="106">
        <v>0</v>
      </c>
      <c r="D174" s="106">
        <v>0</v>
      </c>
      <c r="E174" s="106">
        <v>0</v>
      </c>
      <c r="F174" s="106">
        <v>0</v>
      </c>
      <c r="G174" s="106">
        <v>0</v>
      </c>
      <c r="H174" s="106">
        <v>0</v>
      </c>
      <c r="I174" s="107">
        <v>0</v>
      </c>
      <c r="J174" s="108">
        <v>0</v>
      </c>
      <c r="K174" s="109">
        <f t="shared" si="19"/>
        <v>0</v>
      </c>
    </row>
    <row r="175" spans="1:11" x14ac:dyDescent="0.2">
      <c r="A175" s="19" t="s">
        <v>30</v>
      </c>
      <c r="B175" s="20" t="s">
        <v>31</v>
      </c>
      <c r="C175" s="106">
        <v>92</v>
      </c>
      <c r="D175" s="106">
        <v>6</v>
      </c>
      <c r="E175" s="106">
        <v>0</v>
      </c>
      <c r="F175" s="106">
        <v>0</v>
      </c>
      <c r="G175" s="106">
        <v>84</v>
      </c>
      <c r="H175" s="106">
        <v>0</v>
      </c>
      <c r="I175" s="107">
        <v>7</v>
      </c>
      <c r="J175" s="108">
        <v>2</v>
      </c>
      <c r="K175" s="109">
        <f t="shared" si="19"/>
        <v>191</v>
      </c>
    </row>
    <row r="176" spans="1:11" x14ac:dyDescent="0.2">
      <c r="A176" s="19" t="s">
        <v>32</v>
      </c>
      <c r="B176" s="20" t="s">
        <v>33</v>
      </c>
      <c r="C176" s="106">
        <v>0</v>
      </c>
      <c r="D176" s="106">
        <v>0</v>
      </c>
      <c r="E176" s="106">
        <v>0</v>
      </c>
      <c r="F176" s="106">
        <v>0</v>
      </c>
      <c r="G176" s="106">
        <v>0</v>
      </c>
      <c r="H176" s="106">
        <v>0</v>
      </c>
      <c r="I176" s="107">
        <v>0</v>
      </c>
      <c r="J176" s="108">
        <v>0</v>
      </c>
      <c r="K176" s="109">
        <f t="shared" si="19"/>
        <v>0</v>
      </c>
    </row>
    <row r="177" spans="1:11" x14ac:dyDescent="0.2">
      <c r="A177" s="25" t="s">
        <v>34</v>
      </c>
      <c r="B177" s="26" t="s">
        <v>35</v>
      </c>
      <c r="C177" s="110">
        <v>3362</v>
      </c>
      <c r="D177" s="110">
        <v>148</v>
      </c>
      <c r="E177" s="110">
        <v>1</v>
      </c>
      <c r="F177" s="110">
        <v>0</v>
      </c>
      <c r="G177" s="110">
        <v>1568</v>
      </c>
      <c r="H177" s="110">
        <v>162</v>
      </c>
      <c r="I177" s="110">
        <v>746</v>
      </c>
      <c r="J177" s="110">
        <v>246</v>
      </c>
      <c r="K177" s="109">
        <f>SUM(K166:K176)</f>
        <v>6233</v>
      </c>
    </row>
    <row r="178" spans="1:11" x14ac:dyDescent="0.2">
      <c r="A178" s="111" t="s">
        <v>161</v>
      </c>
      <c r="B178" s="112" t="s">
        <v>35</v>
      </c>
      <c r="C178" s="113">
        <v>2357</v>
      </c>
      <c r="D178" s="113">
        <v>106</v>
      </c>
      <c r="E178" s="113">
        <v>1</v>
      </c>
      <c r="F178" s="113">
        <v>0</v>
      </c>
      <c r="G178" s="113">
        <v>1138</v>
      </c>
      <c r="H178" s="113">
        <v>132</v>
      </c>
      <c r="I178" s="113">
        <v>425</v>
      </c>
      <c r="J178" s="113">
        <v>144</v>
      </c>
      <c r="K178" s="114">
        <f t="shared" ref="K178:K179" si="20">SUM(C178:J178)</f>
        <v>4303</v>
      </c>
    </row>
    <row r="179" spans="1:11" x14ac:dyDescent="0.2">
      <c r="A179" s="111" t="s">
        <v>162</v>
      </c>
      <c r="B179" s="112" t="s">
        <v>35</v>
      </c>
      <c r="C179" s="113">
        <v>371</v>
      </c>
      <c r="D179" s="113">
        <v>1</v>
      </c>
      <c r="E179" s="113">
        <v>0</v>
      </c>
      <c r="F179" s="113">
        <v>0</v>
      </c>
      <c r="G179" s="113">
        <v>259</v>
      </c>
      <c r="H179" s="113">
        <v>6</v>
      </c>
      <c r="I179" s="113">
        <v>166</v>
      </c>
      <c r="J179" s="113">
        <v>42</v>
      </c>
      <c r="K179" s="114">
        <f t="shared" si="20"/>
        <v>845</v>
      </c>
    </row>
    <row r="180" spans="1:11" x14ac:dyDescent="0.2">
      <c r="A180" s="28" t="s">
        <v>46</v>
      </c>
      <c r="B180" s="29"/>
      <c r="C180" s="566"/>
      <c r="D180" s="567"/>
      <c r="E180" s="567"/>
      <c r="F180" s="567"/>
      <c r="G180" s="567"/>
      <c r="H180" s="567"/>
      <c r="I180" s="567"/>
      <c r="J180" s="567"/>
      <c r="K180" s="568"/>
    </row>
    <row r="181" spans="1:11" x14ac:dyDescent="0.2">
      <c r="A181" s="16" t="s">
        <v>10</v>
      </c>
      <c r="B181" s="17" t="s">
        <v>11</v>
      </c>
      <c r="C181" s="563"/>
      <c r="D181" s="564"/>
      <c r="E181" s="564"/>
      <c r="F181" s="564"/>
      <c r="G181" s="564"/>
      <c r="H181" s="564"/>
      <c r="I181" s="564"/>
      <c r="J181" s="564"/>
      <c r="K181" s="565"/>
    </row>
    <row r="182" spans="1:11" x14ac:dyDescent="0.2">
      <c r="A182" s="19" t="s">
        <v>12</v>
      </c>
      <c r="B182" s="20" t="s">
        <v>13</v>
      </c>
      <c r="C182" s="106">
        <v>0</v>
      </c>
      <c r="D182" s="106">
        <v>0</v>
      </c>
      <c r="E182" s="106">
        <v>0</v>
      </c>
      <c r="F182" s="106">
        <v>0</v>
      </c>
      <c r="G182" s="106">
        <v>0</v>
      </c>
      <c r="H182" s="106">
        <v>0</v>
      </c>
      <c r="I182" s="107">
        <v>0</v>
      </c>
      <c r="J182" s="108">
        <v>0</v>
      </c>
      <c r="K182" s="109">
        <f>SUM(C182:J182)</f>
        <v>0</v>
      </c>
    </row>
    <row r="183" spans="1:11" x14ac:dyDescent="0.2">
      <c r="A183" s="19" t="s">
        <v>14</v>
      </c>
      <c r="B183" s="20" t="s">
        <v>15</v>
      </c>
      <c r="C183" s="106">
        <v>98</v>
      </c>
      <c r="D183" s="106">
        <v>0</v>
      </c>
      <c r="E183" s="106">
        <v>0</v>
      </c>
      <c r="F183" s="106">
        <v>0</v>
      </c>
      <c r="G183" s="106">
        <v>36</v>
      </c>
      <c r="H183" s="106">
        <v>0</v>
      </c>
      <c r="I183" s="107">
        <v>17</v>
      </c>
      <c r="J183" s="108">
        <v>9</v>
      </c>
      <c r="K183" s="109">
        <f t="shared" ref="K183:K192" si="21">SUM(C183:J183)</f>
        <v>160</v>
      </c>
    </row>
    <row r="184" spans="1:11" x14ac:dyDescent="0.2">
      <c r="A184" s="19" t="s">
        <v>16</v>
      </c>
      <c r="B184" s="20" t="s">
        <v>17</v>
      </c>
      <c r="C184" s="106">
        <v>0</v>
      </c>
      <c r="D184" s="106">
        <v>0</v>
      </c>
      <c r="E184" s="106">
        <v>0</v>
      </c>
      <c r="F184" s="106">
        <v>0</v>
      </c>
      <c r="G184" s="106">
        <v>0</v>
      </c>
      <c r="H184" s="106">
        <v>0</v>
      </c>
      <c r="I184" s="107">
        <v>10</v>
      </c>
      <c r="J184" s="108">
        <v>13</v>
      </c>
      <c r="K184" s="109">
        <f t="shared" si="21"/>
        <v>23</v>
      </c>
    </row>
    <row r="185" spans="1:11" x14ac:dyDescent="0.2">
      <c r="A185" s="19" t="s">
        <v>18</v>
      </c>
      <c r="B185" s="20" t="s">
        <v>19</v>
      </c>
      <c r="C185" s="106">
        <v>107</v>
      </c>
      <c r="D185" s="106">
        <v>0</v>
      </c>
      <c r="E185" s="106">
        <v>0</v>
      </c>
      <c r="F185" s="106">
        <v>0</v>
      </c>
      <c r="G185" s="106">
        <v>206</v>
      </c>
      <c r="H185" s="106">
        <v>0</v>
      </c>
      <c r="I185" s="107">
        <v>0</v>
      </c>
      <c r="J185" s="108">
        <v>0</v>
      </c>
      <c r="K185" s="109">
        <f t="shared" si="21"/>
        <v>313</v>
      </c>
    </row>
    <row r="186" spans="1:11" x14ac:dyDescent="0.2">
      <c r="A186" s="19" t="s">
        <v>20</v>
      </c>
      <c r="B186" s="20" t="s">
        <v>21</v>
      </c>
      <c r="C186" s="106">
        <v>0</v>
      </c>
      <c r="D186" s="106">
        <v>0</v>
      </c>
      <c r="E186" s="106">
        <v>0</v>
      </c>
      <c r="F186" s="106">
        <v>0</v>
      </c>
      <c r="G186" s="106">
        <v>0</v>
      </c>
      <c r="H186" s="106">
        <v>0</v>
      </c>
      <c r="I186" s="107">
        <v>0</v>
      </c>
      <c r="J186" s="108">
        <v>0</v>
      </c>
      <c r="K186" s="109">
        <f t="shared" si="21"/>
        <v>0</v>
      </c>
    </row>
    <row r="187" spans="1:11" x14ac:dyDescent="0.2">
      <c r="A187" s="19" t="s">
        <v>22</v>
      </c>
      <c r="B187" s="20" t="s">
        <v>23</v>
      </c>
      <c r="C187" s="106">
        <v>2268</v>
      </c>
      <c r="D187" s="106">
        <v>0</v>
      </c>
      <c r="E187" s="106">
        <v>0</v>
      </c>
      <c r="F187" s="106">
        <v>0</v>
      </c>
      <c r="G187" s="106">
        <v>863</v>
      </c>
      <c r="H187" s="106">
        <v>0</v>
      </c>
      <c r="I187" s="107">
        <v>1031</v>
      </c>
      <c r="J187" s="108">
        <v>365</v>
      </c>
      <c r="K187" s="109">
        <f t="shared" si="21"/>
        <v>4527</v>
      </c>
    </row>
    <row r="188" spans="1:11" x14ac:dyDescent="0.2">
      <c r="A188" s="19" t="s">
        <v>24</v>
      </c>
      <c r="B188" s="20" t="s">
        <v>25</v>
      </c>
      <c r="C188" s="106">
        <v>43</v>
      </c>
      <c r="D188" s="106">
        <v>0</v>
      </c>
      <c r="E188" s="106">
        <v>0</v>
      </c>
      <c r="F188" s="106">
        <v>0</v>
      </c>
      <c r="G188" s="106">
        <v>12</v>
      </c>
      <c r="H188" s="106">
        <v>0</v>
      </c>
      <c r="I188" s="107">
        <v>0</v>
      </c>
      <c r="J188" s="108">
        <v>0</v>
      </c>
      <c r="K188" s="109">
        <f t="shared" si="21"/>
        <v>55</v>
      </c>
    </row>
    <row r="189" spans="1:11" x14ac:dyDescent="0.2">
      <c r="A189" s="19" t="s">
        <v>26</v>
      </c>
      <c r="B189" s="20" t="s">
        <v>27</v>
      </c>
      <c r="C189" s="106">
        <v>0</v>
      </c>
      <c r="D189" s="106">
        <v>0</v>
      </c>
      <c r="E189" s="106">
        <v>0</v>
      </c>
      <c r="F189" s="106">
        <v>0</v>
      </c>
      <c r="G189" s="106">
        <v>0</v>
      </c>
      <c r="H189" s="106">
        <v>0</v>
      </c>
      <c r="I189" s="107">
        <v>0</v>
      </c>
      <c r="J189" s="108">
        <v>0</v>
      </c>
      <c r="K189" s="109">
        <f t="shared" si="21"/>
        <v>0</v>
      </c>
    </row>
    <row r="190" spans="1:11" x14ac:dyDescent="0.2">
      <c r="A190" s="19" t="s">
        <v>28</v>
      </c>
      <c r="B190" s="20" t="s">
        <v>29</v>
      </c>
      <c r="C190" s="106">
        <v>0</v>
      </c>
      <c r="D190" s="106">
        <v>0</v>
      </c>
      <c r="E190" s="106">
        <v>0</v>
      </c>
      <c r="F190" s="106">
        <v>0</v>
      </c>
      <c r="G190" s="106">
        <v>0</v>
      </c>
      <c r="H190" s="106">
        <v>0</v>
      </c>
      <c r="I190" s="107">
        <v>0</v>
      </c>
      <c r="J190" s="108">
        <v>0</v>
      </c>
      <c r="K190" s="109">
        <f t="shared" si="21"/>
        <v>0</v>
      </c>
    </row>
    <row r="191" spans="1:11" x14ac:dyDescent="0.2">
      <c r="A191" s="19" t="s">
        <v>30</v>
      </c>
      <c r="B191" s="20" t="s">
        <v>31</v>
      </c>
      <c r="C191" s="106">
        <v>0</v>
      </c>
      <c r="D191" s="106">
        <v>0</v>
      </c>
      <c r="E191" s="106">
        <v>0</v>
      </c>
      <c r="F191" s="106">
        <v>0</v>
      </c>
      <c r="G191" s="106">
        <v>0</v>
      </c>
      <c r="H191" s="106">
        <v>0</v>
      </c>
      <c r="I191" s="107">
        <v>0</v>
      </c>
      <c r="J191" s="108">
        <v>0</v>
      </c>
      <c r="K191" s="109">
        <f t="shared" si="21"/>
        <v>0</v>
      </c>
    </row>
    <row r="192" spans="1:11" x14ac:dyDescent="0.2">
      <c r="A192" s="19" t="s">
        <v>32</v>
      </c>
      <c r="B192" s="20" t="s">
        <v>33</v>
      </c>
      <c r="C192" s="106">
        <v>0</v>
      </c>
      <c r="D192" s="106">
        <v>0</v>
      </c>
      <c r="E192" s="106">
        <v>0</v>
      </c>
      <c r="F192" s="106">
        <v>0</v>
      </c>
      <c r="G192" s="106">
        <v>0</v>
      </c>
      <c r="H192" s="106">
        <v>0</v>
      </c>
      <c r="I192" s="107">
        <v>0</v>
      </c>
      <c r="J192" s="108">
        <v>0</v>
      </c>
      <c r="K192" s="109">
        <f t="shared" si="21"/>
        <v>0</v>
      </c>
    </row>
    <row r="193" spans="1:11" x14ac:dyDescent="0.2">
      <c r="A193" s="25" t="s">
        <v>34</v>
      </c>
      <c r="B193" s="26" t="s">
        <v>35</v>
      </c>
      <c r="C193" s="110">
        <v>2516</v>
      </c>
      <c r="D193" s="110">
        <v>0</v>
      </c>
      <c r="E193" s="110">
        <v>0</v>
      </c>
      <c r="F193" s="110">
        <v>0</v>
      </c>
      <c r="G193" s="110">
        <v>1117</v>
      </c>
      <c r="H193" s="110">
        <v>0</v>
      </c>
      <c r="I193" s="110">
        <v>1058</v>
      </c>
      <c r="J193" s="110">
        <v>387</v>
      </c>
      <c r="K193" s="109">
        <f>SUM(K182:K192)</f>
        <v>5078</v>
      </c>
    </row>
    <row r="194" spans="1:11" x14ac:dyDescent="0.2">
      <c r="A194" s="111" t="s">
        <v>163</v>
      </c>
      <c r="B194" s="112" t="s">
        <v>35</v>
      </c>
      <c r="C194" s="113">
        <v>1626</v>
      </c>
      <c r="D194" s="113">
        <v>0</v>
      </c>
      <c r="E194" s="113">
        <v>0</v>
      </c>
      <c r="F194" s="113">
        <v>0</v>
      </c>
      <c r="G194" s="113">
        <v>718</v>
      </c>
      <c r="H194" s="113">
        <v>0</v>
      </c>
      <c r="I194" s="113">
        <v>602</v>
      </c>
      <c r="J194" s="113">
        <v>207</v>
      </c>
      <c r="K194" s="114">
        <f t="shared" ref="K194:K195" si="22">SUM(C194:J194)</f>
        <v>3153</v>
      </c>
    </row>
    <row r="195" spans="1:11" x14ac:dyDescent="0.2">
      <c r="A195" s="115" t="s">
        <v>164</v>
      </c>
      <c r="B195" s="116" t="s">
        <v>35</v>
      </c>
      <c r="C195" s="117">
        <v>473</v>
      </c>
      <c r="D195" s="117">
        <v>0</v>
      </c>
      <c r="E195" s="117">
        <v>0</v>
      </c>
      <c r="F195" s="117">
        <v>0</v>
      </c>
      <c r="G195" s="117">
        <v>161</v>
      </c>
      <c r="H195" s="117">
        <v>0</v>
      </c>
      <c r="I195" s="117">
        <v>458</v>
      </c>
      <c r="J195" s="117">
        <v>76</v>
      </c>
      <c r="K195" s="118">
        <f t="shared" si="22"/>
        <v>1168</v>
      </c>
    </row>
    <row r="196" spans="1:11" x14ac:dyDescent="0.2">
      <c r="A196" s="28" t="s">
        <v>47</v>
      </c>
      <c r="B196" s="119"/>
      <c r="C196" s="569"/>
      <c r="D196" s="569"/>
      <c r="E196" s="569"/>
      <c r="F196" s="569"/>
      <c r="G196" s="569"/>
      <c r="H196" s="569"/>
      <c r="I196" s="569"/>
      <c r="J196" s="569"/>
      <c r="K196" s="570"/>
    </row>
    <row r="197" spans="1:11" x14ac:dyDescent="0.2">
      <c r="A197" s="16" t="s">
        <v>10</v>
      </c>
      <c r="B197" s="17" t="s">
        <v>11</v>
      </c>
      <c r="C197" s="563"/>
      <c r="D197" s="564"/>
      <c r="E197" s="564"/>
      <c r="F197" s="564"/>
      <c r="G197" s="564"/>
      <c r="H197" s="564"/>
      <c r="I197" s="564"/>
      <c r="J197" s="564"/>
      <c r="K197" s="565"/>
    </row>
    <row r="198" spans="1:11" x14ac:dyDescent="0.2">
      <c r="A198" s="19" t="s">
        <v>12</v>
      </c>
      <c r="B198" s="20" t="s">
        <v>13</v>
      </c>
      <c r="C198" s="106">
        <v>0</v>
      </c>
      <c r="D198" s="106">
        <v>0</v>
      </c>
      <c r="E198" s="106">
        <v>0</v>
      </c>
      <c r="F198" s="106">
        <v>0</v>
      </c>
      <c r="G198" s="106">
        <v>0</v>
      </c>
      <c r="H198" s="106">
        <v>0</v>
      </c>
      <c r="I198" s="107">
        <v>0</v>
      </c>
      <c r="J198" s="108">
        <v>0</v>
      </c>
      <c r="K198" s="109">
        <f>SUM(C198:J198)</f>
        <v>0</v>
      </c>
    </row>
    <row r="199" spans="1:11" x14ac:dyDescent="0.2">
      <c r="A199" s="19" t="s">
        <v>14</v>
      </c>
      <c r="B199" s="20" t="s">
        <v>15</v>
      </c>
      <c r="C199" s="106">
        <v>53</v>
      </c>
      <c r="D199" s="106">
        <v>0</v>
      </c>
      <c r="E199" s="106">
        <v>0</v>
      </c>
      <c r="F199" s="106">
        <v>0</v>
      </c>
      <c r="G199" s="106">
        <v>17</v>
      </c>
      <c r="H199" s="106">
        <v>0</v>
      </c>
      <c r="I199" s="107">
        <v>4</v>
      </c>
      <c r="J199" s="108">
        <v>6</v>
      </c>
      <c r="K199" s="109">
        <f t="shared" ref="K199:K208" si="23">SUM(C199:J199)</f>
        <v>80</v>
      </c>
    </row>
    <row r="200" spans="1:11" x14ac:dyDescent="0.2">
      <c r="A200" s="19" t="s">
        <v>16</v>
      </c>
      <c r="B200" s="20" t="s">
        <v>17</v>
      </c>
      <c r="C200" s="106">
        <v>0</v>
      </c>
      <c r="D200" s="106">
        <v>0</v>
      </c>
      <c r="E200" s="106">
        <v>0</v>
      </c>
      <c r="F200" s="106">
        <v>0</v>
      </c>
      <c r="G200" s="106">
        <v>0</v>
      </c>
      <c r="H200" s="106">
        <v>0</v>
      </c>
      <c r="I200" s="107">
        <v>0</v>
      </c>
      <c r="J200" s="108">
        <v>0</v>
      </c>
      <c r="K200" s="109">
        <f t="shared" si="23"/>
        <v>0</v>
      </c>
    </row>
    <row r="201" spans="1:11" x14ac:dyDescent="0.2">
      <c r="A201" s="19" t="s">
        <v>18</v>
      </c>
      <c r="B201" s="20" t="s">
        <v>19</v>
      </c>
      <c r="C201" s="106">
        <v>0</v>
      </c>
      <c r="D201" s="106">
        <v>0</v>
      </c>
      <c r="E201" s="106">
        <v>0</v>
      </c>
      <c r="F201" s="106">
        <v>0</v>
      </c>
      <c r="G201" s="106">
        <v>0</v>
      </c>
      <c r="H201" s="106">
        <v>0</v>
      </c>
      <c r="I201" s="107">
        <v>0</v>
      </c>
      <c r="J201" s="108">
        <v>0</v>
      </c>
      <c r="K201" s="109">
        <f t="shared" si="23"/>
        <v>0</v>
      </c>
    </row>
    <row r="202" spans="1:11" x14ac:dyDescent="0.2">
      <c r="A202" s="19" t="s">
        <v>20</v>
      </c>
      <c r="B202" s="20" t="s">
        <v>21</v>
      </c>
      <c r="C202" s="106">
        <v>0</v>
      </c>
      <c r="D202" s="106">
        <v>0</v>
      </c>
      <c r="E202" s="106">
        <v>0</v>
      </c>
      <c r="F202" s="106">
        <v>0</v>
      </c>
      <c r="G202" s="106">
        <v>0</v>
      </c>
      <c r="H202" s="106">
        <v>0</v>
      </c>
      <c r="I202" s="107">
        <v>0</v>
      </c>
      <c r="J202" s="108">
        <v>0</v>
      </c>
      <c r="K202" s="109">
        <f t="shared" si="23"/>
        <v>0</v>
      </c>
    </row>
    <row r="203" spans="1:11" x14ac:dyDescent="0.2">
      <c r="A203" s="19" t="s">
        <v>22</v>
      </c>
      <c r="B203" s="20" t="s">
        <v>23</v>
      </c>
      <c r="C203" s="106">
        <v>844</v>
      </c>
      <c r="D203" s="106">
        <v>0</v>
      </c>
      <c r="E203" s="106">
        <v>0</v>
      </c>
      <c r="F203" s="106">
        <v>0</v>
      </c>
      <c r="G203" s="106">
        <v>335</v>
      </c>
      <c r="H203" s="106">
        <v>2</v>
      </c>
      <c r="I203" s="107">
        <v>303</v>
      </c>
      <c r="J203" s="108">
        <v>78</v>
      </c>
      <c r="K203" s="109">
        <f t="shared" si="23"/>
        <v>1562</v>
      </c>
    </row>
    <row r="204" spans="1:11" x14ac:dyDescent="0.2">
      <c r="A204" s="19" t="s">
        <v>24</v>
      </c>
      <c r="B204" s="20" t="s">
        <v>25</v>
      </c>
      <c r="C204" s="106">
        <v>625</v>
      </c>
      <c r="D204" s="106">
        <v>0</v>
      </c>
      <c r="E204" s="106">
        <v>0</v>
      </c>
      <c r="F204" s="106">
        <v>0</v>
      </c>
      <c r="G204" s="106">
        <v>271</v>
      </c>
      <c r="H204" s="106">
        <v>0</v>
      </c>
      <c r="I204" s="107">
        <v>82</v>
      </c>
      <c r="J204" s="108">
        <v>29</v>
      </c>
      <c r="K204" s="109">
        <f t="shared" si="23"/>
        <v>1007</v>
      </c>
    </row>
    <row r="205" spans="1:11" x14ac:dyDescent="0.2">
      <c r="A205" s="19" t="s">
        <v>26</v>
      </c>
      <c r="B205" s="20" t="s">
        <v>27</v>
      </c>
      <c r="C205" s="106">
        <v>0</v>
      </c>
      <c r="D205" s="106">
        <v>0</v>
      </c>
      <c r="E205" s="106">
        <v>0</v>
      </c>
      <c r="F205" s="106">
        <v>0</v>
      </c>
      <c r="G205" s="106">
        <v>0</v>
      </c>
      <c r="H205" s="106">
        <v>0</v>
      </c>
      <c r="I205" s="107">
        <v>0</v>
      </c>
      <c r="J205" s="108">
        <v>0</v>
      </c>
      <c r="K205" s="109">
        <f t="shared" si="23"/>
        <v>0</v>
      </c>
    </row>
    <row r="206" spans="1:11" x14ac:dyDescent="0.2">
      <c r="A206" s="19" t="s">
        <v>28</v>
      </c>
      <c r="B206" s="20" t="s">
        <v>29</v>
      </c>
      <c r="C206" s="106">
        <v>0</v>
      </c>
      <c r="D206" s="106">
        <v>0</v>
      </c>
      <c r="E206" s="106">
        <v>0</v>
      </c>
      <c r="F206" s="106">
        <v>0</v>
      </c>
      <c r="G206" s="106">
        <v>0</v>
      </c>
      <c r="H206" s="106">
        <v>0</v>
      </c>
      <c r="I206" s="107">
        <v>0</v>
      </c>
      <c r="J206" s="108">
        <v>0</v>
      </c>
      <c r="K206" s="109">
        <f t="shared" si="23"/>
        <v>0</v>
      </c>
    </row>
    <row r="207" spans="1:11" x14ac:dyDescent="0.2">
      <c r="A207" s="19" t="s">
        <v>30</v>
      </c>
      <c r="B207" s="20" t="s">
        <v>31</v>
      </c>
      <c r="C207" s="106">
        <v>0</v>
      </c>
      <c r="D207" s="106">
        <v>0</v>
      </c>
      <c r="E207" s="106">
        <v>0</v>
      </c>
      <c r="F207" s="106">
        <v>0</v>
      </c>
      <c r="G207" s="106">
        <v>0</v>
      </c>
      <c r="H207" s="106">
        <v>0</v>
      </c>
      <c r="I207" s="107">
        <v>0</v>
      </c>
      <c r="J207" s="108">
        <v>0</v>
      </c>
      <c r="K207" s="109">
        <f t="shared" si="23"/>
        <v>0</v>
      </c>
    </row>
    <row r="208" spans="1:11" x14ac:dyDescent="0.2">
      <c r="A208" s="19" t="s">
        <v>32</v>
      </c>
      <c r="B208" s="20" t="s">
        <v>33</v>
      </c>
      <c r="C208" s="106">
        <v>0</v>
      </c>
      <c r="D208" s="106">
        <v>0</v>
      </c>
      <c r="E208" s="106">
        <v>0</v>
      </c>
      <c r="F208" s="106">
        <v>0</v>
      </c>
      <c r="G208" s="106">
        <v>0</v>
      </c>
      <c r="H208" s="106">
        <v>0</v>
      </c>
      <c r="I208" s="107">
        <v>0</v>
      </c>
      <c r="J208" s="108">
        <v>0</v>
      </c>
      <c r="K208" s="109">
        <f t="shared" si="23"/>
        <v>0</v>
      </c>
    </row>
    <row r="209" spans="1:11" x14ac:dyDescent="0.2">
      <c r="A209" s="25" t="s">
        <v>34</v>
      </c>
      <c r="B209" s="26" t="s">
        <v>35</v>
      </c>
      <c r="C209" s="110">
        <v>1522</v>
      </c>
      <c r="D209" s="110">
        <v>0</v>
      </c>
      <c r="E209" s="110">
        <v>0</v>
      </c>
      <c r="F209" s="110">
        <v>0</v>
      </c>
      <c r="G209" s="110">
        <v>623</v>
      </c>
      <c r="H209" s="110">
        <v>2</v>
      </c>
      <c r="I209" s="110">
        <v>389</v>
      </c>
      <c r="J209" s="110">
        <v>113</v>
      </c>
      <c r="K209" s="109">
        <f>SUM(K198:K208)</f>
        <v>2649</v>
      </c>
    </row>
    <row r="210" spans="1:11" x14ac:dyDescent="0.2">
      <c r="A210" s="111" t="s">
        <v>165</v>
      </c>
      <c r="B210" s="112" t="s">
        <v>35</v>
      </c>
      <c r="C210" s="113">
        <v>387</v>
      </c>
      <c r="D210" s="113">
        <v>0</v>
      </c>
      <c r="E210" s="113">
        <v>0</v>
      </c>
      <c r="F210" s="113">
        <v>0</v>
      </c>
      <c r="G210" s="113">
        <v>165</v>
      </c>
      <c r="H210" s="113">
        <v>0</v>
      </c>
      <c r="I210" s="113">
        <v>113</v>
      </c>
      <c r="J210" s="113">
        <v>24</v>
      </c>
      <c r="K210" s="114">
        <f t="shared" ref="K210:K211" si="24">SUM(C210:J210)</f>
        <v>689</v>
      </c>
    </row>
    <row r="211" spans="1:11" x14ac:dyDescent="0.2">
      <c r="A211" s="111" t="s">
        <v>166</v>
      </c>
      <c r="B211" s="112" t="s">
        <v>35</v>
      </c>
      <c r="C211" s="113">
        <v>447</v>
      </c>
      <c r="D211" s="113">
        <v>0</v>
      </c>
      <c r="E211" s="113">
        <v>0</v>
      </c>
      <c r="F211" s="113">
        <v>0</v>
      </c>
      <c r="G211" s="113">
        <v>202</v>
      </c>
      <c r="H211" s="113">
        <v>0</v>
      </c>
      <c r="I211" s="113">
        <v>178</v>
      </c>
      <c r="J211" s="113">
        <v>24</v>
      </c>
      <c r="K211" s="114">
        <f t="shared" si="24"/>
        <v>851</v>
      </c>
    </row>
    <row r="212" spans="1:11" x14ac:dyDescent="0.2">
      <c r="A212" s="28" t="s">
        <v>48</v>
      </c>
      <c r="B212" s="29"/>
      <c r="C212" s="566"/>
      <c r="D212" s="567"/>
      <c r="E212" s="567"/>
      <c r="F212" s="567"/>
      <c r="G212" s="567"/>
      <c r="H212" s="567"/>
      <c r="I212" s="567"/>
      <c r="J212" s="567"/>
      <c r="K212" s="568"/>
    </row>
    <row r="213" spans="1:11" x14ac:dyDescent="0.2">
      <c r="A213" s="16" t="s">
        <v>10</v>
      </c>
      <c r="B213" s="17" t="s">
        <v>11</v>
      </c>
      <c r="C213" s="563"/>
      <c r="D213" s="564"/>
      <c r="E213" s="564"/>
      <c r="F213" s="564"/>
      <c r="G213" s="564"/>
      <c r="H213" s="564"/>
      <c r="I213" s="564"/>
      <c r="J213" s="564"/>
      <c r="K213" s="565"/>
    </row>
    <row r="214" spans="1:11" x14ac:dyDescent="0.2">
      <c r="A214" s="19" t="s">
        <v>12</v>
      </c>
      <c r="B214" s="20" t="s">
        <v>13</v>
      </c>
      <c r="C214" s="106">
        <v>0</v>
      </c>
      <c r="D214" s="106">
        <v>0</v>
      </c>
      <c r="E214" s="106">
        <v>0</v>
      </c>
      <c r="F214" s="106">
        <v>0</v>
      </c>
      <c r="G214" s="106">
        <v>0</v>
      </c>
      <c r="H214" s="106">
        <v>0</v>
      </c>
      <c r="I214" s="107">
        <v>0</v>
      </c>
      <c r="J214" s="108">
        <v>0</v>
      </c>
      <c r="K214" s="109">
        <f>SUM(C214:J214)</f>
        <v>0</v>
      </c>
    </row>
    <row r="215" spans="1:11" x14ac:dyDescent="0.2">
      <c r="A215" s="19" t="s">
        <v>14</v>
      </c>
      <c r="B215" s="20" t="s">
        <v>15</v>
      </c>
      <c r="C215" s="106">
        <v>2039</v>
      </c>
      <c r="D215" s="106">
        <v>764</v>
      </c>
      <c r="E215" s="106">
        <v>481</v>
      </c>
      <c r="F215" s="106">
        <v>251</v>
      </c>
      <c r="G215" s="106">
        <v>737</v>
      </c>
      <c r="H215" s="106">
        <v>560</v>
      </c>
      <c r="I215" s="107">
        <v>125</v>
      </c>
      <c r="J215" s="108">
        <v>69</v>
      </c>
      <c r="K215" s="109">
        <f t="shared" ref="K215:K224" si="25">SUM(C215:J215)</f>
        <v>5026</v>
      </c>
    </row>
    <row r="216" spans="1:11" x14ac:dyDescent="0.2">
      <c r="A216" s="19" t="s">
        <v>16</v>
      </c>
      <c r="B216" s="20" t="s">
        <v>17</v>
      </c>
      <c r="C216" s="106">
        <v>0</v>
      </c>
      <c r="D216" s="106">
        <v>0</v>
      </c>
      <c r="E216" s="106">
        <v>0</v>
      </c>
      <c r="F216" s="106">
        <v>0</v>
      </c>
      <c r="G216" s="106">
        <v>26</v>
      </c>
      <c r="H216" s="106">
        <v>0</v>
      </c>
      <c r="I216" s="107">
        <v>41</v>
      </c>
      <c r="J216" s="108">
        <v>19</v>
      </c>
      <c r="K216" s="109">
        <f t="shared" si="25"/>
        <v>86</v>
      </c>
    </row>
    <row r="217" spans="1:11" x14ac:dyDescent="0.2">
      <c r="A217" s="19" t="s">
        <v>18</v>
      </c>
      <c r="B217" s="20" t="s">
        <v>19</v>
      </c>
      <c r="C217" s="106">
        <v>149</v>
      </c>
      <c r="D217" s="106">
        <v>0</v>
      </c>
      <c r="E217" s="106">
        <v>0</v>
      </c>
      <c r="F217" s="106">
        <v>0</v>
      </c>
      <c r="G217" s="106">
        <v>88</v>
      </c>
      <c r="H217" s="106">
        <v>1</v>
      </c>
      <c r="I217" s="107">
        <v>25</v>
      </c>
      <c r="J217" s="108">
        <v>7</v>
      </c>
      <c r="K217" s="109">
        <f t="shared" si="25"/>
        <v>270</v>
      </c>
    </row>
    <row r="218" spans="1:11" x14ac:dyDescent="0.2">
      <c r="A218" s="19" t="s">
        <v>20</v>
      </c>
      <c r="B218" s="20" t="s">
        <v>21</v>
      </c>
      <c r="C218" s="106">
        <v>0</v>
      </c>
      <c r="D218" s="106">
        <v>113</v>
      </c>
      <c r="E218" s="106">
        <v>0</v>
      </c>
      <c r="F218" s="106">
        <v>0</v>
      </c>
      <c r="G218" s="106">
        <v>0</v>
      </c>
      <c r="H218" s="106">
        <v>22</v>
      </c>
      <c r="I218" s="107">
        <v>0</v>
      </c>
      <c r="J218" s="108">
        <v>0</v>
      </c>
      <c r="K218" s="109">
        <f t="shared" si="25"/>
        <v>135</v>
      </c>
    </row>
    <row r="219" spans="1:11" x14ac:dyDescent="0.2">
      <c r="A219" s="19" t="s">
        <v>22</v>
      </c>
      <c r="B219" s="20" t="s">
        <v>23</v>
      </c>
      <c r="C219" s="106">
        <v>0</v>
      </c>
      <c r="D219" s="106">
        <v>0</v>
      </c>
      <c r="E219" s="106">
        <v>0</v>
      </c>
      <c r="F219" s="106">
        <v>0</v>
      </c>
      <c r="G219" s="106">
        <v>0</v>
      </c>
      <c r="H219" s="106">
        <v>0</v>
      </c>
      <c r="I219" s="107">
        <v>0</v>
      </c>
      <c r="J219" s="108">
        <v>0</v>
      </c>
      <c r="K219" s="109">
        <f t="shared" si="25"/>
        <v>0</v>
      </c>
    </row>
    <row r="220" spans="1:11" x14ac:dyDescent="0.2">
      <c r="A220" s="19" t="s">
        <v>24</v>
      </c>
      <c r="B220" s="20" t="s">
        <v>25</v>
      </c>
      <c r="C220" s="106">
        <v>0</v>
      </c>
      <c r="D220" s="106">
        <v>0</v>
      </c>
      <c r="E220" s="106">
        <v>0</v>
      </c>
      <c r="F220" s="106">
        <v>0</v>
      </c>
      <c r="G220" s="106">
        <v>0</v>
      </c>
      <c r="H220" s="106">
        <v>0</v>
      </c>
      <c r="I220" s="107">
        <v>0</v>
      </c>
      <c r="J220" s="108">
        <v>0</v>
      </c>
      <c r="K220" s="109">
        <f t="shared" si="25"/>
        <v>0</v>
      </c>
    </row>
    <row r="221" spans="1:11" x14ac:dyDescent="0.2">
      <c r="A221" s="19" t="s">
        <v>26</v>
      </c>
      <c r="B221" s="20" t="s">
        <v>27</v>
      </c>
      <c r="C221" s="106">
        <v>0</v>
      </c>
      <c r="D221" s="106">
        <v>0</v>
      </c>
      <c r="E221" s="106">
        <v>0</v>
      </c>
      <c r="F221" s="106">
        <v>0</v>
      </c>
      <c r="G221" s="106">
        <v>0</v>
      </c>
      <c r="H221" s="106">
        <v>0</v>
      </c>
      <c r="I221" s="107">
        <v>0</v>
      </c>
      <c r="J221" s="108">
        <v>0</v>
      </c>
      <c r="K221" s="109">
        <f t="shared" si="25"/>
        <v>0</v>
      </c>
    </row>
    <row r="222" spans="1:11" x14ac:dyDescent="0.2">
      <c r="A222" s="19" t="s">
        <v>28</v>
      </c>
      <c r="B222" s="20" t="s">
        <v>29</v>
      </c>
      <c r="C222" s="106">
        <v>0</v>
      </c>
      <c r="D222" s="106">
        <v>0</v>
      </c>
      <c r="E222" s="106">
        <v>0</v>
      </c>
      <c r="F222" s="106">
        <v>0</v>
      </c>
      <c r="G222" s="106">
        <v>0</v>
      </c>
      <c r="H222" s="106">
        <v>0</v>
      </c>
      <c r="I222" s="107">
        <v>0</v>
      </c>
      <c r="J222" s="108">
        <v>0</v>
      </c>
      <c r="K222" s="109">
        <f t="shared" si="25"/>
        <v>0</v>
      </c>
    </row>
    <row r="223" spans="1:11" x14ac:dyDescent="0.2">
      <c r="A223" s="19" t="s">
        <v>30</v>
      </c>
      <c r="B223" s="20" t="s">
        <v>31</v>
      </c>
      <c r="C223" s="106">
        <v>0</v>
      </c>
      <c r="D223" s="106">
        <v>103</v>
      </c>
      <c r="E223" s="106">
        <v>0</v>
      </c>
      <c r="F223" s="106">
        <v>0</v>
      </c>
      <c r="G223" s="106">
        <v>26</v>
      </c>
      <c r="H223" s="106">
        <v>0</v>
      </c>
      <c r="I223" s="107">
        <v>0</v>
      </c>
      <c r="J223" s="108">
        <v>0</v>
      </c>
      <c r="K223" s="109">
        <f t="shared" si="25"/>
        <v>129</v>
      </c>
    </row>
    <row r="224" spans="1:11" x14ac:dyDescent="0.2">
      <c r="A224" s="19" t="s">
        <v>32</v>
      </c>
      <c r="B224" s="20" t="s">
        <v>33</v>
      </c>
      <c r="C224" s="106">
        <v>0</v>
      </c>
      <c r="D224" s="106">
        <v>0</v>
      </c>
      <c r="E224" s="106">
        <v>0</v>
      </c>
      <c r="F224" s="106">
        <v>0</v>
      </c>
      <c r="G224" s="106">
        <v>0</v>
      </c>
      <c r="H224" s="106">
        <v>0</v>
      </c>
      <c r="I224" s="107">
        <v>0</v>
      </c>
      <c r="J224" s="108">
        <v>0</v>
      </c>
      <c r="K224" s="109">
        <f t="shared" si="25"/>
        <v>0</v>
      </c>
    </row>
    <row r="225" spans="1:11" x14ac:dyDescent="0.2">
      <c r="A225" s="25" t="s">
        <v>34</v>
      </c>
      <c r="B225" s="26" t="s">
        <v>35</v>
      </c>
      <c r="C225" s="110">
        <v>2188</v>
      </c>
      <c r="D225" s="110">
        <v>980</v>
      </c>
      <c r="E225" s="110">
        <v>481</v>
      </c>
      <c r="F225" s="110">
        <v>251</v>
      </c>
      <c r="G225" s="110">
        <v>877</v>
      </c>
      <c r="H225" s="110">
        <v>583</v>
      </c>
      <c r="I225" s="110">
        <v>191</v>
      </c>
      <c r="J225" s="110">
        <v>95</v>
      </c>
      <c r="K225" s="109">
        <f>SUM(K214:K224)</f>
        <v>5646</v>
      </c>
    </row>
    <row r="226" spans="1:11" x14ac:dyDescent="0.2">
      <c r="A226" s="111" t="s">
        <v>167</v>
      </c>
      <c r="B226" s="112" t="s">
        <v>35</v>
      </c>
      <c r="C226" s="113">
        <v>1641</v>
      </c>
      <c r="D226" s="113">
        <v>765</v>
      </c>
      <c r="E226" s="113">
        <v>464</v>
      </c>
      <c r="F226" s="113">
        <v>239</v>
      </c>
      <c r="G226" s="113">
        <v>689</v>
      </c>
      <c r="H226" s="113">
        <v>462</v>
      </c>
      <c r="I226" s="113">
        <v>124</v>
      </c>
      <c r="J226" s="113">
        <v>63</v>
      </c>
      <c r="K226" s="114">
        <f t="shared" ref="K226:K227" si="26">SUM(C226:J226)</f>
        <v>4447</v>
      </c>
    </row>
    <row r="227" spans="1:11" x14ac:dyDescent="0.2">
      <c r="A227" s="115" t="s">
        <v>168</v>
      </c>
      <c r="B227" s="116" t="s">
        <v>35</v>
      </c>
      <c r="C227" s="117">
        <v>108</v>
      </c>
      <c r="D227" s="117">
        <v>21</v>
      </c>
      <c r="E227" s="117">
        <v>2</v>
      </c>
      <c r="F227" s="117">
        <v>4</v>
      </c>
      <c r="G227" s="117">
        <v>41</v>
      </c>
      <c r="H227" s="117">
        <v>10</v>
      </c>
      <c r="I227" s="117">
        <v>22</v>
      </c>
      <c r="J227" s="117">
        <v>14</v>
      </c>
      <c r="K227" s="118">
        <f t="shared" si="26"/>
        <v>222</v>
      </c>
    </row>
    <row r="228" spans="1:11" x14ac:dyDescent="0.2">
      <c r="A228" s="28" t="s">
        <v>49</v>
      </c>
      <c r="B228" s="119"/>
      <c r="C228" s="569"/>
      <c r="D228" s="569"/>
      <c r="E228" s="569"/>
      <c r="F228" s="569"/>
      <c r="G228" s="569"/>
      <c r="H228" s="569"/>
      <c r="I228" s="569"/>
      <c r="J228" s="569"/>
      <c r="K228" s="570"/>
    </row>
    <row r="229" spans="1:11" x14ac:dyDescent="0.2">
      <c r="A229" s="16" t="s">
        <v>10</v>
      </c>
      <c r="B229" s="17" t="s">
        <v>11</v>
      </c>
      <c r="C229" s="563"/>
      <c r="D229" s="564"/>
      <c r="E229" s="564"/>
      <c r="F229" s="564"/>
      <c r="G229" s="564"/>
      <c r="H229" s="564"/>
      <c r="I229" s="564"/>
      <c r="J229" s="564"/>
      <c r="K229" s="565"/>
    </row>
    <row r="230" spans="1:11" x14ac:dyDescent="0.2">
      <c r="A230" s="19" t="s">
        <v>12</v>
      </c>
      <c r="B230" s="20" t="s">
        <v>13</v>
      </c>
      <c r="C230" s="106">
        <v>0</v>
      </c>
      <c r="D230" s="106">
        <v>0</v>
      </c>
      <c r="E230" s="106">
        <v>0</v>
      </c>
      <c r="F230" s="106">
        <v>0</v>
      </c>
      <c r="G230" s="106">
        <v>0</v>
      </c>
      <c r="H230" s="106">
        <v>0</v>
      </c>
      <c r="I230" s="107">
        <v>0</v>
      </c>
      <c r="J230" s="108">
        <v>0</v>
      </c>
      <c r="K230" s="109">
        <f>SUM(C230:J230)</f>
        <v>0</v>
      </c>
    </row>
    <row r="231" spans="1:11" x14ac:dyDescent="0.2">
      <c r="A231" s="19" t="s">
        <v>14</v>
      </c>
      <c r="B231" s="20" t="s">
        <v>15</v>
      </c>
      <c r="C231" s="106">
        <v>0</v>
      </c>
      <c r="D231" s="106">
        <v>0</v>
      </c>
      <c r="E231" s="106">
        <v>0</v>
      </c>
      <c r="F231" s="106">
        <v>0</v>
      </c>
      <c r="G231" s="106">
        <v>0</v>
      </c>
      <c r="H231" s="106">
        <v>0</v>
      </c>
      <c r="I231" s="107">
        <v>0</v>
      </c>
      <c r="J231" s="108">
        <v>0</v>
      </c>
      <c r="K231" s="109">
        <f t="shared" ref="K231:K240" si="27">SUM(C231:J231)</f>
        <v>0</v>
      </c>
    </row>
    <row r="232" spans="1:11" x14ac:dyDescent="0.2">
      <c r="A232" s="19" t="s">
        <v>16</v>
      </c>
      <c r="B232" s="20" t="s">
        <v>17</v>
      </c>
      <c r="C232" s="106">
        <v>6</v>
      </c>
      <c r="D232" s="106">
        <v>23</v>
      </c>
      <c r="E232" s="106">
        <v>0</v>
      </c>
      <c r="F232" s="106">
        <v>0</v>
      </c>
      <c r="G232" s="106">
        <v>0</v>
      </c>
      <c r="H232" s="106">
        <v>0</v>
      </c>
      <c r="I232" s="107">
        <v>20</v>
      </c>
      <c r="J232" s="108">
        <v>5</v>
      </c>
      <c r="K232" s="109">
        <f t="shared" si="27"/>
        <v>54</v>
      </c>
    </row>
    <row r="233" spans="1:11" x14ac:dyDescent="0.2">
      <c r="A233" s="19" t="s">
        <v>18</v>
      </c>
      <c r="B233" s="20" t="s">
        <v>19</v>
      </c>
      <c r="C233" s="106">
        <v>2178</v>
      </c>
      <c r="D233" s="106">
        <v>174</v>
      </c>
      <c r="E233" s="106">
        <v>0</v>
      </c>
      <c r="F233" s="106">
        <v>0</v>
      </c>
      <c r="G233" s="106">
        <v>1850</v>
      </c>
      <c r="H233" s="106">
        <v>269</v>
      </c>
      <c r="I233" s="107">
        <v>360</v>
      </c>
      <c r="J233" s="108">
        <v>47</v>
      </c>
      <c r="K233" s="109">
        <f t="shared" si="27"/>
        <v>4878</v>
      </c>
    </row>
    <row r="234" spans="1:11" x14ac:dyDescent="0.2">
      <c r="A234" s="19" t="s">
        <v>20</v>
      </c>
      <c r="B234" s="20" t="s">
        <v>21</v>
      </c>
      <c r="C234" s="106">
        <v>0</v>
      </c>
      <c r="D234" s="106">
        <v>0</v>
      </c>
      <c r="E234" s="106">
        <v>0</v>
      </c>
      <c r="F234" s="106">
        <v>0</v>
      </c>
      <c r="G234" s="106">
        <v>59</v>
      </c>
      <c r="H234" s="106">
        <v>0</v>
      </c>
      <c r="I234" s="107">
        <v>0</v>
      </c>
      <c r="J234" s="108">
        <v>0</v>
      </c>
      <c r="K234" s="109">
        <f t="shared" si="27"/>
        <v>59</v>
      </c>
    </row>
    <row r="235" spans="1:11" x14ac:dyDescent="0.2">
      <c r="A235" s="19" t="s">
        <v>22</v>
      </c>
      <c r="B235" s="20" t="s">
        <v>23</v>
      </c>
      <c r="C235" s="106">
        <v>0</v>
      </c>
      <c r="D235" s="106">
        <v>0</v>
      </c>
      <c r="E235" s="106">
        <v>0</v>
      </c>
      <c r="F235" s="106">
        <v>0</v>
      </c>
      <c r="G235" s="106">
        <v>0</v>
      </c>
      <c r="H235" s="106">
        <v>0</v>
      </c>
      <c r="I235" s="107">
        <v>0</v>
      </c>
      <c r="J235" s="108">
        <v>0</v>
      </c>
      <c r="K235" s="109">
        <f t="shared" si="27"/>
        <v>0</v>
      </c>
    </row>
    <row r="236" spans="1:11" x14ac:dyDescent="0.2">
      <c r="A236" s="19" t="s">
        <v>24</v>
      </c>
      <c r="B236" s="20" t="s">
        <v>25</v>
      </c>
      <c r="C236" s="106">
        <v>0</v>
      </c>
      <c r="D236" s="106">
        <v>0</v>
      </c>
      <c r="E236" s="106">
        <v>0</v>
      </c>
      <c r="F236" s="106">
        <v>0</v>
      </c>
      <c r="G236" s="106">
        <v>0</v>
      </c>
      <c r="H236" s="106">
        <v>0</v>
      </c>
      <c r="I236" s="107">
        <v>0</v>
      </c>
      <c r="J236" s="108">
        <v>0</v>
      </c>
      <c r="K236" s="109">
        <f t="shared" si="27"/>
        <v>0</v>
      </c>
    </row>
    <row r="237" spans="1:11" x14ac:dyDescent="0.2">
      <c r="A237" s="19" t="s">
        <v>26</v>
      </c>
      <c r="B237" s="20" t="s">
        <v>27</v>
      </c>
      <c r="C237" s="106">
        <v>0</v>
      </c>
      <c r="D237" s="106">
        <v>0</v>
      </c>
      <c r="E237" s="106">
        <v>0</v>
      </c>
      <c r="F237" s="106">
        <v>0</v>
      </c>
      <c r="G237" s="106">
        <v>0</v>
      </c>
      <c r="H237" s="106">
        <v>0</v>
      </c>
      <c r="I237" s="107">
        <v>0</v>
      </c>
      <c r="J237" s="108">
        <v>0</v>
      </c>
      <c r="K237" s="109">
        <f t="shared" si="27"/>
        <v>0</v>
      </c>
    </row>
    <row r="238" spans="1:11" x14ac:dyDescent="0.2">
      <c r="A238" s="19" t="s">
        <v>28</v>
      </c>
      <c r="B238" s="20" t="s">
        <v>29</v>
      </c>
      <c r="C238" s="106">
        <v>0</v>
      </c>
      <c r="D238" s="106">
        <v>0</v>
      </c>
      <c r="E238" s="106">
        <v>0</v>
      </c>
      <c r="F238" s="106">
        <v>0</v>
      </c>
      <c r="G238" s="106">
        <v>0</v>
      </c>
      <c r="H238" s="106">
        <v>0</v>
      </c>
      <c r="I238" s="107">
        <v>0</v>
      </c>
      <c r="J238" s="108">
        <v>0</v>
      </c>
      <c r="K238" s="109">
        <f t="shared" si="27"/>
        <v>0</v>
      </c>
    </row>
    <row r="239" spans="1:11" x14ac:dyDescent="0.2">
      <c r="A239" s="19" t="s">
        <v>30</v>
      </c>
      <c r="B239" s="20" t="s">
        <v>31</v>
      </c>
      <c r="C239" s="106">
        <v>0</v>
      </c>
      <c r="D239" s="106">
        <v>0</v>
      </c>
      <c r="E239" s="106">
        <v>0</v>
      </c>
      <c r="F239" s="106">
        <v>0</v>
      </c>
      <c r="G239" s="106">
        <v>0</v>
      </c>
      <c r="H239" s="106">
        <v>0</v>
      </c>
      <c r="I239" s="107">
        <v>0</v>
      </c>
      <c r="J239" s="108">
        <v>0</v>
      </c>
      <c r="K239" s="109">
        <f t="shared" si="27"/>
        <v>0</v>
      </c>
    </row>
    <row r="240" spans="1:11" x14ac:dyDescent="0.2">
      <c r="A240" s="19" t="s">
        <v>32</v>
      </c>
      <c r="B240" s="20" t="s">
        <v>33</v>
      </c>
      <c r="C240" s="106">
        <v>0</v>
      </c>
      <c r="D240" s="106">
        <v>0</v>
      </c>
      <c r="E240" s="106">
        <v>0</v>
      </c>
      <c r="F240" s="106">
        <v>0</v>
      </c>
      <c r="G240" s="106">
        <v>0</v>
      </c>
      <c r="H240" s="106">
        <v>0</v>
      </c>
      <c r="I240" s="107">
        <v>0</v>
      </c>
      <c r="J240" s="108">
        <v>0</v>
      </c>
      <c r="K240" s="109">
        <f t="shared" si="27"/>
        <v>0</v>
      </c>
    </row>
    <row r="241" spans="1:11" x14ac:dyDescent="0.2">
      <c r="A241" s="25" t="s">
        <v>34</v>
      </c>
      <c r="B241" s="26" t="s">
        <v>35</v>
      </c>
      <c r="C241" s="110">
        <v>2184</v>
      </c>
      <c r="D241" s="110">
        <v>197</v>
      </c>
      <c r="E241" s="110">
        <v>0</v>
      </c>
      <c r="F241" s="110">
        <v>0</v>
      </c>
      <c r="G241" s="110">
        <v>1909</v>
      </c>
      <c r="H241" s="110">
        <v>269</v>
      </c>
      <c r="I241" s="110">
        <v>380</v>
      </c>
      <c r="J241" s="110">
        <v>52</v>
      </c>
      <c r="K241" s="109">
        <f>SUM(K230:K240)</f>
        <v>4991</v>
      </c>
    </row>
    <row r="242" spans="1:11" x14ac:dyDescent="0.2">
      <c r="A242" s="111" t="s">
        <v>169</v>
      </c>
      <c r="B242" s="112" t="s">
        <v>35</v>
      </c>
      <c r="C242" s="113">
        <v>1100</v>
      </c>
      <c r="D242" s="113">
        <v>101</v>
      </c>
      <c r="E242" s="113">
        <v>0</v>
      </c>
      <c r="F242" s="113">
        <v>0</v>
      </c>
      <c r="G242" s="113">
        <v>1077</v>
      </c>
      <c r="H242" s="113">
        <v>169</v>
      </c>
      <c r="I242" s="113">
        <v>178</v>
      </c>
      <c r="J242" s="113">
        <v>26</v>
      </c>
      <c r="K242" s="114">
        <f t="shared" ref="K242:K243" si="28">SUM(C242:J242)</f>
        <v>2651</v>
      </c>
    </row>
    <row r="243" spans="1:11" x14ac:dyDescent="0.2">
      <c r="A243" s="111" t="s">
        <v>170</v>
      </c>
      <c r="B243" s="112" t="s">
        <v>35</v>
      </c>
      <c r="C243" s="113">
        <v>300</v>
      </c>
      <c r="D243" s="113">
        <v>9</v>
      </c>
      <c r="E243" s="113">
        <v>0</v>
      </c>
      <c r="F243" s="113">
        <v>0</v>
      </c>
      <c r="G243" s="113">
        <v>822</v>
      </c>
      <c r="H243" s="113">
        <v>19</v>
      </c>
      <c r="I243" s="113">
        <v>188</v>
      </c>
      <c r="J243" s="113">
        <v>17</v>
      </c>
      <c r="K243" s="114">
        <f t="shared" si="28"/>
        <v>1355</v>
      </c>
    </row>
    <row r="244" spans="1:11" x14ac:dyDescent="0.2">
      <c r="A244" s="28" t="s">
        <v>50</v>
      </c>
      <c r="B244" s="29"/>
      <c r="C244" s="566"/>
      <c r="D244" s="567"/>
      <c r="E244" s="567"/>
      <c r="F244" s="567"/>
      <c r="G244" s="567"/>
      <c r="H244" s="567"/>
      <c r="I244" s="567"/>
      <c r="J244" s="567"/>
      <c r="K244" s="568"/>
    </row>
    <row r="245" spans="1:11" x14ac:dyDescent="0.2">
      <c r="A245" s="16" t="s">
        <v>10</v>
      </c>
      <c r="B245" s="17" t="s">
        <v>11</v>
      </c>
      <c r="C245" s="563"/>
      <c r="D245" s="564"/>
      <c r="E245" s="564"/>
      <c r="F245" s="564"/>
      <c r="G245" s="564"/>
      <c r="H245" s="564"/>
      <c r="I245" s="564"/>
      <c r="J245" s="564"/>
      <c r="K245" s="565"/>
    </row>
    <row r="246" spans="1:11" x14ac:dyDescent="0.2">
      <c r="A246" s="19" t="s">
        <v>12</v>
      </c>
      <c r="B246" s="20" t="s">
        <v>13</v>
      </c>
      <c r="C246" s="106">
        <v>0</v>
      </c>
      <c r="D246" s="106">
        <v>0</v>
      </c>
      <c r="E246" s="106">
        <v>0</v>
      </c>
      <c r="F246" s="106">
        <v>0</v>
      </c>
      <c r="G246" s="106">
        <v>0</v>
      </c>
      <c r="H246" s="106">
        <v>0</v>
      </c>
      <c r="I246" s="107">
        <v>0</v>
      </c>
      <c r="J246" s="108">
        <v>0</v>
      </c>
      <c r="K246" s="109">
        <f>SUM(C246:J246)</f>
        <v>0</v>
      </c>
    </row>
    <row r="247" spans="1:11" x14ac:dyDescent="0.2">
      <c r="A247" s="19" t="s">
        <v>14</v>
      </c>
      <c r="B247" s="20" t="s">
        <v>15</v>
      </c>
      <c r="C247" s="106">
        <v>294</v>
      </c>
      <c r="D247" s="106">
        <v>32</v>
      </c>
      <c r="E247" s="106">
        <v>0</v>
      </c>
      <c r="F247" s="106">
        <v>0</v>
      </c>
      <c r="G247" s="106">
        <v>101</v>
      </c>
      <c r="H247" s="106">
        <v>59</v>
      </c>
      <c r="I247" s="107">
        <v>0</v>
      </c>
      <c r="J247" s="108">
        <v>0</v>
      </c>
      <c r="K247" s="109">
        <f t="shared" ref="K247:K256" si="29">SUM(C247:J247)</f>
        <v>486</v>
      </c>
    </row>
    <row r="248" spans="1:11" x14ac:dyDescent="0.2">
      <c r="A248" s="19" t="s">
        <v>16</v>
      </c>
      <c r="B248" s="20" t="s">
        <v>17</v>
      </c>
      <c r="C248" s="106">
        <v>0</v>
      </c>
      <c r="D248" s="106">
        <v>0</v>
      </c>
      <c r="E248" s="106">
        <v>0</v>
      </c>
      <c r="F248" s="106">
        <v>0</v>
      </c>
      <c r="G248" s="106">
        <v>9</v>
      </c>
      <c r="H248" s="106">
        <v>0</v>
      </c>
      <c r="I248" s="107">
        <v>0</v>
      </c>
      <c r="J248" s="108">
        <v>0</v>
      </c>
      <c r="K248" s="109">
        <f t="shared" si="29"/>
        <v>9</v>
      </c>
    </row>
    <row r="249" spans="1:11" x14ac:dyDescent="0.2">
      <c r="A249" s="19" t="s">
        <v>18</v>
      </c>
      <c r="B249" s="20" t="s">
        <v>19</v>
      </c>
      <c r="C249" s="106">
        <v>0</v>
      </c>
      <c r="D249" s="106">
        <v>0</v>
      </c>
      <c r="E249" s="106">
        <v>0</v>
      </c>
      <c r="F249" s="106">
        <v>0</v>
      </c>
      <c r="G249" s="106">
        <v>0</v>
      </c>
      <c r="H249" s="106">
        <v>0</v>
      </c>
      <c r="I249" s="107">
        <v>0</v>
      </c>
      <c r="J249" s="108">
        <v>0</v>
      </c>
      <c r="K249" s="109">
        <f t="shared" si="29"/>
        <v>0</v>
      </c>
    </row>
    <row r="250" spans="1:11" x14ac:dyDescent="0.2">
      <c r="A250" s="19" t="s">
        <v>20</v>
      </c>
      <c r="B250" s="20" t="s">
        <v>21</v>
      </c>
      <c r="C250" s="106">
        <v>139</v>
      </c>
      <c r="D250" s="106">
        <v>0</v>
      </c>
      <c r="E250" s="106">
        <v>0</v>
      </c>
      <c r="F250" s="106">
        <v>0</v>
      </c>
      <c r="G250" s="106">
        <v>73</v>
      </c>
      <c r="H250" s="106">
        <v>0</v>
      </c>
      <c r="I250" s="107">
        <v>0</v>
      </c>
      <c r="J250" s="108">
        <v>0</v>
      </c>
      <c r="K250" s="109">
        <f t="shared" si="29"/>
        <v>212</v>
      </c>
    </row>
    <row r="251" spans="1:11" x14ac:dyDescent="0.2">
      <c r="A251" s="19" t="s">
        <v>22</v>
      </c>
      <c r="B251" s="20" t="s">
        <v>23</v>
      </c>
      <c r="C251" s="106">
        <v>0</v>
      </c>
      <c r="D251" s="106">
        <v>0</v>
      </c>
      <c r="E251" s="106">
        <v>0</v>
      </c>
      <c r="F251" s="106">
        <v>0</v>
      </c>
      <c r="G251" s="106">
        <v>0</v>
      </c>
      <c r="H251" s="106">
        <v>0</v>
      </c>
      <c r="I251" s="107">
        <v>0</v>
      </c>
      <c r="J251" s="108">
        <v>0</v>
      </c>
      <c r="K251" s="109">
        <f t="shared" si="29"/>
        <v>0</v>
      </c>
    </row>
    <row r="252" spans="1:11" x14ac:dyDescent="0.2">
      <c r="A252" s="19" t="s">
        <v>24</v>
      </c>
      <c r="B252" s="20" t="s">
        <v>25</v>
      </c>
      <c r="C252" s="106">
        <v>0</v>
      </c>
      <c r="D252" s="106">
        <v>0</v>
      </c>
      <c r="E252" s="106">
        <v>0</v>
      </c>
      <c r="F252" s="106">
        <v>0</v>
      </c>
      <c r="G252" s="106">
        <v>0</v>
      </c>
      <c r="H252" s="106">
        <v>0</v>
      </c>
      <c r="I252" s="107">
        <v>0</v>
      </c>
      <c r="J252" s="108">
        <v>0</v>
      </c>
      <c r="K252" s="109">
        <f t="shared" si="29"/>
        <v>0</v>
      </c>
    </row>
    <row r="253" spans="1:11" x14ac:dyDescent="0.2">
      <c r="A253" s="19" t="s">
        <v>26</v>
      </c>
      <c r="B253" s="20" t="s">
        <v>27</v>
      </c>
      <c r="C253" s="106">
        <v>0</v>
      </c>
      <c r="D253" s="106">
        <v>0</v>
      </c>
      <c r="E253" s="106">
        <v>0</v>
      </c>
      <c r="F253" s="106">
        <v>0</v>
      </c>
      <c r="G253" s="106">
        <v>0</v>
      </c>
      <c r="H253" s="106">
        <v>0</v>
      </c>
      <c r="I253" s="107">
        <v>12</v>
      </c>
      <c r="J253" s="108">
        <v>9</v>
      </c>
      <c r="K253" s="109">
        <f t="shared" si="29"/>
        <v>21</v>
      </c>
    </row>
    <row r="254" spans="1:11" x14ac:dyDescent="0.2">
      <c r="A254" s="19" t="s">
        <v>28</v>
      </c>
      <c r="B254" s="20" t="s">
        <v>29</v>
      </c>
      <c r="C254" s="106">
        <v>0</v>
      </c>
      <c r="D254" s="106">
        <v>0</v>
      </c>
      <c r="E254" s="106">
        <v>0</v>
      </c>
      <c r="F254" s="106">
        <v>0</v>
      </c>
      <c r="G254" s="106">
        <v>0</v>
      </c>
      <c r="H254" s="106">
        <v>0</v>
      </c>
      <c r="I254" s="107">
        <v>0</v>
      </c>
      <c r="J254" s="108">
        <v>0</v>
      </c>
      <c r="K254" s="109">
        <f t="shared" si="29"/>
        <v>0</v>
      </c>
    </row>
    <row r="255" spans="1:11" x14ac:dyDescent="0.2">
      <c r="A255" s="19" t="s">
        <v>30</v>
      </c>
      <c r="B255" s="20" t="s">
        <v>31</v>
      </c>
      <c r="C255" s="106">
        <v>198</v>
      </c>
      <c r="D255" s="106">
        <v>28</v>
      </c>
      <c r="E255" s="106">
        <v>0</v>
      </c>
      <c r="F255" s="106">
        <v>0</v>
      </c>
      <c r="G255" s="106">
        <v>158</v>
      </c>
      <c r="H255" s="106">
        <v>0</v>
      </c>
      <c r="I255" s="107">
        <v>0</v>
      </c>
      <c r="J255" s="108">
        <v>0</v>
      </c>
      <c r="K255" s="109">
        <f t="shared" si="29"/>
        <v>384</v>
      </c>
    </row>
    <row r="256" spans="1:11" x14ac:dyDescent="0.2">
      <c r="A256" s="19" t="s">
        <v>32</v>
      </c>
      <c r="B256" s="20" t="s">
        <v>33</v>
      </c>
      <c r="C256" s="106">
        <v>517</v>
      </c>
      <c r="D256" s="106">
        <v>120</v>
      </c>
      <c r="E256" s="106">
        <v>0</v>
      </c>
      <c r="F256" s="106">
        <v>0</v>
      </c>
      <c r="G256" s="106">
        <v>95</v>
      </c>
      <c r="H256" s="106">
        <v>110</v>
      </c>
      <c r="I256" s="107">
        <v>63</v>
      </c>
      <c r="J256" s="108">
        <v>32</v>
      </c>
      <c r="K256" s="109">
        <f t="shared" si="29"/>
        <v>937</v>
      </c>
    </row>
    <row r="257" spans="1:11" x14ac:dyDescent="0.2">
      <c r="A257" s="25" t="s">
        <v>34</v>
      </c>
      <c r="B257" s="26" t="s">
        <v>35</v>
      </c>
      <c r="C257" s="110">
        <v>1148</v>
      </c>
      <c r="D257" s="110">
        <v>180</v>
      </c>
      <c r="E257" s="110">
        <v>0</v>
      </c>
      <c r="F257" s="110">
        <v>0</v>
      </c>
      <c r="G257" s="110">
        <v>436</v>
      </c>
      <c r="H257" s="110">
        <v>169</v>
      </c>
      <c r="I257" s="110">
        <v>75</v>
      </c>
      <c r="J257" s="110">
        <v>41</v>
      </c>
      <c r="K257" s="109">
        <f>SUM(K246:K256)</f>
        <v>2049</v>
      </c>
    </row>
    <row r="258" spans="1:11" x14ac:dyDescent="0.2">
      <c r="A258" s="111" t="s">
        <v>171</v>
      </c>
      <c r="B258" s="112" t="s">
        <v>35</v>
      </c>
      <c r="C258" s="113">
        <v>451</v>
      </c>
      <c r="D258" s="113">
        <v>59</v>
      </c>
      <c r="E258" s="113">
        <v>0</v>
      </c>
      <c r="F258" s="113">
        <v>0</v>
      </c>
      <c r="G258" s="113">
        <v>244</v>
      </c>
      <c r="H258" s="113">
        <v>73</v>
      </c>
      <c r="I258" s="113">
        <v>28</v>
      </c>
      <c r="J258" s="113">
        <v>14</v>
      </c>
      <c r="K258" s="114">
        <f t="shared" ref="K258:K259" si="30">SUM(C258:J258)</f>
        <v>869</v>
      </c>
    </row>
    <row r="259" spans="1:11" x14ac:dyDescent="0.2">
      <c r="A259" s="115" t="s">
        <v>172</v>
      </c>
      <c r="B259" s="116" t="s">
        <v>35</v>
      </c>
      <c r="C259" s="117">
        <v>103</v>
      </c>
      <c r="D259" s="117">
        <v>2</v>
      </c>
      <c r="E259" s="117">
        <v>0</v>
      </c>
      <c r="F259" s="117">
        <v>0</v>
      </c>
      <c r="G259" s="117">
        <v>36</v>
      </c>
      <c r="H259" s="117">
        <v>9</v>
      </c>
      <c r="I259" s="117">
        <v>13</v>
      </c>
      <c r="J259" s="117">
        <v>7</v>
      </c>
      <c r="K259" s="118">
        <f t="shared" si="30"/>
        <v>170</v>
      </c>
    </row>
    <row r="260" spans="1:11" x14ac:dyDescent="0.2">
      <c r="A260" s="28" t="s">
        <v>51</v>
      </c>
      <c r="B260" s="119"/>
      <c r="C260" s="569"/>
      <c r="D260" s="569"/>
      <c r="E260" s="569"/>
      <c r="F260" s="569"/>
      <c r="G260" s="569"/>
      <c r="H260" s="569"/>
      <c r="I260" s="569"/>
      <c r="J260" s="569"/>
      <c r="K260" s="570"/>
    </row>
    <row r="261" spans="1:11" x14ac:dyDescent="0.2">
      <c r="A261" s="16" t="s">
        <v>10</v>
      </c>
      <c r="B261" s="17" t="s">
        <v>11</v>
      </c>
      <c r="C261" s="563"/>
      <c r="D261" s="564"/>
      <c r="E261" s="564"/>
      <c r="F261" s="564"/>
      <c r="G261" s="564"/>
      <c r="H261" s="564"/>
      <c r="I261" s="564"/>
      <c r="J261" s="564"/>
      <c r="K261" s="565"/>
    </row>
    <row r="262" spans="1:11" x14ac:dyDescent="0.2">
      <c r="A262" s="19" t="s">
        <v>12</v>
      </c>
      <c r="B262" s="20" t="s">
        <v>13</v>
      </c>
      <c r="C262" s="106">
        <v>0</v>
      </c>
      <c r="D262" s="106">
        <v>0</v>
      </c>
      <c r="E262" s="106">
        <v>0</v>
      </c>
      <c r="F262" s="106">
        <v>0</v>
      </c>
      <c r="G262" s="106">
        <v>0</v>
      </c>
      <c r="H262" s="106">
        <v>0</v>
      </c>
      <c r="I262" s="107">
        <v>0</v>
      </c>
      <c r="J262" s="108">
        <v>0</v>
      </c>
      <c r="K262" s="109">
        <f>SUM(C262:J262)</f>
        <v>0</v>
      </c>
    </row>
    <row r="263" spans="1:11" x14ac:dyDescent="0.2">
      <c r="A263" s="19" t="s">
        <v>14</v>
      </c>
      <c r="B263" s="20" t="s">
        <v>15</v>
      </c>
      <c r="C263" s="106">
        <v>0</v>
      </c>
      <c r="D263" s="106">
        <v>0</v>
      </c>
      <c r="E263" s="106">
        <v>0</v>
      </c>
      <c r="F263" s="106">
        <v>0</v>
      </c>
      <c r="G263" s="106">
        <v>0</v>
      </c>
      <c r="H263" s="106">
        <v>0</v>
      </c>
      <c r="I263" s="107">
        <v>0</v>
      </c>
      <c r="J263" s="108">
        <v>0</v>
      </c>
      <c r="K263" s="109">
        <f t="shared" ref="K263:K272" si="31">SUM(C263:J263)</f>
        <v>0</v>
      </c>
    </row>
    <row r="264" spans="1:11" x14ac:dyDescent="0.2">
      <c r="A264" s="19" t="s">
        <v>16</v>
      </c>
      <c r="B264" s="20" t="s">
        <v>17</v>
      </c>
      <c r="C264" s="106">
        <v>1391</v>
      </c>
      <c r="D264" s="106">
        <v>293</v>
      </c>
      <c r="E264" s="106">
        <v>0</v>
      </c>
      <c r="F264" s="106">
        <v>0</v>
      </c>
      <c r="G264" s="106">
        <v>162</v>
      </c>
      <c r="H264" s="106">
        <v>151</v>
      </c>
      <c r="I264" s="107">
        <v>56</v>
      </c>
      <c r="J264" s="108">
        <v>57</v>
      </c>
      <c r="K264" s="109">
        <f t="shared" si="31"/>
        <v>2110</v>
      </c>
    </row>
    <row r="265" spans="1:11" x14ac:dyDescent="0.2">
      <c r="A265" s="19" t="s">
        <v>18</v>
      </c>
      <c r="B265" s="20" t="s">
        <v>19</v>
      </c>
      <c r="C265" s="106">
        <v>0</v>
      </c>
      <c r="D265" s="106">
        <v>0</v>
      </c>
      <c r="E265" s="106">
        <v>0</v>
      </c>
      <c r="F265" s="106">
        <v>0</v>
      </c>
      <c r="G265" s="106">
        <v>215</v>
      </c>
      <c r="H265" s="106">
        <v>111</v>
      </c>
      <c r="I265" s="107">
        <v>89</v>
      </c>
      <c r="J265" s="108">
        <v>56</v>
      </c>
      <c r="K265" s="109">
        <f t="shared" si="31"/>
        <v>471</v>
      </c>
    </row>
    <row r="266" spans="1:11" x14ac:dyDescent="0.2">
      <c r="A266" s="19" t="s">
        <v>20</v>
      </c>
      <c r="B266" s="20" t="s">
        <v>21</v>
      </c>
      <c r="C266" s="106">
        <v>0</v>
      </c>
      <c r="D266" s="106">
        <v>0</v>
      </c>
      <c r="E266" s="106">
        <v>0</v>
      </c>
      <c r="F266" s="106">
        <v>0</v>
      </c>
      <c r="G266" s="106">
        <v>0</v>
      </c>
      <c r="H266" s="106">
        <v>0</v>
      </c>
      <c r="I266" s="107">
        <v>0</v>
      </c>
      <c r="J266" s="108">
        <v>0</v>
      </c>
      <c r="K266" s="109">
        <f t="shared" si="31"/>
        <v>0</v>
      </c>
    </row>
    <row r="267" spans="1:11" x14ac:dyDescent="0.2">
      <c r="A267" s="19" t="s">
        <v>22</v>
      </c>
      <c r="B267" s="20" t="s">
        <v>23</v>
      </c>
      <c r="C267" s="106">
        <v>0</v>
      </c>
      <c r="D267" s="106">
        <v>0</v>
      </c>
      <c r="E267" s="106">
        <v>0</v>
      </c>
      <c r="F267" s="106">
        <v>0</v>
      </c>
      <c r="G267" s="106">
        <v>19</v>
      </c>
      <c r="H267" s="106">
        <v>0</v>
      </c>
      <c r="I267" s="107">
        <v>0</v>
      </c>
      <c r="J267" s="108">
        <v>0</v>
      </c>
      <c r="K267" s="109">
        <f t="shared" si="31"/>
        <v>19</v>
      </c>
    </row>
    <row r="268" spans="1:11" x14ac:dyDescent="0.2">
      <c r="A268" s="19" t="s">
        <v>24</v>
      </c>
      <c r="B268" s="20" t="s">
        <v>25</v>
      </c>
      <c r="C268" s="106">
        <v>0</v>
      </c>
      <c r="D268" s="106">
        <v>0</v>
      </c>
      <c r="E268" s="106">
        <v>0</v>
      </c>
      <c r="F268" s="106">
        <v>0</v>
      </c>
      <c r="G268" s="106">
        <v>0</v>
      </c>
      <c r="H268" s="106">
        <v>0</v>
      </c>
      <c r="I268" s="107">
        <v>0</v>
      </c>
      <c r="J268" s="108">
        <v>0</v>
      </c>
      <c r="K268" s="109">
        <f t="shared" si="31"/>
        <v>0</v>
      </c>
    </row>
    <row r="269" spans="1:11" x14ac:dyDescent="0.2">
      <c r="A269" s="19" t="s">
        <v>26</v>
      </c>
      <c r="B269" s="20" t="s">
        <v>27</v>
      </c>
      <c r="C269" s="106">
        <v>0</v>
      </c>
      <c r="D269" s="106">
        <v>0</v>
      </c>
      <c r="E269" s="106">
        <v>0</v>
      </c>
      <c r="F269" s="106">
        <v>0</v>
      </c>
      <c r="G269" s="106">
        <v>0</v>
      </c>
      <c r="H269" s="106">
        <v>0</v>
      </c>
      <c r="I269" s="107">
        <v>0</v>
      </c>
      <c r="J269" s="108">
        <v>0</v>
      </c>
      <c r="K269" s="109">
        <f t="shared" si="31"/>
        <v>0</v>
      </c>
    </row>
    <row r="270" spans="1:11" x14ac:dyDescent="0.2">
      <c r="A270" s="19" t="s">
        <v>28</v>
      </c>
      <c r="B270" s="20" t="s">
        <v>29</v>
      </c>
      <c r="C270" s="106">
        <v>0</v>
      </c>
      <c r="D270" s="106">
        <v>0</v>
      </c>
      <c r="E270" s="106">
        <v>0</v>
      </c>
      <c r="F270" s="106">
        <v>0</v>
      </c>
      <c r="G270" s="106">
        <v>0</v>
      </c>
      <c r="H270" s="106">
        <v>0</v>
      </c>
      <c r="I270" s="107">
        <v>0</v>
      </c>
      <c r="J270" s="108">
        <v>0</v>
      </c>
      <c r="K270" s="109">
        <f t="shared" si="31"/>
        <v>0</v>
      </c>
    </row>
    <row r="271" spans="1:11" x14ac:dyDescent="0.2">
      <c r="A271" s="19" t="s">
        <v>30</v>
      </c>
      <c r="B271" s="20" t="s">
        <v>31</v>
      </c>
      <c r="C271" s="106">
        <v>0</v>
      </c>
      <c r="D271" s="106">
        <v>0</v>
      </c>
      <c r="E271" s="106">
        <v>0</v>
      </c>
      <c r="F271" s="106">
        <v>0</v>
      </c>
      <c r="G271" s="106">
        <v>27</v>
      </c>
      <c r="H271" s="106">
        <v>88</v>
      </c>
      <c r="I271" s="107">
        <v>8</v>
      </c>
      <c r="J271" s="108">
        <v>2</v>
      </c>
      <c r="K271" s="109">
        <f t="shared" si="31"/>
        <v>125</v>
      </c>
    </row>
    <row r="272" spans="1:11" x14ac:dyDescent="0.2">
      <c r="A272" s="19" t="s">
        <v>32</v>
      </c>
      <c r="B272" s="20" t="s">
        <v>33</v>
      </c>
      <c r="C272" s="106">
        <v>0</v>
      </c>
      <c r="D272" s="106">
        <v>0</v>
      </c>
      <c r="E272" s="106">
        <v>0</v>
      </c>
      <c r="F272" s="106">
        <v>0</v>
      </c>
      <c r="G272" s="106">
        <v>0</v>
      </c>
      <c r="H272" s="106">
        <v>0</v>
      </c>
      <c r="I272" s="107">
        <v>0</v>
      </c>
      <c r="J272" s="108">
        <v>0</v>
      </c>
      <c r="K272" s="109">
        <f t="shared" si="31"/>
        <v>0</v>
      </c>
    </row>
    <row r="273" spans="1:11" x14ac:dyDescent="0.2">
      <c r="A273" s="25" t="s">
        <v>34</v>
      </c>
      <c r="B273" s="26" t="s">
        <v>35</v>
      </c>
      <c r="C273" s="110">
        <v>1391</v>
      </c>
      <c r="D273" s="110">
        <v>293</v>
      </c>
      <c r="E273" s="110">
        <v>0</v>
      </c>
      <c r="F273" s="110">
        <v>0</v>
      </c>
      <c r="G273" s="110">
        <v>423</v>
      </c>
      <c r="H273" s="110">
        <v>350</v>
      </c>
      <c r="I273" s="110">
        <v>153</v>
      </c>
      <c r="J273" s="110">
        <v>115</v>
      </c>
      <c r="K273" s="109">
        <f>SUM(K262:K272)</f>
        <v>2725</v>
      </c>
    </row>
    <row r="274" spans="1:11" x14ac:dyDescent="0.2">
      <c r="A274" s="111" t="s">
        <v>173</v>
      </c>
      <c r="B274" s="112" t="s">
        <v>35</v>
      </c>
      <c r="C274" s="113">
        <v>1036</v>
      </c>
      <c r="D274" s="113">
        <v>208</v>
      </c>
      <c r="E274" s="113">
        <v>0</v>
      </c>
      <c r="F274" s="113">
        <v>0</v>
      </c>
      <c r="G274" s="113">
        <v>315</v>
      </c>
      <c r="H274" s="113">
        <v>287</v>
      </c>
      <c r="I274" s="113">
        <v>82</v>
      </c>
      <c r="J274" s="113">
        <v>59</v>
      </c>
      <c r="K274" s="114">
        <f t="shared" ref="K274:K275" si="32">SUM(C274:J274)</f>
        <v>1987</v>
      </c>
    </row>
    <row r="275" spans="1:11" x14ac:dyDescent="0.2">
      <c r="A275" s="111" t="s">
        <v>174</v>
      </c>
      <c r="B275" s="112" t="s">
        <v>35</v>
      </c>
      <c r="C275" s="113">
        <v>250</v>
      </c>
      <c r="D275" s="113">
        <v>23</v>
      </c>
      <c r="E275" s="113">
        <v>0</v>
      </c>
      <c r="F275" s="113">
        <v>0</v>
      </c>
      <c r="G275" s="113">
        <v>107</v>
      </c>
      <c r="H275" s="113">
        <v>25</v>
      </c>
      <c r="I275" s="113">
        <v>44</v>
      </c>
      <c r="J275" s="113">
        <v>27</v>
      </c>
      <c r="K275" s="114">
        <f t="shared" si="32"/>
        <v>476</v>
      </c>
    </row>
    <row r="276" spans="1:11" x14ac:dyDescent="0.2">
      <c r="A276" s="28" t="s">
        <v>1</v>
      </c>
      <c r="B276" s="29"/>
      <c r="C276" s="566"/>
      <c r="D276" s="567"/>
      <c r="E276" s="567"/>
      <c r="F276" s="567"/>
      <c r="G276" s="567"/>
      <c r="H276" s="567"/>
      <c r="I276" s="567"/>
      <c r="J276" s="567"/>
      <c r="K276" s="568"/>
    </row>
    <row r="277" spans="1:11" x14ac:dyDescent="0.2">
      <c r="A277" s="16" t="s">
        <v>10</v>
      </c>
      <c r="B277" s="17" t="s">
        <v>11</v>
      </c>
      <c r="C277" s="563"/>
      <c r="D277" s="564"/>
      <c r="E277" s="564"/>
      <c r="F277" s="564"/>
      <c r="G277" s="564"/>
      <c r="H277" s="564"/>
      <c r="I277" s="564"/>
      <c r="J277" s="564"/>
      <c r="K277" s="565"/>
    </row>
    <row r="278" spans="1:11" x14ac:dyDescent="0.2">
      <c r="A278" s="19" t="s">
        <v>12</v>
      </c>
      <c r="B278" s="20" t="s">
        <v>13</v>
      </c>
      <c r="C278" s="21">
        <f t="shared" ref="C278:J291" si="33">SUM(C6,C22,C38,C54,C70,C86,C102,C118,C134,C150,C166,C182,C198,C214,C230,C246,C262)</f>
        <v>0</v>
      </c>
      <c r="D278" s="21">
        <f t="shared" si="33"/>
        <v>0</v>
      </c>
      <c r="E278" s="21">
        <f t="shared" si="33"/>
        <v>0</v>
      </c>
      <c r="F278" s="21">
        <f t="shared" si="33"/>
        <v>0</v>
      </c>
      <c r="G278" s="21">
        <f t="shared" si="33"/>
        <v>0</v>
      </c>
      <c r="H278" s="21">
        <f t="shared" si="33"/>
        <v>0</v>
      </c>
      <c r="I278" s="21">
        <f t="shared" si="33"/>
        <v>0</v>
      </c>
      <c r="J278" s="21">
        <f>SUM(J6,J22,J38,J54,J70,J86,J102,J118,J134,J150,J166,J182,J198,J214,J230,J246,J262)</f>
        <v>0</v>
      </c>
      <c r="K278" s="22">
        <f>SUM(C278:J278)</f>
        <v>0</v>
      </c>
    </row>
    <row r="279" spans="1:11" x14ac:dyDescent="0.2">
      <c r="A279" s="19" t="s">
        <v>14</v>
      </c>
      <c r="B279" s="20" t="s">
        <v>15</v>
      </c>
      <c r="C279" s="21">
        <f t="shared" si="33"/>
        <v>2891</v>
      </c>
      <c r="D279" s="21">
        <f t="shared" si="33"/>
        <v>853</v>
      </c>
      <c r="E279" s="21">
        <f t="shared" si="33"/>
        <v>481</v>
      </c>
      <c r="F279" s="21">
        <f t="shared" si="33"/>
        <v>251</v>
      </c>
      <c r="G279" s="21">
        <f t="shared" si="33"/>
        <v>1150</v>
      </c>
      <c r="H279" s="21">
        <f t="shared" si="33"/>
        <v>731</v>
      </c>
      <c r="I279" s="21">
        <f t="shared" si="33"/>
        <v>157</v>
      </c>
      <c r="J279" s="21">
        <f t="shared" si="33"/>
        <v>95</v>
      </c>
      <c r="K279" s="22">
        <f t="shared" ref="K279:K288" si="34">SUM(C279:J279)</f>
        <v>6609</v>
      </c>
    </row>
    <row r="280" spans="1:11" x14ac:dyDescent="0.2">
      <c r="A280" s="19" t="s">
        <v>16</v>
      </c>
      <c r="B280" s="20" t="s">
        <v>17</v>
      </c>
      <c r="C280" s="21">
        <f t="shared" si="33"/>
        <v>4176</v>
      </c>
      <c r="D280" s="21">
        <f t="shared" si="33"/>
        <v>542</v>
      </c>
      <c r="E280" s="21">
        <f t="shared" si="33"/>
        <v>50</v>
      </c>
      <c r="F280" s="21">
        <f t="shared" si="33"/>
        <v>3</v>
      </c>
      <c r="G280" s="21">
        <f t="shared" si="33"/>
        <v>1210</v>
      </c>
      <c r="H280" s="21">
        <f t="shared" si="33"/>
        <v>365</v>
      </c>
      <c r="I280" s="21">
        <f t="shared" si="33"/>
        <v>836</v>
      </c>
      <c r="J280" s="21">
        <f t="shared" si="33"/>
        <v>339</v>
      </c>
      <c r="K280" s="22">
        <f t="shared" si="34"/>
        <v>7521</v>
      </c>
    </row>
    <row r="281" spans="1:11" x14ac:dyDescent="0.2">
      <c r="A281" s="19" t="s">
        <v>18</v>
      </c>
      <c r="B281" s="20" t="s">
        <v>19</v>
      </c>
      <c r="C281" s="21">
        <f t="shared" si="33"/>
        <v>3031</v>
      </c>
      <c r="D281" s="21">
        <f t="shared" si="33"/>
        <v>248</v>
      </c>
      <c r="E281" s="21">
        <f t="shared" si="33"/>
        <v>0</v>
      </c>
      <c r="F281" s="21">
        <f t="shared" si="33"/>
        <v>0</v>
      </c>
      <c r="G281" s="21">
        <f t="shared" si="33"/>
        <v>2721</v>
      </c>
      <c r="H281" s="21">
        <f t="shared" si="33"/>
        <v>420</v>
      </c>
      <c r="I281" s="21">
        <f t="shared" si="33"/>
        <v>659</v>
      </c>
      <c r="J281" s="21">
        <f t="shared" si="33"/>
        <v>180</v>
      </c>
      <c r="K281" s="22">
        <f t="shared" si="34"/>
        <v>7259</v>
      </c>
    </row>
    <row r="282" spans="1:11" x14ac:dyDescent="0.2">
      <c r="A282" s="19" t="s">
        <v>20</v>
      </c>
      <c r="B282" s="20" t="s">
        <v>21</v>
      </c>
      <c r="C282" s="21">
        <f t="shared" si="33"/>
        <v>139</v>
      </c>
      <c r="D282" s="21">
        <f t="shared" si="33"/>
        <v>113</v>
      </c>
      <c r="E282" s="21">
        <f t="shared" si="33"/>
        <v>3472</v>
      </c>
      <c r="F282" s="21">
        <f t="shared" si="33"/>
        <v>0</v>
      </c>
      <c r="G282" s="21">
        <f t="shared" si="33"/>
        <v>132</v>
      </c>
      <c r="H282" s="21">
        <f t="shared" si="33"/>
        <v>22</v>
      </c>
      <c r="I282" s="21">
        <f t="shared" si="33"/>
        <v>96</v>
      </c>
      <c r="J282" s="21">
        <f t="shared" si="33"/>
        <v>263</v>
      </c>
      <c r="K282" s="22">
        <f t="shared" si="34"/>
        <v>4237</v>
      </c>
    </row>
    <row r="283" spans="1:11" x14ac:dyDescent="0.2">
      <c r="A283" s="19" t="s">
        <v>22</v>
      </c>
      <c r="B283" s="20" t="s">
        <v>23</v>
      </c>
      <c r="C283" s="21">
        <f t="shared" si="33"/>
        <v>3112</v>
      </c>
      <c r="D283" s="21">
        <f t="shared" si="33"/>
        <v>0</v>
      </c>
      <c r="E283" s="21">
        <f t="shared" si="33"/>
        <v>0</v>
      </c>
      <c r="F283" s="21">
        <f t="shared" si="33"/>
        <v>0</v>
      </c>
      <c r="G283" s="21">
        <f t="shared" si="33"/>
        <v>1217</v>
      </c>
      <c r="H283" s="21">
        <f t="shared" si="33"/>
        <v>2</v>
      </c>
      <c r="I283" s="21">
        <f t="shared" si="33"/>
        <v>1570</v>
      </c>
      <c r="J283" s="21">
        <f t="shared" si="33"/>
        <v>521</v>
      </c>
      <c r="K283" s="22">
        <f t="shared" si="34"/>
        <v>6422</v>
      </c>
    </row>
    <row r="284" spans="1:11" x14ac:dyDescent="0.2">
      <c r="A284" s="19" t="s">
        <v>24</v>
      </c>
      <c r="B284" s="20" t="s">
        <v>25</v>
      </c>
      <c r="C284" s="21">
        <f t="shared" si="33"/>
        <v>668</v>
      </c>
      <c r="D284" s="21">
        <f t="shared" si="33"/>
        <v>0</v>
      </c>
      <c r="E284" s="21">
        <f t="shared" si="33"/>
        <v>0</v>
      </c>
      <c r="F284" s="21">
        <f t="shared" si="33"/>
        <v>0</v>
      </c>
      <c r="G284" s="21">
        <f t="shared" si="33"/>
        <v>283</v>
      </c>
      <c r="H284" s="21">
        <f t="shared" si="33"/>
        <v>0</v>
      </c>
      <c r="I284" s="21">
        <f t="shared" si="33"/>
        <v>82</v>
      </c>
      <c r="J284" s="21">
        <f t="shared" si="33"/>
        <v>29</v>
      </c>
      <c r="K284" s="22">
        <f t="shared" si="34"/>
        <v>1062</v>
      </c>
    </row>
    <row r="285" spans="1:11" x14ac:dyDescent="0.2">
      <c r="A285" s="19" t="s">
        <v>26</v>
      </c>
      <c r="B285" s="20" t="s">
        <v>27</v>
      </c>
      <c r="C285" s="21">
        <f t="shared" si="33"/>
        <v>0</v>
      </c>
      <c r="D285" s="21">
        <f t="shared" si="33"/>
        <v>0</v>
      </c>
      <c r="E285" s="21">
        <f t="shared" si="33"/>
        <v>0</v>
      </c>
      <c r="F285" s="21">
        <f t="shared" si="33"/>
        <v>0</v>
      </c>
      <c r="G285" s="21">
        <f t="shared" si="33"/>
        <v>0</v>
      </c>
      <c r="H285" s="21">
        <f t="shared" si="33"/>
        <v>0</v>
      </c>
      <c r="I285" s="21">
        <f t="shared" si="33"/>
        <v>12</v>
      </c>
      <c r="J285" s="21">
        <f t="shared" si="33"/>
        <v>9</v>
      </c>
      <c r="K285" s="22">
        <f t="shared" si="34"/>
        <v>21</v>
      </c>
    </row>
    <row r="286" spans="1:11" x14ac:dyDescent="0.2">
      <c r="A286" s="19" t="s">
        <v>28</v>
      </c>
      <c r="B286" s="20" t="s">
        <v>29</v>
      </c>
      <c r="C286" s="21">
        <f t="shared" si="33"/>
        <v>0</v>
      </c>
      <c r="D286" s="21">
        <f t="shared" si="33"/>
        <v>0</v>
      </c>
      <c r="E286" s="21">
        <f t="shared" si="33"/>
        <v>0</v>
      </c>
      <c r="F286" s="21">
        <f t="shared" si="33"/>
        <v>0</v>
      </c>
      <c r="G286" s="21">
        <f t="shared" si="33"/>
        <v>0</v>
      </c>
      <c r="H286" s="21">
        <f t="shared" si="33"/>
        <v>0</v>
      </c>
      <c r="I286" s="21">
        <f t="shared" si="33"/>
        <v>0</v>
      </c>
      <c r="J286" s="21">
        <f t="shared" si="33"/>
        <v>0</v>
      </c>
      <c r="K286" s="22">
        <f t="shared" si="34"/>
        <v>0</v>
      </c>
    </row>
    <row r="287" spans="1:11" x14ac:dyDescent="0.2">
      <c r="A287" s="19" t="s">
        <v>30</v>
      </c>
      <c r="B287" s="20" t="s">
        <v>31</v>
      </c>
      <c r="C287" s="21">
        <f t="shared" si="33"/>
        <v>1426</v>
      </c>
      <c r="D287" s="21">
        <f t="shared" si="33"/>
        <v>695</v>
      </c>
      <c r="E287" s="21">
        <f t="shared" si="33"/>
        <v>10708</v>
      </c>
      <c r="F287" s="21">
        <f t="shared" si="33"/>
        <v>0</v>
      </c>
      <c r="G287" s="21">
        <f t="shared" si="33"/>
        <v>584</v>
      </c>
      <c r="H287" s="21">
        <f t="shared" si="33"/>
        <v>294</v>
      </c>
      <c r="I287" s="21">
        <f t="shared" si="33"/>
        <v>851</v>
      </c>
      <c r="J287" s="21">
        <f t="shared" si="33"/>
        <v>882</v>
      </c>
      <c r="K287" s="33">
        <f t="shared" si="34"/>
        <v>15440</v>
      </c>
    </row>
    <row r="288" spans="1:11" ht="13.5" thickBot="1" x14ac:dyDescent="0.25">
      <c r="A288" s="120" t="s">
        <v>32</v>
      </c>
      <c r="B288" s="121" t="s">
        <v>33</v>
      </c>
      <c r="C288" s="30">
        <f t="shared" si="33"/>
        <v>517</v>
      </c>
      <c r="D288" s="30">
        <f t="shared" si="33"/>
        <v>120</v>
      </c>
      <c r="E288" s="30">
        <f t="shared" si="33"/>
        <v>0</v>
      </c>
      <c r="F288" s="30">
        <f t="shared" si="33"/>
        <v>0</v>
      </c>
      <c r="G288" s="30">
        <f t="shared" si="33"/>
        <v>95</v>
      </c>
      <c r="H288" s="30">
        <f t="shared" si="33"/>
        <v>110</v>
      </c>
      <c r="I288" s="30">
        <f t="shared" si="33"/>
        <v>63</v>
      </c>
      <c r="J288" s="30">
        <f t="shared" si="33"/>
        <v>32</v>
      </c>
      <c r="K288" s="33">
        <f t="shared" si="34"/>
        <v>937</v>
      </c>
    </row>
    <row r="289" spans="1:11" x14ac:dyDescent="0.2">
      <c r="A289" s="122" t="s">
        <v>52</v>
      </c>
      <c r="B289" s="123" t="s">
        <v>35</v>
      </c>
      <c r="C289" s="124">
        <f t="shared" si="33"/>
        <v>15960</v>
      </c>
      <c r="D289" s="124">
        <f t="shared" si="33"/>
        <v>2571</v>
      </c>
      <c r="E289" s="124">
        <f t="shared" si="33"/>
        <v>14711</v>
      </c>
      <c r="F289" s="124">
        <f t="shared" si="33"/>
        <v>254</v>
      </c>
      <c r="G289" s="124">
        <f t="shared" si="33"/>
        <v>7392</v>
      </c>
      <c r="H289" s="124">
        <f t="shared" si="33"/>
        <v>1944</v>
      </c>
      <c r="I289" s="124">
        <f t="shared" si="33"/>
        <v>4326</v>
      </c>
      <c r="J289" s="124">
        <f t="shared" si="33"/>
        <v>2350</v>
      </c>
      <c r="K289" s="125">
        <f>SUM(K278:K288)</f>
        <v>49508</v>
      </c>
    </row>
    <row r="290" spans="1:11" x14ac:dyDescent="0.2">
      <c r="A290" s="126" t="s">
        <v>175</v>
      </c>
      <c r="B290" s="127" t="s">
        <v>35</v>
      </c>
      <c r="C290" s="21">
        <f t="shared" si="33"/>
        <v>9975</v>
      </c>
      <c r="D290" s="21">
        <f t="shared" si="33"/>
        <v>1804</v>
      </c>
      <c r="E290" s="21">
        <f t="shared" si="33"/>
        <v>8899</v>
      </c>
      <c r="F290" s="21">
        <f t="shared" si="33"/>
        <v>241</v>
      </c>
      <c r="G290" s="21">
        <f t="shared" si="33"/>
        <v>4700</v>
      </c>
      <c r="H290" s="21">
        <f t="shared" si="33"/>
        <v>1424</v>
      </c>
      <c r="I290" s="21">
        <f t="shared" si="33"/>
        <v>2355</v>
      </c>
      <c r="J290" s="21">
        <f t="shared" si="33"/>
        <v>1070</v>
      </c>
      <c r="K290" s="109">
        <f>SUM(C290:J290)</f>
        <v>30468</v>
      </c>
    </row>
    <row r="291" spans="1:11" ht="13.5" thickBot="1" x14ac:dyDescent="0.25">
      <c r="A291" s="128" t="s">
        <v>176</v>
      </c>
      <c r="B291" s="129" t="s">
        <v>35</v>
      </c>
      <c r="C291" s="130">
        <f t="shared" si="33"/>
        <v>2240</v>
      </c>
      <c r="D291" s="130">
        <f t="shared" si="33"/>
        <v>121</v>
      </c>
      <c r="E291" s="130">
        <f t="shared" si="33"/>
        <v>4261</v>
      </c>
      <c r="F291" s="130">
        <f t="shared" si="33"/>
        <v>6</v>
      </c>
      <c r="G291" s="130">
        <f t="shared" si="33"/>
        <v>1663</v>
      </c>
      <c r="H291" s="130">
        <f t="shared" si="33"/>
        <v>88</v>
      </c>
      <c r="I291" s="130">
        <f t="shared" si="33"/>
        <v>1433</v>
      </c>
      <c r="J291" s="130">
        <f t="shared" si="33"/>
        <v>429</v>
      </c>
      <c r="K291" s="131">
        <f t="shared" ref="K291" si="35">SUM(C291:J291)</f>
        <v>10241</v>
      </c>
    </row>
    <row r="293" spans="1:11" x14ac:dyDescent="0.2">
      <c r="A293" s="562" t="s">
        <v>55</v>
      </c>
      <c r="B293" s="562"/>
      <c r="C293" s="562"/>
      <c r="D293" s="562"/>
      <c r="E293" s="562"/>
      <c r="F293" s="562"/>
      <c r="G293" s="562"/>
      <c r="H293" s="562"/>
      <c r="I293" s="562"/>
      <c r="J293" s="562"/>
      <c r="K293" s="562"/>
    </row>
    <row r="294" spans="1:11" x14ac:dyDescent="0.2">
      <c r="A294" s="18" t="s">
        <v>53</v>
      </c>
    </row>
    <row r="295" spans="1:11" x14ac:dyDescent="0.2">
      <c r="A295" s="43" t="s">
        <v>54</v>
      </c>
    </row>
  </sheetData>
  <mergeCells count="42">
    <mergeCell ref="C4:K4"/>
    <mergeCell ref="A1:K1"/>
    <mergeCell ref="C2:D2"/>
    <mergeCell ref="E2:F2"/>
    <mergeCell ref="G2:H2"/>
    <mergeCell ref="I2:J2"/>
    <mergeCell ref="C100:K100"/>
    <mergeCell ref="C5:K5"/>
    <mergeCell ref="C20:K20"/>
    <mergeCell ref="C21:K21"/>
    <mergeCell ref="C36:K36"/>
    <mergeCell ref="C37:K37"/>
    <mergeCell ref="C52:K52"/>
    <mergeCell ref="C53:K53"/>
    <mergeCell ref="C68:K68"/>
    <mergeCell ref="C69:K69"/>
    <mergeCell ref="C84:K84"/>
    <mergeCell ref="C85:K85"/>
    <mergeCell ref="C196:K196"/>
    <mergeCell ref="C101:K101"/>
    <mergeCell ref="C116:K116"/>
    <mergeCell ref="C117:K117"/>
    <mergeCell ref="C132:K132"/>
    <mergeCell ref="C133:K133"/>
    <mergeCell ref="C148:K148"/>
    <mergeCell ref="C149:K149"/>
    <mergeCell ref="C164:K164"/>
    <mergeCell ref="C165:K165"/>
    <mergeCell ref="C180:K180"/>
    <mergeCell ref="C181:K181"/>
    <mergeCell ref="A293:K293"/>
    <mergeCell ref="C197:K197"/>
    <mergeCell ref="C212:K212"/>
    <mergeCell ref="C213:K213"/>
    <mergeCell ref="C228:K228"/>
    <mergeCell ref="C229:K229"/>
    <mergeCell ref="C244:K244"/>
    <mergeCell ref="C245:K245"/>
    <mergeCell ref="C260:K260"/>
    <mergeCell ref="C261:K261"/>
    <mergeCell ref="C276:K276"/>
    <mergeCell ref="C277:K277"/>
  </mergeCells>
  <pageMargins left="0.7" right="0.7" top="0.75" bottom="0.75" header="0.3" footer="0.3"/>
  <pageSetup paperSize="9" scale="77"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60"/>
  <sheetViews>
    <sheetView workbookViewId="0">
      <selection sqref="A1:K1"/>
    </sheetView>
  </sheetViews>
  <sheetFormatPr defaultColWidth="9.140625" defaultRowHeight="12.75" x14ac:dyDescent="0.2"/>
  <cols>
    <col min="1" max="1" width="47.85546875" style="18" customWidth="1"/>
    <col min="2" max="2" width="6.7109375" style="44"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74" t="s">
        <v>177</v>
      </c>
      <c r="B1" s="575"/>
      <c r="C1" s="575"/>
      <c r="D1" s="575"/>
      <c r="E1" s="575"/>
      <c r="F1" s="575"/>
      <c r="G1" s="575"/>
      <c r="H1" s="575"/>
      <c r="I1" s="575"/>
      <c r="J1" s="575"/>
      <c r="K1" s="547"/>
    </row>
    <row r="2" spans="1:11" s="6" customFormat="1" ht="38.25" customHeight="1" x14ac:dyDescent="0.2">
      <c r="A2" s="70" t="s">
        <v>1</v>
      </c>
      <c r="B2" s="96"/>
      <c r="C2" s="538" t="s">
        <v>2</v>
      </c>
      <c r="D2" s="538"/>
      <c r="E2" s="538" t="s">
        <v>3</v>
      </c>
      <c r="F2" s="538"/>
      <c r="G2" s="538" t="s">
        <v>4</v>
      </c>
      <c r="H2" s="538"/>
      <c r="I2" s="539" t="s">
        <v>5</v>
      </c>
      <c r="J2" s="540"/>
      <c r="K2" s="491" t="s">
        <v>6</v>
      </c>
    </row>
    <row r="3" spans="1:11" s="6" customFormat="1" ht="13.5" customHeight="1" thickBot="1" x14ac:dyDescent="0.25">
      <c r="A3" s="99"/>
      <c r="B3" s="100"/>
      <c r="C3" s="101" t="s">
        <v>7</v>
      </c>
      <c r="D3" s="101" t="s">
        <v>8</v>
      </c>
      <c r="E3" s="101" t="s">
        <v>7</v>
      </c>
      <c r="F3" s="101" t="s">
        <v>8</v>
      </c>
      <c r="G3" s="101" t="s">
        <v>7</v>
      </c>
      <c r="H3" s="101" t="s">
        <v>8</v>
      </c>
      <c r="I3" s="102" t="s">
        <v>7</v>
      </c>
      <c r="J3" s="102" t="s">
        <v>8</v>
      </c>
      <c r="K3" s="103"/>
    </row>
    <row r="4" spans="1:11" s="15" customFormat="1" x14ac:dyDescent="0.2">
      <c r="A4" s="14" t="s">
        <v>9</v>
      </c>
      <c r="B4" s="526"/>
      <c r="C4" s="527"/>
      <c r="D4" s="527"/>
      <c r="E4" s="527"/>
      <c r="F4" s="527"/>
      <c r="G4" s="527"/>
      <c r="H4" s="527"/>
      <c r="I4" s="527"/>
      <c r="J4" s="527"/>
      <c r="K4" s="528"/>
    </row>
    <row r="5" spans="1:11" s="18" customFormat="1" x14ac:dyDescent="0.2">
      <c r="A5" s="16" t="s">
        <v>10</v>
      </c>
      <c r="B5" s="17" t="s">
        <v>11</v>
      </c>
      <c r="C5" s="518"/>
      <c r="D5" s="519"/>
      <c r="E5" s="519"/>
      <c r="F5" s="519"/>
      <c r="G5" s="519"/>
      <c r="H5" s="519"/>
      <c r="I5" s="519"/>
      <c r="J5" s="519"/>
      <c r="K5" s="520"/>
    </row>
    <row r="6" spans="1:11" x14ac:dyDescent="0.2">
      <c r="A6" s="19" t="s">
        <v>12</v>
      </c>
      <c r="B6" s="20" t="s">
        <v>13</v>
      </c>
      <c r="C6" s="21">
        <v>0</v>
      </c>
      <c r="D6" s="21">
        <v>0</v>
      </c>
      <c r="E6" s="21">
        <v>0</v>
      </c>
      <c r="F6" s="21">
        <v>0</v>
      </c>
      <c r="G6" s="21">
        <v>0</v>
      </c>
      <c r="H6" s="21">
        <v>0</v>
      </c>
      <c r="I6" s="21">
        <v>0</v>
      </c>
      <c r="J6" s="21">
        <v>0</v>
      </c>
      <c r="K6" s="22">
        <f>SUM(C6:J6)</f>
        <v>0</v>
      </c>
    </row>
    <row r="7" spans="1:11" x14ac:dyDescent="0.2">
      <c r="A7" s="19" t="s">
        <v>14</v>
      </c>
      <c r="B7" s="20" t="s">
        <v>15</v>
      </c>
      <c r="C7" s="21">
        <v>0</v>
      </c>
      <c r="D7" s="21">
        <v>0</v>
      </c>
      <c r="E7" s="21">
        <v>0</v>
      </c>
      <c r="F7" s="21">
        <v>0</v>
      </c>
      <c r="G7" s="21">
        <v>0</v>
      </c>
      <c r="H7" s="21">
        <v>0</v>
      </c>
      <c r="I7" s="23">
        <v>0</v>
      </c>
      <c r="J7" s="24">
        <v>0</v>
      </c>
      <c r="K7" s="22">
        <f t="shared" ref="K7:K16" si="0">SUM(C7:J7)</f>
        <v>0</v>
      </c>
    </row>
    <row r="8" spans="1:11" x14ac:dyDescent="0.2">
      <c r="A8" s="19" t="s">
        <v>16</v>
      </c>
      <c r="B8" s="20" t="s">
        <v>17</v>
      </c>
      <c r="C8" s="21">
        <v>0</v>
      </c>
      <c r="D8" s="21">
        <v>0</v>
      </c>
      <c r="E8" s="21">
        <v>0</v>
      </c>
      <c r="F8" s="21">
        <v>0</v>
      </c>
      <c r="G8" s="21">
        <v>0</v>
      </c>
      <c r="H8" s="21">
        <v>0</v>
      </c>
      <c r="I8" s="23">
        <v>0</v>
      </c>
      <c r="J8" s="24">
        <v>0</v>
      </c>
      <c r="K8" s="22">
        <f t="shared" si="0"/>
        <v>0</v>
      </c>
    </row>
    <row r="9" spans="1:11" x14ac:dyDescent="0.2">
      <c r="A9" s="19" t="s">
        <v>18</v>
      </c>
      <c r="B9" s="20" t="s">
        <v>19</v>
      </c>
      <c r="C9" s="21">
        <v>0</v>
      </c>
      <c r="D9" s="21">
        <v>0</v>
      </c>
      <c r="E9" s="21">
        <v>0</v>
      </c>
      <c r="F9" s="21">
        <v>0</v>
      </c>
      <c r="G9" s="21">
        <v>0</v>
      </c>
      <c r="H9" s="21">
        <v>0</v>
      </c>
      <c r="I9" s="23">
        <v>0</v>
      </c>
      <c r="J9" s="24">
        <v>0</v>
      </c>
      <c r="K9" s="22">
        <f t="shared" si="0"/>
        <v>0</v>
      </c>
    </row>
    <row r="10" spans="1:11" x14ac:dyDescent="0.2">
      <c r="A10" s="19" t="s">
        <v>20</v>
      </c>
      <c r="B10" s="20" t="s">
        <v>21</v>
      </c>
      <c r="C10" s="21">
        <v>0</v>
      </c>
      <c r="D10" s="21">
        <v>0</v>
      </c>
      <c r="E10" s="21">
        <v>0</v>
      </c>
      <c r="F10" s="21">
        <v>0</v>
      </c>
      <c r="G10" s="21">
        <v>0</v>
      </c>
      <c r="H10" s="21">
        <v>0</v>
      </c>
      <c r="I10" s="23">
        <v>0</v>
      </c>
      <c r="J10" s="24">
        <v>0</v>
      </c>
      <c r="K10" s="22">
        <f t="shared" si="0"/>
        <v>0</v>
      </c>
    </row>
    <row r="11" spans="1:11" x14ac:dyDescent="0.2">
      <c r="A11" s="19" t="s">
        <v>22</v>
      </c>
      <c r="B11" s="20" t="s">
        <v>23</v>
      </c>
      <c r="C11" s="21">
        <v>0</v>
      </c>
      <c r="D11" s="21">
        <v>0</v>
      </c>
      <c r="E11" s="21">
        <v>0</v>
      </c>
      <c r="F11" s="21">
        <v>0</v>
      </c>
      <c r="G11" s="21">
        <v>0</v>
      </c>
      <c r="H11" s="21">
        <v>0</v>
      </c>
      <c r="I11" s="23">
        <v>0</v>
      </c>
      <c r="J11" s="24">
        <v>0</v>
      </c>
      <c r="K11" s="22">
        <f t="shared" si="0"/>
        <v>0</v>
      </c>
    </row>
    <row r="12" spans="1:11" x14ac:dyDescent="0.2">
      <c r="A12" s="19" t="s">
        <v>24</v>
      </c>
      <c r="B12" s="20" t="s">
        <v>25</v>
      </c>
      <c r="C12" s="21">
        <v>0</v>
      </c>
      <c r="D12" s="21">
        <v>0</v>
      </c>
      <c r="E12" s="21">
        <v>0</v>
      </c>
      <c r="F12" s="21">
        <v>0</v>
      </c>
      <c r="G12" s="21">
        <v>0</v>
      </c>
      <c r="H12" s="21">
        <v>0</v>
      </c>
      <c r="I12" s="23">
        <v>0</v>
      </c>
      <c r="J12" s="24">
        <v>0</v>
      </c>
      <c r="K12" s="22">
        <f t="shared" si="0"/>
        <v>0</v>
      </c>
    </row>
    <row r="13" spans="1:11" x14ac:dyDescent="0.2">
      <c r="A13" s="19" t="s">
        <v>26</v>
      </c>
      <c r="B13" s="20" t="s">
        <v>27</v>
      </c>
      <c r="C13" s="21">
        <v>0</v>
      </c>
      <c r="D13" s="21">
        <v>0</v>
      </c>
      <c r="E13" s="21">
        <v>0</v>
      </c>
      <c r="F13" s="21">
        <v>0</v>
      </c>
      <c r="G13" s="21">
        <v>0</v>
      </c>
      <c r="H13" s="21">
        <v>0</v>
      </c>
      <c r="I13" s="23">
        <v>0</v>
      </c>
      <c r="J13" s="24">
        <v>0</v>
      </c>
      <c r="K13" s="22">
        <f t="shared" si="0"/>
        <v>0</v>
      </c>
    </row>
    <row r="14" spans="1:11" x14ac:dyDescent="0.2">
      <c r="A14" s="19" t="s">
        <v>28</v>
      </c>
      <c r="B14" s="20" t="s">
        <v>29</v>
      </c>
      <c r="C14" s="21">
        <v>0</v>
      </c>
      <c r="D14" s="21">
        <v>0</v>
      </c>
      <c r="E14" s="21">
        <v>0</v>
      </c>
      <c r="F14" s="21">
        <v>0</v>
      </c>
      <c r="G14" s="21">
        <v>0</v>
      </c>
      <c r="H14" s="21">
        <v>0</v>
      </c>
      <c r="I14" s="23">
        <v>0</v>
      </c>
      <c r="J14" s="24">
        <v>0</v>
      </c>
      <c r="K14" s="22">
        <f t="shared" si="0"/>
        <v>0</v>
      </c>
    </row>
    <row r="15" spans="1:11" x14ac:dyDescent="0.2">
      <c r="A15" s="19" t="s">
        <v>30</v>
      </c>
      <c r="B15" s="20" t="s">
        <v>31</v>
      </c>
      <c r="C15" s="21">
        <v>0</v>
      </c>
      <c r="D15" s="21">
        <v>0</v>
      </c>
      <c r="E15" s="21">
        <v>0</v>
      </c>
      <c r="F15" s="21">
        <v>0</v>
      </c>
      <c r="G15" s="21">
        <v>0</v>
      </c>
      <c r="H15" s="21">
        <v>0</v>
      </c>
      <c r="I15" s="23">
        <v>0</v>
      </c>
      <c r="J15" s="24">
        <v>0</v>
      </c>
      <c r="K15" s="22">
        <f t="shared" si="0"/>
        <v>0</v>
      </c>
    </row>
    <row r="16" spans="1:11" x14ac:dyDescent="0.2">
      <c r="A16" s="19" t="s">
        <v>32</v>
      </c>
      <c r="B16" s="20" t="s">
        <v>33</v>
      </c>
      <c r="C16" s="21">
        <v>0</v>
      </c>
      <c r="D16" s="21">
        <v>0</v>
      </c>
      <c r="E16" s="21">
        <v>0</v>
      </c>
      <c r="F16" s="21">
        <v>0</v>
      </c>
      <c r="G16" s="21">
        <v>0</v>
      </c>
      <c r="H16" s="21">
        <v>0</v>
      </c>
      <c r="I16" s="23">
        <v>0</v>
      </c>
      <c r="J16" s="24">
        <v>0</v>
      </c>
      <c r="K16" s="22">
        <f t="shared" si="0"/>
        <v>0</v>
      </c>
    </row>
    <row r="17" spans="1:11" x14ac:dyDescent="0.2">
      <c r="A17" s="25" t="s">
        <v>34</v>
      </c>
      <c r="B17" s="26" t="s">
        <v>35</v>
      </c>
      <c r="C17" s="27">
        <f>SUM(C6:C16)</f>
        <v>0</v>
      </c>
      <c r="D17" s="27">
        <f t="shared" ref="D17:J17" si="1">SUM(D6:D16)</f>
        <v>0</v>
      </c>
      <c r="E17" s="27">
        <f t="shared" si="1"/>
        <v>0</v>
      </c>
      <c r="F17" s="27">
        <f t="shared" si="1"/>
        <v>0</v>
      </c>
      <c r="G17" s="27">
        <f t="shared" si="1"/>
        <v>0</v>
      </c>
      <c r="H17" s="27">
        <f t="shared" si="1"/>
        <v>0</v>
      </c>
      <c r="I17" s="27">
        <f t="shared" si="1"/>
        <v>0</v>
      </c>
      <c r="J17" s="27">
        <f t="shared" si="1"/>
        <v>0</v>
      </c>
      <c r="K17" s="22">
        <f>SUM(K6:K16)</f>
        <v>0</v>
      </c>
    </row>
    <row r="18" spans="1:11" s="15" customFormat="1" x14ac:dyDescent="0.2">
      <c r="A18" s="28" t="s">
        <v>36</v>
      </c>
      <c r="B18" s="29"/>
      <c r="C18" s="523"/>
      <c r="D18" s="524"/>
      <c r="E18" s="524"/>
      <c r="F18" s="524"/>
      <c r="G18" s="524"/>
      <c r="H18" s="524"/>
      <c r="I18" s="524"/>
      <c r="J18" s="524"/>
      <c r="K18" s="525"/>
    </row>
    <row r="19" spans="1:11" s="18" customFormat="1" x14ac:dyDescent="0.2">
      <c r="A19" s="16" t="s">
        <v>10</v>
      </c>
      <c r="B19" s="17" t="s">
        <v>11</v>
      </c>
      <c r="C19" s="518"/>
      <c r="D19" s="519"/>
      <c r="E19" s="519"/>
      <c r="F19" s="519"/>
      <c r="G19" s="519"/>
      <c r="H19" s="519"/>
      <c r="I19" s="519"/>
      <c r="J19" s="519"/>
      <c r="K19" s="520"/>
    </row>
    <row r="20" spans="1:11" x14ac:dyDescent="0.2">
      <c r="A20" s="19" t="s">
        <v>12</v>
      </c>
      <c r="B20" s="20" t="s">
        <v>13</v>
      </c>
      <c r="C20" s="21">
        <v>0</v>
      </c>
      <c r="D20" s="21">
        <v>0</v>
      </c>
      <c r="E20" s="21">
        <v>0</v>
      </c>
      <c r="F20" s="21">
        <v>0</v>
      </c>
      <c r="G20" s="21">
        <v>0</v>
      </c>
      <c r="H20" s="21">
        <v>0</v>
      </c>
      <c r="I20" s="23">
        <v>0</v>
      </c>
      <c r="J20" s="24">
        <v>0</v>
      </c>
      <c r="K20" s="22">
        <f>SUM(C20:J20)</f>
        <v>0</v>
      </c>
    </row>
    <row r="21" spans="1:11" x14ac:dyDescent="0.2">
      <c r="A21" s="19" t="s">
        <v>14</v>
      </c>
      <c r="B21" s="20" t="s">
        <v>15</v>
      </c>
      <c r="C21" s="21">
        <v>0</v>
      </c>
      <c r="D21" s="21">
        <v>0</v>
      </c>
      <c r="E21" s="21">
        <v>0</v>
      </c>
      <c r="F21" s="21">
        <v>0</v>
      </c>
      <c r="G21" s="21">
        <v>0</v>
      </c>
      <c r="H21" s="21">
        <v>0</v>
      </c>
      <c r="I21" s="23">
        <v>0</v>
      </c>
      <c r="J21" s="24">
        <v>0</v>
      </c>
      <c r="K21" s="22">
        <f t="shared" ref="K21:K30" si="2">SUM(C21:J21)</f>
        <v>0</v>
      </c>
    </row>
    <row r="22" spans="1:11" x14ac:dyDescent="0.2">
      <c r="A22" s="19" t="s">
        <v>16</v>
      </c>
      <c r="B22" s="20" t="s">
        <v>17</v>
      </c>
      <c r="C22" s="21">
        <v>0</v>
      </c>
      <c r="D22" s="21">
        <v>0</v>
      </c>
      <c r="E22" s="21">
        <v>0</v>
      </c>
      <c r="F22" s="21">
        <v>0</v>
      </c>
      <c r="G22" s="21">
        <v>0</v>
      </c>
      <c r="H22" s="21">
        <v>0</v>
      </c>
      <c r="I22" s="23">
        <v>1</v>
      </c>
      <c r="J22" s="24">
        <v>1</v>
      </c>
      <c r="K22" s="22">
        <f t="shared" si="2"/>
        <v>2</v>
      </c>
    </row>
    <row r="23" spans="1:11" x14ac:dyDescent="0.2">
      <c r="A23" s="19" t="s">
        <v>18</v>
      </c>
      <c r="B23" s="20" t="s">
        <v>19</v>
      </c>
      <c r="C23" s="21">
        <v>0</v>
      </c>
      <c r="D23" s="21">
        <v>0</v>
      </c>
      <c r="E23" s="21">
        <v>0</v>
      </c>
      <c r="F23" s="21">
        <v>0</v>
      </c>
      <c r="G23" s="21">
        <v>0</v>
      </c>
      <c r="H23" s="21">
        <v>0</v>
      </c>
      <c r="I23" s="23">
        <v>0</v>
      </c>
      <c r="J23" s="24">
        <v>0</v>
      </c>
      <c r="K23" s="22">
        <f t="shared" si="2"/>
        <v>0</v>
      </c>
    </row>
    <row r="24" spans="1:11" x14ac:dyDescent="0.2">
      <c r="A24" s="19" t="s">
        <v>20</v>
      </c>
      <c r="B24" s="20" t="s">
        <v>21</v>
      </c>
      <c r="C24" s="21">
        <v>0</v>
      </c>
      <c r="D24" s="21">
        <v>0</v>
      </c>
      <c r="E24" s="21">
        <v>0</v>
      </c>
      <c r="F24" s="21">
        <v>0</v>
      </c>
      <c r="G24" s="21">
        <v>0</v>
      </c>
      <c r="H24" s="21">
        <v>0</v>
      </c>
      <c r="I24" s="23">
        <v>0</v>
      </c>
      <c r="J24" s="24">
        <v>0</v>
      </c>
      <c r="K24" s="22">
        <f t="shared" si="2"/>
        <v>0</v>
      </c>
    </row>
    <row r="25" spans="1:11" x14ac:dyDescent="0.2">
      <c r="A25" s="19" t="s">
        <v>22</v>
      </c>
      <c r="B25" s="20" t="s">
        <v>23</v>
      </c>
      <c r="C25" s="21">
        <v>0</v>
      </c>
      <c r="D25" s="21">
        <v>0</v>
      </c>
      <c r="E25" s="21">
        <v>0</v>
      </c>
      <c r="F25" s="21">
        <v>0</v>
      </c>
      <c r="G25" s="21">
        <v>0</v>
      </c>
      <c r="H25" s="21">
        <v>0</v>
      </c>
      <c r="I25" s="23">
        <v>0</v>
      </c>
      <c r="J25" s="24">
        <v>0</v>
      </c>
      <c r="K25" s="22">
        <f t="shared" si="2"/>
        <v>0</v>
      </c>
    </row>
    <row r="26" spans="1:11" x14ac:dyDescent="0.2">
      <c r="A26" s="19" t="s">
        <v>24</v>
      </c>
      <c r="B26" s="20" t="s">
        <v>25</v>
      </c>
      <c r="C26" s="21">
        <v>0</v>
      </c>
      <c r="D26" s="21">
        <v>0</v>
      </c>
      <c r="E26" s="21">
        <v>0</v>
      </c>
      <c r="F26" s="21">
        <v>0</v>
      </c>
      <c r="G26" s="21">
        <v>0</v>
      </c>
      <c r="H26" s="21">
        <v>0</v>
      </c>
      <c r="I26" s="23">
        <v>0</v>
      </c>
      <c r="J26" s="24">
        <v>0</v>
      </c>
      <c r="K26" s="22">
        <f t="shared" si="2"/>
        <v>0</v>
      </c>
    </row>
    <row r="27" spans="1:11" x14ac:dyDescent="0.2">
      <c r="A27" s="19" t="s">
        <v>26</v>
      </c>
      <c r="B27" s="20" t="s">
        <v>27</v>
      </c>
      <c r="C27" s="21">
        <v>0</v>
      </c>
      <c r="D27" s="21">
        <v>0</v>
      </c>
      <c r="E27" s="21">
        <v>0</v>
      </c>
      <c r="F27" s="21">
        <v>0</v>
      </c>
      <c r="G27" s="21">
        <v>0</v>
      </c>
      <c r="H27" s="21">
        <v>0</v>
      </c>
      <c r="I27" s="23">
        <v>0</v>
      </c>
      <c r="J27" s="24">
        <v>0</v>
      </c>
      <c r="K27" s="22">
        <f t="shared" si="2"/>
        <v>0</v>
      </c>
    </row>
    <row r="28" spans="1:11" x14ac:dyDescent="0.2">
      <c r="A28" s="19" t="s">
        <v>28</v>
      </c>
      <c r="B28" s="20" t="s">
        <v>29</v>
      </c>
      <c r="C28" s="21">
        <v>0</v>
      </c>
      <c r="D28" s="21">
        <v>0</v>
      </c>
      <c r="E28" s="21">
        <v>0</v>
      </c>
      <c r="F28" s="21">
        <v>0</v>
      </c>
      <c r="G28" s="21">
        <v>0</v>
      </c>
      <c r="H28" s="21">
        <v>0</v>
      </c>
      <c r="I28" s="23">
        <v>0</v>
      </c>
      <c r="J28" s="24">
        <v>0</v>
      </c>
      <c r="K28" s="22">
        <f t="shared" si="2"/>
        <v>0</v>
      </c>
    </row>
    <row r="29" spans="1:11" x14ac:dyDescent="0.2">
      <c r="A29" s="19" t="s">
        <v>30</v>
      </c>
      <c r="B29" s="20" t="s">
        <v>31</v>
      </c>
      <c r="C29" s="30">
        <v>0</v>
      </c>
      <c r="D29" s="30">
        <v>0</v>
      </c>
      <c r="E29" s="30">
        <v>0</v>
      </c>
      <c r="F29" s="30">
        <v>0</v>
      </c>
      <c r="G29" s="30">
        <v>0</v>
      </c>
      <c r="H29" s="30">
        <v>0</v>
      </c>
      <c r="I29" s="31">
        <v>0</v>
      </c>
      <c r="J29" s="32">
        <v>0</v>
      </c>
      <c r="K29" s="33">
        <f t="shared" si="2"/>
        <v>0</v>
      </c>
    </row>
    <row r="30" spans="1:11" x14ac:dyDescent="0.2">
      <c r="A30" s="19" t="s">
        <v>32</v>
      </c>
      <c r="B30" s="20" t="s">
        <v>33</v>
      </c>
      <c r="C30" s="30">
        <v>0</v>
      </c>
      <c r="D30" s="30">
        <v>0</v>
      </c>
      <c r="E30" s="30">
        <v>0</v>
      </c>
      <c r="F30" s="30">
        <v>0</v>
      </c>
      <c r="G30" s="30">
        <v>0</v>
      </c>
      <c r="H30" s="30">
        <v>0</v>
      </c>
      <c r="I30" s="31">
        <v>0</v>
      </c>
      <c r="J30" s="32">
        <v>0</v>
      </c>
      <c r="K30" s="33">
        <f t="shared" si="2"/>
        <v>0</v>
      </c>
    </row>
    <row r="31" spans="1:11" x14ac:dyDescent="0.2">
      <c r="A31" s="34" t="s">
        <v>34</v>
      </c>
      <c r="B31" s="35" t="s">
        <v>35</v>
      </c>
      <c r="C31" s="36">
        <f>SUM(C20:C30)</f>
        <v>0</v>
      </c>
      <c r="D31" s="36">
        <f t="shared" ref="D31:J31" si="3">SUM(D20:D30)</f>
        <v>0</v>
      </c>
      <c r="E31" s="36">
        <f t="shared" si="3"/>
        <v>0</v>
      </c>
      <c r="F31" s="36">
        <f t="shared" si="3"/>
        <v>0</v>
      </c>
      <c r="G31" s="36">
        <f t="shared" si="3"/>
        <v>0</v>
      </c>
      <c r="H31" s="36">
        <f t="shared" si="3"/>
        <v>0</v>
      </c>
      <c r="I31" s="36">
        <f t="shared" si="3"/>
        <v>1</v>
      </c>
      <c r="J31" s="36">
        <f t="shared" si="3"/>
        <v>1</v>
      </c>
      <c r="K31" s="33">
        <f>SUM(K20:K30)</f>
        <v>2</v>
      </c>
    </row>
    <row r="32" spans="1:11" x14ac:dyDescent="0.2">
      <c r="A32" s="28" t="s">
        <v>37</v>
      </c>
      <c r="B32" s="521"/>
      <c r="C32" s="521"/>
      <c r="D32" s="521"/>
      <c r="E32" s="521"/>
      <c r="F32" s="521"/>
      <c r="G32" s="521"/>
      <c r="H32" s="521"/>
      <c r="I32" s="521"/>
      <c r="J32" s="521"/>
      <c r="K32" s="522"/>
    </row>
    <row r="33" spans="1:11" x14ac:dyDescent="0.2">
      <c r="A33" s="16" t="s">
        <v>10</v>
      </c>
      <c r="B33" s="17" t="s">
        <v>11</v>
      </c>
      <c r="C33" s="518"/>
      <c r="D33" s="519"/>
      <c r="E33" s="519"/>
      <c r="F33" s="519"/>
      <c r="G33" s="519"/>
      <c r="H33" s="519"/>
      <c r="I33" s="519"/>
      <c r="J33" s="519"/>
      <c r="K33" s="520"/>
    </row>
    <row r="34" spans="1:11" x14ac:dyDescent="0.2">
      <c r="A34" s="19" t="s">
        <v>12</v>
      </c>
      <c r="B34" s="20" t="s">
        <v>13</v>
      </c>
      <c r="C34" s="21">
        <v>0</v>
      </c>
      <c r="D34" s="21">
        <v>0</v>
      </c>
      <c r="E34" s="21">
        <v>0</v>
      </c>
      <c r="F34" s="21">
        <v>0</v>
      </c>
      <c r="G34" s="21">
        <v>0</v>
      </c>
      <c r="H34" s="21">
        <v>0</v>
      </c>
      <c r="I34" s="21">
        <v>0</v>
      </c>
      <c r="J34" s="21">
        <v>0</v>
      </c>
      <c r="K34" s="22">
        <f>SUM(C34:J34)</f>
        <v>0</v>
      </c>
    </row>
    <row r="35" spans="1:11" x14ac:dyDescent="0.2">
      <c r="A35" s="19" t="s">
        <v>14</v>
      </c>
      <c r="B35" s="20" t="s">
        <v>15</v>
      </c>
      <c r="C35" s="21">
        <v>0</v>
      </c>
      <c r="D35" s="21">
        <v>0</v>
      </c>
      <c r="E35" s="21">
        <v>0</v>
      </c>
      <c r="F35" s="21">
        <v>0</v>
      </c>
      <c r="G35" s="21">
        <v>0</v>
      </c>
      <c r="H35" s="21">
        <v>0</v>
      </c>
      <c r="I35" s="23">
        <v>0</v>
      </c>
      <c r="J35" s="24">
        <v>0</v>
      </c>
      <c r="K35" s="22">
        <f t="shared" ref="K35:K44" si="4">SUM(C35:J35)</f>
        <v>0</v>
      </c>
    </row>
    <row r="36" spans="1:11" x14ac:dyDescent="0.2">
      <c r="A36" s="19" t="s">
        <v>16</v>
      </c>
      <c r="B36" s="20" t="s">
        <v>17</v>
      </c>
      <c r="C36" s="21">
        <v>0</v>
      </c>
      <c r="D36" s="21">
        <v>0</v>
      </c>
      <c r="E36" s="21">
        <v>0</v>
      </c>
      <c r="F36" s="21">
        <v>0</v>
      </c>
      <c r="G36" s="21">
        <v>0</v>
      </c>
      <c r="H36" s="21">
        <v>0</v>
      </c>
      <c r="I36" s="23">
        <v>0</v>
      </c>
      <c r="J36" s="24">
        <v>0</v>
      </c>
      <c r="K36" s="22">
        <f t="shared" si="4"/>
        <v>0</v>
      </c>
    </row>
    <row r="37" spans="1:11" x14ac:dyDescent="0.2">
      <c r="A37" s="19" t="s">
        <v>18</v>
      </c>
      <c r="B37" s="20" t="s">
        <v>19</v>
      </c>
      <c r="C37" s="21">
        <v>0</v>
      </c>
      <c r="D37" s="21">
        <v>0</v>
      </c>
      <c r="E37" s="21">
        <v>0</v>
      </c>
      <c r="F37" s="21">
        <v>0</v>
      </c>
      <c r="G37" s="21">
        <v>0</v>
      </c>
      <c r="H37" s="21">
        <v>0</v>
      </c>
      <c r="I37" s="23">
        <v>0</v>
      </c>
      <c r="J37" s="24">
        <v>0</v>
      </c>
      <c r="K37" s="22">
        <f t="shared" si="4"/>
        <v>0</v>
      </c>
    </row>
    <row r="38" spans="1:11" x14ac:dyDescent="0.2">
      <c r="A38" s="19" t="s">
        <v>20</v>
      </c>
      <c r="B38" s="20" t="s">
        <v>21</v>
      </c>
      <c r="C38" s="21">
        <v>0</v>
      </c>
      <c r="D38" s="21">
        <v>0</v>
      </c>
      <c r="E38" s="21">
        <v>0</v>
      </c>
      <c r="F38" s="21">
        <v>0</v>
      </c>
      <c r="G38" s="21">
        <v>0</v>
      </c>
      <c r="H38" s="21">
        <v>0</v>
      </c>
      <c r="I38" s="23">
        <v>0</v>
      </c>
      <c r="J38" s="24">
        <v>0</v>
      </c>
      <c r="K38" s="22">
        <f t="shared" si="4"/>
        <v>0</v>
      </c>
    </row>
    <row r="39" spans="1:11" x14ac:dyDescent="0.2">
      <c r="A39" s="19" t="s">
        <v>22</v>
      </c>
      <c r="B39" s="20" t="s">
        <v>23</v>
      </c>
      <c r="C39" s="21">
        <v>0</v>
      </c>
      <c r="D39" s="21">
        <v>0</v>
      </c>
      <c r="E39" s="21">
        <v>0</v>
      </c>
      <c r="F39" s="21">
        <v>0</v>
      </c>
      <c r="G39" s="21">
        <v>0</v>
      </c>
      <c r="H39" s="21">
        <v>0</v>
      </c>
      <c r="I39" s="23">
        <v>0</v>
      </c>
      <c r="J39" s="24">
        <v>0</v>
      </c>
      <c r="K39" s="22">
        <f t="shared" si="4"/>
        <v>0</v>
      </c>
    </row>
    <row r="40" spans="1:11" x14ac:dyDescent="0.2">
      <c r="A40" s="19" t="s">
        <v>24</v>
      </c>
      <c r="B40" s="20" t="s">
        <v>25</v>
      </c>
      <c r="C40" s="21">
        <v>0</v>
      </c>
      <c r="D40" s="21">
        <v>0</v>
      </c>
      <c r="E40" s="21">
        <v>0</v>
      </c>
      <c r="F40" s="21">
        <v>0</v>
      </c>
      <c r="G40" s="21">
        <v>0</v>
      </c>
      <c r="H40" s="21">
        <v>0</v>
      </c>
      <c r="I40" s="23">
        <v>0</v>
      </c>
      <c r="J40" s="24">
        <v>0</v>
      </c>
      <c r="K40" s="22">
        <f t="shared" si="4"/>
        <v>0</v>
      </c>
    </row>
    <row r="41" spans="1:11" x14ac:dyDescent="0.2">
      <c r="A41" s="19" t="s">
        <v>26</v>
      </c>
      <c r="B41" s="20" t="s">
        <v>27</v>
      </c>
      <c r="C41" s="21">
        <v>0</v>
      </c>
      <c r="D41" s="21">
        <v>0</v>
      </c>
      <c r="E41" s="21">
        <v>0</v>
      </c>
      <c r="F41" s="21">
        <v>0</v>
      </c>
      <c r="G41" s="21">
        <v>0</v>
      </c>
      <c r="H41" s="21">
        <v>0</v>
      </c>
      <c r="I41" s="23">
        <v>0</v>
      </c>
      <c r="J41" s="24">
        <v>0</v>
      </c>
      <c r="K41" s="22">
        <f t="shared" si="4"/>
        <v>0</v>
      </c>
    </row>
    <row r="42" spans="1:11" x14ac:dyDescent="0.2">
      <c r="A42" s="19" t="s">
        <v>28</v>
      </c>
      <c r="B42" s="20" t="s">
        <v>29</v>
      </c>
      <c r="C42" s="21">
        <v>0</v>
      </c>
      <c r="D42" s="21">
        <v>0</v>
      </c>
      <c r="E42" s="21">
        <v>0</v>
      </c>
      <c r="F42" s="21">
        <v>0</v>
      </c>
      <c r="G42" s="21">
        <v>0</v>
      </c>
      <c r="H42" s="21">
        <v>0</v>
      </c>
      <c r="I42" s="23">
        <v>0</v>
      </c>
      <c r="J42" s="24">
        <v>0</v>
      </c>
      <c r="K42" s="22">
        <f t="shared" si="4"/>
        <v>0</v>
      </c>
    </row>
    <row r="43" spans="1:11" x14ac:dyDescent="0.2">
      <c r="A43" s="19" t="s">
        <v>30</v>
      </c>
      <c r="B43" s="20" t="s">
        <v>31</v>
      </c>
      <c r="C43" s="21">
        <v>0</v>
      </c>
      <c r="D43" s="21">
        <v>0</v>
      </c>
      <c r="E43" s="21">
        <v>0</v>
      </c>
      <c r="F43" s="21">
        <v>0</v>
      </c>
      <c r="G43" s="21">
        <v>0</v>
      </c>
      <c r="H43" s="21">
        <v>0</v>
      </c>
      <c r="I43" s="23">
        <v>0</v>
      </c>
      <c r="J43" s="24">
        <v>0</v>
      </c>
      <c r="K43" s="22">
        <f t="shared" si="4"/>
        <v>0</v>
      </c>
    </row>
    <row r="44" spans="1:11" x14ac:dyDescent="0.2">
      <c r="A44" s="19" t="s">
        <v>32</v>
      </c>
      <c r="B44" s="20" t="s">
        <v>33</v>
      </c>
      <c r="C44" s="21">
        <v>0</v>
      </c>
      <c r="D44" s="21">
        <v>0</v>
      </c>
      <c r="E44" s="21">
        <v>0</v>
      </c>
      <c r="F44" s="21">
        <v>0</v>
      </c>
      <c r="G44" s="21">
        <v>0</v>
      </c>
      <c r="H44" s="21">
        <v>0</v>
      </c>
      <c r="I44" s="23">
        <v>0</v>
      </c>
      <c r="J44" s="24">
        <v>0</v>
      </c>
      <c r="K44" s="22">
        <f t="shared" si="4"/>
        <v>0</v>
      </c>
    </row>
    <row r="45" spans="1:11" x14ac:dyDescent="0.2">
      <c r="A45" s="25" t="s">
        <v>34</v>
      </c>
      <c r="B45" s="26" t="s">
        <v>35</v>
      </c>
      <c r="C45" s="27">
        <f>SUM(C34:C44)</f>
        <v>0</v>
      </c>
      <c r="D45" s="27">
        <f t="shared" ref="D45:J45" si="5">SUM(D34:D44)</f>
        <v>0</v>
      </c>
      <c r="E45" s="27">
        <f t="shared" si="5"/>
        <v>0</v>
      </c>
      <c r="F45" s="27">
        <f t="shared" si="5"/>
        <v>0</v>
      </c>
      <c r="G45" s="27">
        <f t="shared" si="5"/>
        <v>0</v>
      </c>
      <c r="H45" s="27">
        <f t="shared" si="5"/>
        <v>0</v>
      </c>
      <c r="I45" s="27">
        <f t="shared" si="5"/>
        <v>0</v>
      </c>
      <c r="J45" s="27">
        <f t="shared" si="5"/>
        <v>0</v>
      </c>
      <c r="K45" s="22">
        <f>SUM(K34:K44)</f>
        <v>0</v>
      </c>
    </row>
    <row r="46" spans="1:11" x14ac:dyDescent="0.2">
      <c r="A46" s="28" t="s">
        <v>38</v>
      </c>
      <c r="B46" s="29"/>
      <c r="C46" s="523"/>
      <c r="D46" s="524"/>
      <c r="E46" s="524"/>
      <c r="F46" s="524"/>
      <c r="G46" s="524"/>
      <c r="H46" s="524"/>
      <c r="I46" s="524"/>
      <c r="J46" s="524"/>
      <c r="K46" s="525"/>
    </row>
    <row r="47" spans="1:11" x14ac:dyDescent="0.2">
      <c r="A47" s="16" t="s">
        <v>10</v>
      </c>
      <c r="B47" s="17" t="s">
        <v>11</v>
      </c>
      <c r="C47" s="518"/>
      <c r="D47" s="519"/>
      <c r="E47" s="519"/>
      <c r="F47" s="519"/>
      <c r="G47" s="519"/>
      <c r="H47" s="519"/>
      <c r="I47" s="519"/>
      <c r="J47" s="519"/>
      <c r="K47" s="520"/>
    </row>
    <row r="48" spans="1:11" x14ac:dyDescent="0.2">
      <c r="A48" s="19" t="s">
        <v>12</v>
      </c>
      <c r="B48" s="20" t="s">
        <v>13</v>
      </c>
      <c r="C48" s="21">
        <v>0</v>
      </c>
      <c r="D48" s="21">
        <v>0</v>
      </c>
      <c r="E48" s="21">
        <v>0</v>
      </c>
      <c r="F48" s="21">
        <v>0</v>
      </c>
      <c r="G48" s="21">
        <v>0</v>
      </c>
      <c r="H48" s="21">
        <v>0</v>
      </c>
      <c r="I48" s="23">
        <v>0</v>
      </c>
      <c r="J48" s="24">
        <v>0</v>
      </c>
      <c r="K48" s="22">
        <f>SUM(C48:J48)</f>
        <v>0</v>
      </c>
    </row>
    <row r="49" spans="1:11" x14ac:dyDescent="0.2">
      <c r="A49" s="19" t="s">
        <v>14</v>
      </c>
      <c r="B49" s="20" t="s">
        <v>15</v>
      </c>
      <c r="C49" s="21">
        <v>0</v>
      </c>
      <c r="D49" s="21">
        <v>0</v>
      </c>
      <c r="E49" s="21">
        <v>0</v>
      </c>
      <c r="F49" s="21">
        <v>0</v>
      </c>
      <c r="G49" s="21">
        <v>0</v>
      </c>
      <c r="H49" s="21">
        <v>0</v>
      </c>
      <c r="I49" s="23">
        <v>0</v>
      </c>
      <c r="J49" s="24">
        <v>0</v>
      </c>
      <c r="K49" s="22">
        <f t="shared" ref="K49:K58" si="6">SUM(C49:J49)</f>
        <v>0</v>
      </c>
    </row>
    <row r="50" spans="1:11" x14ac:dyDescent="0.2">
      <c r="A50" s="19" t="s">
        <v>16</v>
      </c>
      <c r="B50" s="20" t="s">
        <v>17</v>
      </c>
      <c r="C50" s="21">
        <v>0</v>
      </c>
      <c r="D50" s="21">
        <v>0</v>
      </c>
      <c r="E50" s="21">
        <v>0</v>
      </c>
      <c r="F50" s="21">
        <v>0</v>
      </c>
      <c r="G50" s="21">
        <v>0</v>
      </c>
      <c r="H50" s="21">
        <v>0</v>
      </c>
      <c r="I50" s="23">
        <v>0</v>
      </c>
      <c r="J50" s="24">
        <v>0</v>
      </c>
      <c r="K50" s="22">
        <f t="shared" si="6"/>
        <v>0</v>
      </c>
    </row>
    <row r="51" spans="1:11" x14ac:dyDescent="0.2">
      <c r="A51" s="19" t="s">
        <v>18</v>
      </c>
      <c r="B51" s="20" t="s">
        <v>19</v>
      </c>
      <c r="C51" s="21">
        <v>0</v>
      </c>
      <c r="D51" s="21">
        <v>0</v>
      </c>
      <c r="E51" s="21">
        <v>0</v>
      </c>
      <c r="F51" s="21">
        <v>0</v>
      </c>
      <c r="G51" s="21">
        <v>0</v>
      </c>
      <c r="H51" s="21">
        <v>0</v>
      </c>
      <c r="I51" s="23">
        <v>0</v>
      </c>
      <c r="J51" s="24">
        <v>0</v>
      </c>
      <c r="K51" s="22">
        <f t="shared" si="6"/>
        <v>0</v>
      </c>
    </row>
    <row r="52" spans="1:11" x14ac:dyDescent="0.2">
      <c r="A52" s="19" t="s">
        <v>20</v>
      </c>
      <c r="B52" s="20" t="s">
        <v>21</v>
      </c>
      <c r="C52" s="21">
        <v>0</v>
      </c>
      <c r="D52" s="21">
        <v>0</v>
      </c>
      <c r="E52" s="21">
        <v>0</v>
      </c>
      <c r="F52" s="21">
        <v>0</v>
      </c>
      <c r="G52" s="21">
        <v>0</v>
      </c>
      <c r="H52" s="21">
        <v>0</v>
      </c>
      <c r="I52" s="23">
        <v>2</v>
      </c>
      <c r="J52" s="24">
        <v>1</v>
      </c>
      <c r="K52" s="22">
        <f t="shared" si="6"/>
        <v>3</v>
      </c>
    </row>
    <row r="53" spans="1:11" x14ac:dyDescent="0.2">
      <c r="A53" s="19" t="s">
        <v>22</v>
      </c>
      <c r="B53" s="20" t="s">
        <v>23</v>
      </c>
      <c r="C53" s="21">
        <v>0</v>
      </c>
      <c r="D53" s="21">
        <v>0</v>
      </c>
      <c r="E53" s="21">
        <v>0</v>
      </c>
      <c r="F53" s="21">
        <v>0</v>
      </c>
      <c r="G53" s="21">
        <v>0</v>
      </c>
      <c r="H53" s="21">
        <v>0</v>
      </c>
      <c r="I53" s="23">
        <v>0</v>
      </c>
      <c r="J53" s="24">
        <v>0</v>
      </c>
      <c r="K53" s="22">
        <f t="shared" si="6"/>
        <v>0</v>
      </c>
    </row>
    <row r="54" spans="1:11" x14ac:dyDescent="0.2">
      <c r="A54" s="19" t="s">
        <v>24</v>
      </c>
      <c r="B54" s="20" t="s">
        <v>25</v>
      </c>
      <c r="C54" s="21">
        <v>0</v>
      </c>
      <c r="D54" s="21">
        <v>0</v>
      </c>
      <c r="E54" s="21">
        <v>0</v>
      </c>
      <c r="F54" s="21">
        <v>0</v>
      </c>
      <c r="G54" s="21">
        <v>0</v>
      </c>
      <c r="H54" s="21">
        <v>0</v>
      </c>
      <c r="I54" s="23">
        <v>0</v>
      </c>
      <c r="J54" s="24">
        <v>0</v>
      </c>
      <c r="K54" s="22">
        <f t="shared" si="6"/>
        <v>0</v>
      </c>
    </row>
    <row r="55" spans="1:11" x14ac:dyDescent="0.2">
      <c r="A55" s="19" t="s">
        <v>26</v>
      </c>
      <c r="B55" s="20" t="s">
        <v>27</v>
      </c>
      <c r="C55" s="21">
        <v>0</v>
      </c>
      <c r="D55" s="21">
        <v>0</v>
      </c>
      <c r="E55" s="21">
        <v>0</v>
      </c>
      <c r="F55" s="21">
        <v>0</v>
      </c>
      <c r="G55" s="21">
        <v>0</v>
      </c>
      <c r="H55" s="21">
        <v>0</v>
      </c>
      <c r="I55" s="23">
        <v>0</v>
      </c>
      <c r="J55" s="24">
        <v>0</v>
      </c>
      <c r="K55" s="22">
        <f t="shared" si="6"/>
        <v>0</v>
      </c>
    </row>
    <row r="56" spans="1:11" x14ac:dyDescent="0.2">
      <c r="A56" s="19" t="s">
        <v>28</v>
      </c>
      <c r="B56" s="20" t="s">
        <v>29</v>
      </c>
      <c r="C56" s="21">
        <v>0</v>
      </c>
      <c r="D56" s="21">
        <v>0</v>
      </c>
      <c r="E56" s="21">
        <v>0</v>
      </c>
      <c r="F56" s="21">
        <v>0</v>
      </c>
      <c r="G56" s="21">
        <v>0</v>
      </c>
      <c r="H56" s="21">
        <v>0</v>
      </c>
      <c r="I56" s="23">
        <v>0</v>
      </c>
      <c r="J56" s="24">
        <v>0</v>
      </c>
      <c r="K56" s="22">
        <f t="shared" si="6"/>
        <v>0</v>
      </c>
    </row>
    <row r="57" spans="1:11" x14ac:dyDescent="0.2">
      <c r="A57" s="19" t="s">
        <v>30</v>
      </c>
      <c r="B57" s="20" t="s">
        <v>31</v>
      </c>
      <c r="C57" s="30">
        <v>0</v>
      </c>
      <c r="D57" s="30">
        <v>0</v>
      </c>
      <c r="E57" s="30">
        <v>0</v>
      </c>
      <c r="F57" s="30">
        <v>0</v>
      </c>
      <c r="G57" s="30">
        <v>0</v>
      </c>
      <c r="H57" s="30">
        <v>0</v>
      </c>
      <c r="I57" s="31">
        <v>0</v>
      </c>
      <c r="J57" s="32">
        <v>0</v>
      </c>
      <c r="K57" s="33">
        <f t="shared" si="6"/>
        <v>0</v>
      </c>
    </row>
    <row r="58" spans="1:11" x14ac:dyDescent="0.2">
      <c r="A58" s="19" t="s">
        <v>32</v>
      </c>
      <c r="B58" s="20" t="s">
        <v>33</v>
      </c>
      <c r="C58" s="30">
        <v>0</v>
      </c>
      <c r="D58" s="30">
        <v>0</v>
      </c>
      <c r="E58" s="30">
        <v>0</v>
      </c>
      <c r="F58" s="30">
        <v>0</v>
      </c>
      <c r="G58" s="30">
        <v>0</v>
      </c>
      <c r="H58" s="30">
        <v>0</v>
      </c>
      <c r="I58" s="31">
        <v>0</v>
      </c>
      <c r="J58" s="32">
        <v>0</v>
      </c>
      <c r="K58" s="33">
        <f t="shared" si="6"/>
        <v>0</v>
      </c>
    </row>
    <row r="59" spans="1:11" x14ac:dyDescent="0.2">
      <c r="A59" s="34" t="s">
        <v>34</v>
      </c>
      <c r="B59" s="35" t="s">
        <v>35</v>
      </c>
      <c r="C59" s="36">
        <f>SUM(C48:C58)</f>
        <v>0</v>
      </c>
      <c r="D59" s="36">
        <f t="shared" ref="D59:J59" si="7">SUM(D48:D58)</f>
        <v>0</v>
      </c>
      <c r="E59" s="36">
        <f t="shared" si="7"/>
        <v>0</v>
      </c>
      <c r="F59" s="36">
        <f t="shared" si="7"/>
        <v>0</v>
      </c>
      <c r="G59" s="36">
        <f t="shared" si="7"/>
        <v>0</v>
      </c>
      <c r="H59" s="36">
        <f t="shared" si="7"/>
        <v>0</v>
      </c>
      <c r="I59" s="36">
        <f t="shared" si="7"/>
        <v>2</v>
      </c>
      <c r="J59" s="36">
        <f t="shared" si="7"/>
        <v>1</v>
      </c>
      <c r="K59" s="33">
        <f>SUM(K48:K58)</f>
        <v>3</v>
      </c>
    </row>
    <row r="60" spans="1:11" x14ac:dyDescent="0.2">
      <c r="A60" s="28" t="s">
        <v>39</v>
      </c>
      <c r="B60" s="521"/>
      <c r="C60" s="521"/>
      <c r="D60" s="521"/>
      <c r="E60" s="521"/>
      <c r="F60" s="521"/>
      <c r="G60" s="521"/>
      <c r="H60" s="521"/>
      <c r="I60" s="521"/>
      <c r="J60" s="521"/>
      <c r="K60" s="522"/>
    </row>
    <row r="61" spans="1:11" x14ac:dyDescent="0.2">
      <c r="A61" s="16" t="s">
        <v>10</v>
      </c>
      <c r="B61" s="17" t="s">
        <v>11</v>
      </c>
      <c r="C61" s="518"/>
      <c r="D61" s="519"/>
      <c r="E61" s="519"/>
      <c r="F61" s="519"/>
      <c r="G61" s="519"/>
      <c r="H61" s="519"/>
      <c r="I61" s="519"/>
      <c r="J61" s="519"/>
      <c r="K61" s="520"/>
    </row>
    <row r="62" spans="1:11" x14ac:dyDescent="0.2">
      <c r="A62" s="19" t="s">
        <v>12</v>
      </c>
      <c r="B62" s="20" t="s">
        <v>13</v>
      </c>
      <c r="C62" s="21">
        <v>0</v>
      </c>
      <c r="D62" s="21">
        <v>0</v>
      </c>
      <c r="E62" s="21">
        <v>0</v>
      </c>
      <c r="F62" s="21">
        <v>0</v>
      </c>
      <c r="G62" s="21">
        <v>0</v>
      </c>
      <c r="H62" s="21">
        <v>0</v>
      </c>
      <c r="I62" s="21">
        <v>0</v>
      </c>
      <c r="J62" s="21">
        <v>0</v>
      </c>
      <c r="K62" s="22">
        <f>SUM(C62:J62)</f>
        <v>0</v>
      </c>
    </row>
    <row r="63" spans="1:11" x14ac:dyDescent="0.2">
      <c r="A63" s="19" t="s">
        <v>14</v>
      </c>
      <c r="B63" s="20" t="s">
        <v>15</v>
      </c>
      <c r="C63" s="21">
        <v>0</v>
      </c>
      <c r="D63" s="21">
        <v>0</v>
      </c>
      <c r="E63" s="21">
        <v>0</v>
      </c>
      <c r="F63" s="21">
        <v>0</v>
      </c>
      <c r="G63" s="21">
        <v>0</v>
      </c>
      <c r="H63" s="21">
        <v>0</v>
      </c>
      <c r="I63" s="23">
        <v>0</v>
      </c>
      <c r="J63" s="24">
        <v>0</v>
      </c>
      <c r="K63" s="22">
        <f t="shared" ref="K63:K72" si="8">SUM(C63:J63)</f>
        <v>0</v>
      </c>
    </row>
    <row r="64" spans="1:11" x14ac:dyDescent="0.2">
      <c r="A64" s="19" t="s">
        <v>16</v>
      </c>
      <c r="B64" s="20" t="s">
        <v>17</v>
      </c>
      <c r="C64" s="21">
        <v>0</v>
      </c>
      <c r="D64" s="21">
        <v>0</v>
      </c>
      <c r="E64" s="21">
        <v>0</v>
      </c>
      <c r="F64" s="21">
        <v>0</v>
      </c>
      <c r="G64" s="21">
        <v>0</v>
      </c>
      <c r="H64" s="21">
        <v>0</v>
      </c>
      <c r="I64" s="23">
        <v>0</v>
      </c>
      <c r="J64" s="24">
        <v>0</v>
      </c>
      <c r="K64" s="22">
        <f t="shared" si="8"/>
        <v>0</v>
      </c>
    </row>
    <row r="65" spans="1:11" x14ac:dyDescent="0.2">
      <c r="A65" s="19" t="s">
        <v>18</v>
      </c>
      <c r="B65" s="20" t="s">
        <v>19</v>
      </c>
      <c r="C65" s="21">
        <v>0</v>
      </c>
      <c r="D65" s="21">
        <v>0</v>
      </c>
      <c r="E65" s="21">
        <v>0</v>
      </c>
      <c r="F65" s="21">
        <v>0</v>
      </c>
      <c r="G65" s="21">
        <v>0</v>
      </c>
      <c r="H65" s="21">
        <v>0</v>
      </c>
      <c r="I65" s="23">
        <v>0</v>
      </c>
      <c r="J65" s="24">
        <v>0</v>
      </c>
      <c r="K65" s="22">
        <f t="shared" si="8"/>
        <v>0</v>
      </c>
    </row>
    <row r="66" spans="1:11" x14ac:dyDescent="0.2">
      <c r="A66" s="19" t="s">
        <v>20</v>
      </c>
      <c r="B66" s="20" t="s">
        <v>21</v>
      </c>
      <c r="C66" s="21">
        <v>0</v>
      </c>
      <c r="D66" s="21">
        <v>0</v>
      </c>
      <c r="E66" s="21">
        <v>0</v>
      </c>
      <c r="F66" s="21">
        <v>0</v>
      </c>
      <c r="G66" s="21">
        <v>0</v>
      </c>
      <c r="H66" s="21">
        <v>0</v>
      </c>
      <c r="I66" s="23">
        <v>0</v>
      </c>
      <c r="J66" s="24">
        <v>0</v>
      </c>
      <c r="K66" s="22">
        <f t="shared" si="8"/>
        <v>0</v>
      </c>
    </row>
    <row r="67" spans="1:11" x14ac:dyDescent="0.2">
      <c r="A67" s="19" t="s">
        <v>22</v>
      </c>
      <c r="B67" s="20" t="s">
        <v>23</v>
      </c>
      <c r="C67" s="21">
        <v>0</v>
      </c>
      <c r="D67" s="21">
        <v>0</v>
      </c>
      <c r="E67" s="21">
        <v>0</v>
      </c>
      <c r="F67" s="21">
        <v>0</v>
      </c>
      <c r="G67" s="21">
        <v>0</v>
      </c>
      <c r="H67" s="21">
        <v>0</v>
      </c>
      <c r="I67" s="23">
        <v>0</v>
      </c>
      <c r="J67" s="24">
        <v>0</v>
      </c>
      <c r="K67" s="22">
        <f t="shared" si="8"/>
        <v>0</v>
      </c>
    </row>
    <row r="68" spans="1:11" x14ac:dyDescent="0.2">
      <c r="A68" s="19" t="s">
        <v>24</v>
      </c>
      <c r="B68" s="20" t="s">
        <v>25</v>
      </c>
      <c r="C68" s="21">
        <v>0</v>
      </c>
      <c r="D68" s="21">
        <v>0</v>
      </c>
      <c r="E68" s="21">
        <v>0</v>
      </c>
      <c r="F68" s="21">
        <v>0</v>
      </c>
      <c r="G68" s="21">
        <v>0</v>
      </c>
      <c r="H68" s="21">
        <v>0</v>
      </c>
      <c r="I68" s="23">
        <v>0</v>
      </c>
      <c r="J68" s="24">
        <v>0</v>
      </c>
      <c r="K68" s="22">
        <f t="shared" si="8"/>
        <v>0</v>
      </c>
    </row>
    <row r="69" spans="1:11" x14ac:dyDescent="0.2">
      <c r="A69" s="19" t="s">
        <v>26</v>
      </c>
      <c r="B69" s="20" t="s">
        <v>27</v>
      </c>
      <c r="C69" s="21">
        <v>0</v>
      </c>
      <c r="D69" s="21">
        <v>0</v>
      </c>
      <c r="E69" s="21">
        <v>0</v>
      </c>
      <c r="F69" s="21">
        <v>0</v>
      </c>
      <c r="G69" s="21">
        <v>0</v>
      </c>
      <c r="H69" s="21">
        <v>0</v>
      </c>
      <c r="I69" s="23">
        <v>0</v>
      </c>
      <c r="J69" s="24">
        <v>0</v>
      </c>
      <c r="K69" s="22">
        <f t="shared" si="8"/>
        <v>0</v>
      </c>
    </row>
    <row r="70" spans="1:11" x14ac:dyDescent="0.2">
      <c r="A70" s="19" t="s">
        <v>28</v>
      </c>
      <c r="B70" s="20" t="s">
        <v>29</v>
      </c>
      <c r="C70" s="21">
        <v>0</v>
      </c>
      <c r="D70" s="21">
        <v>0</v>
      </c>
      <c r="E70" s="21">
        <v>0</v>
      </c>
      <c r="F70" s="21">
        <v>0</v>
      </c>
      <c r="G70" s="21">
        <v>0</v>
      </c>
      <c r="H70" s="21">
        <v>0</v>
      </c>
      <c r="I70" s="23">
        <v>0</v>
      </c>
      <c r="J70" s="24">
        <v>0</v>
      </c>
      <c r="K70" s="22">
        <f t="shared" si="8"/>
        <v>0</v>
      </c>
    </row>
    <row r="71" spans="1:11" x14ac:dyDescent="0.2">
      <c r="A71" s="19" t="s">
        <v>30</v>
      </c>
      <c r="B71" s="20" t="s">
        <v>31</v>
      </c>
      <c r="C71" s="21">
        <v>0</v>
      </c>
      <c r="D71" s="21">
        <v>0</v>
      </c>
      <c r="E71" s="21">
        <v>760</v>
      </c>
      <c r="F71" s="21">
        <v>0</v>
      </c>
      <c r="G71" s="21">
        <v>0</v>
      </c>
      <c r="H71" s="21">
        <v>0</v>
      </c>
      <c r="I71" s="23">
        <v>0</v>
      </c>
      <c r="J71" s="24">
        <v>0</v>
      </c>
      <c r="K71" s="22">
        <f t="shared" si="8"/>
        <v>760</v>
      </c>
    </row>
    <row r="72" spans="1:11" x14ac:dyDescent="0.2">
      <c r="A72" s="19" t="s">
        <v>32</v>
      </c>
      <c r="B72" s="20" t="s">
        <v>33</v>
      </c>
      <c r="C72" s="21">
        <v>0</v>
      </c>
      <c r="D72" s="21">
        <v>0</v>
      </c>
      <c r="E72" s="21">
        <v>0</v>
      </c>
      <c r="F72" s="21">
        <v>0</v>
      </c>
      <c r="G72" s="21">
        <v>0</v>
      </c>
      <c r="H72" s="21">
        <v>0</v>
      </c>
      <c r="I72" s="23">
        <v>0</v>
      </c>
      <c r="J72" s="24">
        <v>0</v>
      </c>
      <c r="K72" s="22">
        <f t="shared" si="8"/>
        <v>0</v>
      </c>
    </row>
    <row r="73" spans="1:11" x14ac:dyDescent="0.2">
      <c r="A73" s="25" t="s">
        <v>34</v>
      </c>
      <c r="B73" s="26" t="s">
        <v>35</v>
      </c>
      <c r="C73" s="27">
        <f>SUM(C62:C72)</f>
        <v>0</v>
      </c>
      <c r="D73" s="27">
        <f t="shared" ref="D73:J73" si="9">SUM(D62:D72)</f>
        <v>0</v>
      </c>
      <c r="E73" s="27">
        <f t="shared" si="9"/>
        <v>760</v>
      </c>
      <c r="F73" s="27">
        <f t="shared" si="9"/>
        <v>0</v>
      </c>
      <c r="G73" s="27">
        <f t="shared" si="9"/>
        <v>0</v>
      </c>
      <c r="H73" s="27">
        <f t="shared" si="9"/>
        <v>0</v>
      </c>
      <c r="I73" s="27">
        <f t="shared" si="9"/>
        <v>0</v>
      </c>
      <c r="J73" s="27">
        <f t="shared" si="9"/>
        <v>0</v>
      </c>
      <c r="K73" s="22">
        <f>SUM(K62:K72)</f>
        <v>760</v>
      </c>
    </row>
    <row r="74" spans="1:11" x14ac:dyDescent="0.2">
      <c r="A74" s="28" t="s">
        <v>40</v>
      </c>
      <c r="B74" s="29"/>
      <c r="C74" s="523"/>
      <c r="D74" s="524"/>
      <c r="E74" s="524"/>
      <c r="F74" s="524"/>
      <c r="G74" s="524"/>
      <c r="H74" s="524"/>
      <c r="I74" s="524"/>
      <c r="J74" s="524"/>
      <c r="K74" s="525"/>
    </row>
    <row r="75" spans="1:11" x14ac:dyDescent="0.2">
      <c r="A75" s="16" t="s">
        <v>10</v>
      </c>
      <c r="B75" s="17" t="s">
        <v>11</v>
      </c>
      <c r="C75" s="518"/>
      <c r="D75" s="519"/>
      <c r="E75" s="519"/>
      <c r="F75" s="519"/>
      <c r="G75" s="519"/>
      <c r="H75" s="519"/>
      <c r="I75" s="519"/>
      <c r="J75" s="519"/>
      <c r="K75" s="520"/>
    </row>
    <row r="76" spans="1:11" x14ac:dyDescent="0.2">
      <c r="A76" s="19" t="s">
        <v>12</v>
      </c>
      <c r="B76" s="20" t="s">
        <v>13</v>
      </c>
      <c r="C76" s="21">
        <v>0</v>
      </c>
      <c r="D76" s="21">
        <v>0</v>
      </c>
      <c r="E76" s="21">
        <v>0</v>
      </c>
      <c r="F76" s="21">
        <v>0</v>
      </c>
      <c r="G76" s="21">
        <v>0</v>
      </c>
      <c r="H76" s="21">
        <v>0</v>
      </c>
      <c r="I76" s="23">
        <v>0</v>
      </c>
      <c r="J76" s="24">
        <v>0</v>
      </c>
      <c r="K76" s="22">
        <f>SUM(C76:J76)</f>
        <v>0</v>
      </c>
    </row>
    <row r="77" spans="1:11" x14ac:dyDescent="0.2">
      <c r="A77" s="19" t="s">
        <v>14</v>
      </c>
      <c r="B77" s="20" t="s">
        <v>15</v>
      </c>
      <c r="C77" s="21">
        <v>0</v>
      </c>
      <c r="D77" s="21">
        <v>0</v>
      </c>
      <c r="E77" s="21">
        <v>0</v>
      </c>
      <c r="F77" s="21">
        <v>0</v>
      </c>
      <c r="G77" s="21">
        <v>0</v>
      </c>
      <c r="H77" s="21">
        <v>0</v>
      </c>
      <c r="I77" s="23">
        <v>0</v>
      </c>
      <c r="J77" s="24">
        <v>0</v>
      </c>
      <c r="K77" s="22">
        <f t="shared" ref="K77:K86" si="10">SUM(C77:J77)</f>
        <v>0</v>
      </c>
    </row>
    <row r="78" spans="1:11" x14ac:dyDescent="0.2">
      <c r="A78" s="19" t="s">
        <v>16</v>
      </c>
      <c r="B78" s="20" t="s">
        <v>17</v>
      </c>
      <c r="C78" s="21">
        <v>0</v>
      </c>
      <c r="D78" s="21">
        <v>0</v>
      </c>
      <c r="E78" s="21">
        <v>0</v>
      </c>
      <c r="F78" s="21">
        <v>0</v>
      </c>
      <c r="G78" s="21">
        <v>0</v>
      </c>
      <c r="H78" s="21">
        <v>0</v>
      </c>
      <c r="I78" s="23">
        <v>0</v>
      </c>
      <c r="J78" s="24">
        <v>0</v>
      </c>
      <c r="K78" s="22">
        <f t="shared" si="10"/>
        <v>0</v>
      </c>
    </row>
    <row r="79" spans="1:11" x14ac:dyDescent="0.2">
      <c r="A79" s="19" t="s">
        <v>18</v>
      </c>
      <c r="B79" s="20" t="s">
        <v>19</v>
      </c>
      <c r="C79" s="21">
        <v>0</v>
      </c>
      <c r="D79" s="21">
        <v>0</v>
      </c>
      <c r="E79" s="21">
        <v>0</v>
      </c>
      <c r="F79" s="21">
        <v>0</v>
      </c>
      <c r="G79" s="21">
        <v>0</v>
      </c>
      <c r="H79" s="21">
        <v>0</v>
      </c>
      <c r="I79" s="23">
        <v>0</v>
      </c>
      <c r="J79" s="24">
        <v>0</v>
      </c>
      <c r="K79" s="22">
        <f t="shared" si="10"/>
        <v>0</v>
      </c>
    </row>
    <row r="80" spans="1:11" x14ac:dyDescent="0.2">
      <c r="A80" s="19" t="s">
        <v>20</v>
      </c>
      <c r="B80" s="20" t="s">
        <v>21</v>
      </c>
      <c r="C80" s="21">
        <v>0</v>
      </c>
      <c r="D80" s="21">
        <v>0</v>
      </c>
      <c r="E80" s="21">
        <v>0</v>
      </c>
      <c r="F80" s="21">
        <v>0</v>
      </c>
      <c r="G80" s="21">
        <v>0</v>
      </c>
      <c r="H80" s="21">
        <v>0</v>
      </c>
      <c r="I80" s="23">
        <v>0</v>
      </c>
      <c r="J80" s="24">
        <v>0</v>
      </c>
      <c r="K80" s="22">
        <f t="shared" si="10"/>
        <v>0</v>
      </c>
    </row>
    <row r="81" spans="1:11" x14ac:dyDescent="0.2">
      <c r="A81" s="19" t="s">
        <v>22</v>
      </c>
      <c r="B81" s="20" t="s">
        <v>23</v>
      </c>
      <c r="C81" s="21">
        <v>0</v>
      </c>
      <c r="D81" s="21">
        <v>0</v>
      </c>
      <c r="E81" s="21">
        <v>0</v>
      </c>
      <c r="F81" s="21">
        <v>0</v>
      </c>
      <c r="G81" s="21">
        <v>0</v>
      </c>
      <c r="H81" s="21">
        <v>0</v>
      </c>
      <c r="I81" s="23">
        <v>0</v>
      </c>
      <c r="J81" s="24">
        <v>0</v>
      </c>
      <c r="K81" s="22">
        <f t="shared" si="10"/>
        <v>0</v>
      </c>
    </row>
    <row r="82" spans="1:11" x14ac:dyDescent="0.2">
      <c r="A82" s="19" t="s">
        <v>24</v>
      </c>
      <c r="B82" s="20" t="s">
        <v>25</v>
      </c>
      <c r="C82" s="21">
        <v>0</v>
      </c>
      <c r="D82" s="21">
        <v>0</v>
      </c>
      <c r="E82" s="21">
        <v>0</v>
      </c>
      <c r="F82" s="21">
        <v>0</v>
      </c>
      <c r="G82" s="21">
        <v>0</v>
      </c>
      <c r="H82" s="21">
        <v>0</v>
      </c>
      <c r="I82" s="23">
        <v>0</v>
      </c>
      <c r="J82" s="24">
        <v>0</v>
      </c>
      <c r="K82" s="22">
        <f t="shared" si="10"/>
        <v>0</v>
      </c>
    </row>
    <row r="83" spans="1:11" x14ac:dyDescent="0.2">
      <c r="A83" s="19" t="s">
        <v>26</v>
      </c>
      <c r="B83" s="20" t="s">
        <v>27</v>
      </c>
      <c r="C83" s="21">
        <v>0</v>
      </c>
      <c r="D83" s="21">
        <v>0</v>
      </c>
      <c r="E83" s="21">
        <v>0</v>
      </c>
      <c r="F83" s="21">
        <v>0</v>
      </c>
      <c r="G83" s="21">
        <v>0</v>
      </c>
      <c r="H83" s="21">
        <v>0</v>
      </c>
      <c r="I83" s="23">
        <v>0</v>
      </c>
      <c r="J83" s="24">
        <v>0</v>
      </c>
      <c r="K83" s="22">
        <f t="shared" si="10"/>
        <v>0</v>
      </c>
    </row>
    <row r="84" spans="1:11" x14ac:dyDescent="0.2">
      <c r="A84" s="19" t="s">
        <v>28</v>
      </c>
      <c r="B84" s="20" t="s">
        <v>29</v>
      </c>
      <c r="C84" s="21">
        <v>0</v>
      </c>
      <c r="D84" s="21">
        <v>0</v>
      </c>
      <c r="E84" s="21">
        <v>0</v>
      </c>
      <c r="F84" s="21">
        <v>0</v>
      </c>
      <c r="G84" s="21">
        <v>0</v>
      </c>
      <c r="H84" s="21">
        <v>0</v>
      </c>
      <c r="I84" s="23">
        <v>0</v>
      </c>
      <c r="J84" s="24">
        <v>0</v>
      </c>
      <c r="K84" s="22">
        <f t="shared" si="10"/>
        <v>0</v>
      </c>
    </row>
    <row r="85" spans="1:11" x14ac:dyDescent="0.2">
      <c r="A85" s="19" t="s">
        <v>30</v>
      </c>
      <c r="B85" s="20" t="s">
        <v>31</v>
      </c>
      <c r="C85" s="30">
        <v>0</v>
      </c>
      <c r="D85" s="30">
        <v>0</v>
      </c>
      <c r="E85" s="30">
        <v>260</v>
      </c>
      <c r="F85" s="30">
        <v>0</v>
      </c>
      <c r="G85" s="30">
        <v>0</v>
      </c>
      <c r="H85" s="30">
        <v>0</v>
      </c>
      <c r="I85" s="31">
        <v>0</v>
      </c>
      <c r="J85" s="32">
        <v>0</v>
      </c>
      <c r="K85" s="33">
        <f t="shared" si="10"/>
        <v>260</v>
      </c>
    </row>
    <row r="86" spans="1:11" x14ac:dyDescent="0.2">
      <c r="A86" s="19" t="s">
        <v>32</v>
      </c>
      <c r="B86" s="20" t="s">
        <v>33</v>
      </c>
      <c r="C86" s="30">
        <v>0</v>
      </c>
      <c r="D86" s="30">
        <v>0</v>
      </c>
      <c r="E86" s="30">
        <v>0</v>
      </c>
      <c r="F86" s="30">
        <v>0</v>
      </c>
      <c r="G86" s="30">
        <v>0</v>
      </c>
      <c r="H86" s="30">
        <v>0</v>
      </c>
      <c r="I86" s="31">
        <v>0</v>
      </c>
      <c r="J86" s="32">
        <v>0</v>
      </c>
      <c r="K86" s="33">
        <f t="shared" si="10"/>
        <v>0</v>
      </c>
    </row>
    <row r="87" spans="1:11" x14ac:dyDescent="0.2">
      <c r="A87" s="34" t="s">
        <v>34</v>
      </c>
      <c r="B87" s="35" t="s">
        <v>35</v>
      </c>
      <c r="C87" s="36">
        <f>SUM(C76:C86)</f>
        <v>0</v>
      </c>
      <c r="D87" s="36">
        <f t="shared" ref="D87:J87" si="11">SUM(D76:D86)</f>
        <v>0</v>
      </c>
      <c r="E87" s="36">
        <f t="shared" si="11"/>
        <v>260</v>
      </c>
      <c r="F87" s="36">
        <f t="shared" si="11"/>
        <v>0</v>
      </c>
      <c r="G87" s="36">
        <f t="shared" si="11"/>
        <v>0</v>
      </c>
      <c r="H87" s="36">
        <f t="shared" si="11"/>
        <v>0</v>
      </c>
      <c r="I87" s="36">
        <f t="shared" si="11"/>
        <v>0</v>
      </c>
      <c r="J87" s="36">
        <f t="shared" si="11"/>
        <v>0</v>
      </c>
      <c r="K87" s="33">
        <f>SUM(K76:K86)</f>
        <v>260</v>
      </c>
    </row>
    <row r="88" spans="1:11" x14ac:dyDescent="0.2">
      <c r="A88" s="28" t="s">
        <v>41</v>
      </c>
      <c r="B88" s="521"/>
      <c r="C88" s="521"/>
      <c r="D88" s="521"/>
      <c r="E88" s="521"/>
      <c r="F88" s="521"/>
      <c r="G88" s="521"/>
      <c r="H88" s="521"/>
      <c r="I88" s="521"/>
      <c r="J88" s="521"/>
      <c r="K88" s="522"/>
    </row>
    <row r="89" spans="1:11" x14ac:dyDescent="0.2">
      <c r="A89" s="16" t="s">
        <v>10</v>
      </c>
      <c r="B89" s="17" t="s">
        <v>11</v>
      </c>
      <c r="C89" s="518"/>
      <c r="D89" s="519"/>
      <c r="E89" s="519"/>
      <c r="F89" s="519"/>
      <c r="G89" s="519"/>
      <c r="H89" s="519"/>
      <c r="I89" s="519"/>
      <c r="J89" s="519"/>
      <c r="K89" s="520"/>
    </row>
    <row r="90" spans="1:11" x14ac:dyDescent="0.2">
      <c r="A90" s="19" t="s">
        <v>12</v>
      </c>
      <c r="B90" s="20" t="s">
        <v>13</v>
      </c>
      <c r="C90" s="21">
        <v>0</v>
      </c>
      <c r="D90" s="21">
        <v>0</v>
      </c>
      <c r="E90" s="21">
        <v>0</v>
      </c>
      <c r="F90" s="21">
        <v>0</v>
      </c>
      <c r="G90" s="21">
        <v>0</v>
      </c>
      <c r="H90" s="21">
        <v>0</v>
      </c>
      <c r="I90" s="21">
        <v>0</v>
      </c>
      <c r="J90" s="21">
        <v>0</v>
      </c>
      <c r="K90" s="22">
        <f>SUM(C90:J90)</f>
        <v>0</v>
      </c>
    </row>
    <row r="91" spans="1:11" x14ac:dyDescent="0.2">
      <c r="A91" s="19" t="s">
        <v>14</v>
      </c>
      <c r="B91" s="20" t="s">
        <v>15</v>
      </c>
      <c r="C91" s="21">
        <v>0</v>
      </c>
      <c r="D91" s="21">
        <v>0</v>
      </c>
      <c r="E91" s="21">
        <v>0</v>
      </c>
      <c r="F91" s="21">
        <v>0</v>
      </c>
      <c r="G91" s="21">
        <v>0</v>
      </c>
      <c r="H91" s="21">
        <v>0</v>
      </c>
      <c r="I91" s="23">
        <v>0</v>
      </c>
      <c r="J91" s="24">
        <v>0</v>
      </c>
      <c r="K91" s="22">
        <f t="shared" ref="K91:K100" si="12">SUM(C91:J91)</f>
        <v>0</v>
      </c>
    </row>
    <row r="92" spans="1:11" x14ac:dyDescent="0.2">
      <c r="A92" s="19" t="s">
        <v>16</v>
      </c>
      <c r="B92" s="20" t="s">
        <v>17</v>
      </c>
      <c r="C92" s="21">
        <v>0</v>
      </c>
      <c r="D92" s="21">
        <v>0</v>
      </c>
      <c r="E92" s="21">
        <v>0</v>
      </c>
      <c r="F92" s="21">
        <v>0</v>
      </c>
      <c r="G92" s="21">
        <v>0</v>
      </c>
      <c r="H92" s="21">
        <v>0</v>
      </c>
      <c r="I92" s="23">
        <v>0</v>
      </c>
      <c r="J92" s="24">
        <v>0</v>
      </c>
      <c r="K92" s="22">
        <f t="shared" si="12"/>
        <v>0</v>
      </c>
    </row>
    <row r="93" spans="1:11" x14ac:dyDescent="0.2">
      <c r="A93" s="19" t="s">
        <v>18</v>
      </c>
      <c r="B93" s="20" t="s">
        <v>19</v>
      </c>
      <c r="C93" s="21">
        <v>0</v>
      </c>
      <c r="D93" s="21">
        <v>0</v>
      </c>
      <c r="E93" s="21">
        <v>0</v>
      </c>
      <c r="F93" s="21">
        <v>0</v>
      </c>
      <c r="G93" s="21">
        <v>0</v>
      </c>
      <c r="H93" s="21">
        <v>0</v>
      </c>
      <c r="I93" s="23">
        <v>0</v>
      </c>
      <c r="J93" s="24">
        <v>0</v>
      </c>
      <c r="K93" s="22">
        <f t="shared" si="12"/>
        <v>0</v>
      </c>
    </row>
    <row r="94" spans="1:11" x14ac:dyDescent="0.2">
      <c r="A94" s="19" t="s">
        <v>20</v>
      </c>
      <c r="B94" s="20" t="s">
        <v>21</v>
      </c>
      <c r="C94" s="21">
        <v>0</v>
      </c>
      <c r="D94" s="21">
        <v>0</v>
      </c>
      <c r="E94" s="21">
        <v>0</v>
      </c>
      <c r="F94" s="21">
        <v>0</v>
      </c>
      <c r="G94" s="21">
        <v>0</v>
      </c>
      <c r="H94" s="21">
        <v>0</v>
      </c>
      <c r="I94" s="23">
        <v>0</v>
      </c>
      <c r="J94" s="24">
        <v>0</v>
      </c>
      <c r="K94" s="22">
        <f t="shared" si="12"/>
        <v>0</v>
      </c>
    </row>
    <row r="95" spans="1:11" x14ac:dyDescent="0.2">
      <c r="A95" s="19" t="s">
        <v>22</v>
      </c>
      <c r="B95" s="20" t="s">
        <v>23</v>
      </c>
      <c r="C95" s="21">
        <v>0</v>
      </c>
      <c r="D95" s="21">
        <v>0</v>
      </c>
      <c r="E95" s="21">
        <v>0</v>
      </c>
      <c r="F95" s="21">
        <v>0</v>
      </c>
      <c r="G95" s="21">
        <v>0</v>
      </c>
      <c r="H95" s="21">
        <v>0</v>
      </c>
      <c r="I95" s="23">
        <v>0</v>
      </c>
      <c r="J95" s="24">
        <v>0</v>
      </c>
      <c r="K95" s="22">
        <f t="shared" si="12"/>
        <v>0</v>
      </c>
    </row>
    <row r="96" spans="1:11" x14ac:dyDescent="0.2">
      <c r="A96" s="19" t="s">
        <v>24</v>
      </c>
      <c r="B96" s="20" t="s">
        <v>25</v>
      </c>
      <c r="C96" s="21">
        <v>0</v>
      </c>
      <c r="D96" s="21">
        <v>0</v>
      </c>
      <c r="E96" s="21">
        <v>0</v>
      </c>
      <c r="F96" s="21">
        <v>0</v>
      </c>
      <c r="G96" s="21">
        <v>0</v>
      </c>
      <c r="H96" s="21">
        <v>0</v>
      </c>
      <c r="I96" s="23">
        <v>0</v>
      </c>
      <c r="J96" s="24">
        <v>0</v>
      </c>
      <c r="K96" s="22">
        <f t="shared" si="12"/>
        <v>0</v>
      </c>
    </row>
    <row r="97" spans="1:11" x14ac:dyDescent="0.2">
      <c r="A97" s="19" t="s">
        <v>26</v>
      </c>
      <c r="B97" s="20" t="s">
        <v>27</v>
      </c>
      <c r="C97" s="21">
        <v>0</v>
      </c>
      <c r="D97" s="21">
        <v>0</v>
      </c>
      <c r="E97" s="21">
        <v>0</v>
      </c>
      <c r="F97" s="21">
        <v>0</v>
      </c>
      <c r="G97" s="21">
        <v>0</v>
      </c>
      <c r="H97" s="21">
        <v>0</v>
      </c>
      <c r="I97" s="23">
        <v>0</v>
      </c>
      <c r="J97" s="24">
        <v>0</v>
      </c>
      <c r="K97" s="22">
        <f t="shared" si="12"/>
        <v>0</v>
      </c>
    </row>
    <row r="98" spans="1:11" x14ac:dyDescent="0.2">
      <c r="A98" s="19" t="s">
        <v>28</v>
      </c>
      <c r="B98" s="20" t="s">
        <v>29</v>
      </c>
      <c r="C98" s="21">
        <v>0</v>
      </c>
      <c r="D98" s="21">
        <v>0</v>
      </c>
      <c r="E98" s="21">
        <v>0</v>
      </c>
      <c r="F98" s="21">
        <v>0</v>
      </c>
      <c r="G98" s="21">
        <v>0</v>
      </c>
      <c r="H98" s="21">
        <v>0</v>
      </c>
      <c r="I98" s="23">
        <v>0</v>
      </c>
      <c r="J98" s="24">
        <v>0</v>
      </c>
      <c r="K98" s="22">
        <f t="shared" si="12"/>
        <v>0</v>
      </c>
    </row>
    <row r="99" spans="1:11" x14ac:dyDescent="0.2">
      <c r="A99" s="19" t="s">
        <v>30</v>
      </c>
      <c r="B99" s="20" t="s">
        <v>31</v>
      </c>
      <c r="C99" s="21">
        <v>0</v>
      </c>
      <c r="D99" s="21">
        <v>0</v>
      </c>
      <c r="E99" s="21">
        <v>495</v>
      </c>
      <c r="F99" s="21">
        <v>0</v>
      </c>
      <c r="G99" s="21">
        <v>0</v>
      </c>
      <c r="H99" s="21">
        <v>0</v>
      </c>
      <c r="I99" s="23">
        <v>0</v>
      </c>
      <c r="J99" s="24">
        <v>0</v>
      </c>
      <c r="K99" s="22">
        <f t="shared" si="12"/>
        <v>495</v>
      </c>
    </row>
    <row r="100" spans="1:11" x14ac:dyDescent="0.2">
      <c r="A100" s="19" t="s">
        <v>32</v>
      </c>
      <c r="B100" s="20" t="s">
        <v>33</v>
      </c>
      <c r="C100" s="21">
        <v>0</v>
      </c>
      <c r="D100" s="21">
        <v>0</v>
      </c>
      <c r="E100" s="21">
        <v>0</v>
      </c>
      <c r="F100" s="21">
        <v>0</v>
      </c>
      <c r="G100" s="21">
        <v>0</v>
      </c>
      <c r="H100" s="21">
        <v>0</v>
      </c>
      <c r="I100" s="23">
        <v>0</v>
      </c>
      <c r="J100" s="24">
        <v>0</v>
      </c>
      <c r="K100" s="22">
        <f t="shared" si="12"/>
        <v>0</v>
      </c>
    </row>
    <row r="101" spans="1:11" x14ac:dyDescent="0.2">
      <c r="A101" s="25" t="s">
        <v>34</v>
      </c>
      <c r="B101" s="26" t="s">
        <v>35</v>
      </c>
      <c r="C101" s="27">
        <f>SUM(C90:C100)</f>
        <v>0</v>
      </c>
      <c r="D101" s="27">
        <f t="shared" ref="D101:J101" si="13">SUM(D90:D100)</f>
        <v>0</v>
      </c>
      <c r="E101" s="27">
        <f t="shared" si="13"/>
        <v>495</v>
      </c>
      <c r="F101" s="27">
        <f t="shared" si="13"/>
        <v>0</v>
      </c>
      <c r="G101" s="27">
        <f t="shared" si="13"/>
        <v>0</v>
      </c>
      <c r="H101" s="27">
        <f t="shared" si="13"/>
        <v>0</v>
      </c>
      <c r="I101" s="27">
        <f t="shared" si="13"/>
        <v>0</v>
      </c>
      <c r="J101" s="27">
        <f t="shared" si="13"/>
        <v>0</v>
      </c>
      <c r="K101" s="22">
        <f>SUM(K90:K100)</f>
        <v>495</v>
      </c>
    </row>
    <row r="102" spans="1:11" x14ac:dyDescent="0.2">
      <c r="A102" s="28" t="s">
        <v>42</v>
      </c>
      <c r="B102" s="29"/>
      <c r="C102" s="523"/>
      <c r="D102" s="524"/>
      <c r="E102" s="524"/>
      <c r="F102" s="524"/>
      <c r="G102" s="524"/>
      <c r="H102" s="524"/>
      <c r="I102" s="524"/>
      <c r="J102" s="524"/>
      <c r="K102" s="525"/>
    </row>
    <row r="103" spans="1:11" x14ac:dyDescent="0.2">
      <c r="A103" s="16" t="s">
        <v>10</v>
      </c>
      <c r="B103" s="17" t="s">
        <v>11</v>
      </c>
      <c r="C103" s="518"/>
      <c r="D103" s="519"/>
      <c r="E103" s="519"/>
      <c r="F103" s="519"/>
      <c r="G103" s="519"/>
      <c r="H103" s="519"/>
      <c r="I103" s="519"/>
      <c r="J103" s="519"/>
      <c r="K103" s="520"/>
    </row>
    <row r="104" spans="1:11" x14ac:dyDescent="0.2">
      <c r="A104" s="19" t="s">
        <v>12</v>
      </c>
      <c r="B104" s="20" t="s">
        <v>13</v>
      </c>
      <c r="C104" s="21">
        <v>0</v>
      </c>
      <c r="D104" s="21">
        <v>0</v>
      </c>
      <c r="E104" s="21">
        <v>0</v>
      </c>
      <c r="F104" s="21">
        <v>0</v>
      </c>
      <c r="G104" s="21">
        <v>0</v>
      </c>
      <c r="H104" s="21">
        <v>0</v>
      </c>
      <c r="I104" s="23">
        <v>0</v>
      </c>
      <c r="J104" s="24">
        <v>0</v>
      </c>
      <c r="K104" s="22">
        <f>SUM(C104:J104)</f>
        <v>0</v>
      </c>
    </row>
    <row r="105" spans="1:11" x14ac:dyDescent="0.2">
      <c r="A105" s="19" t="s">
        <v>14</v>
      </c>
      <c r="B105" s="20" t="s">
        <v>15</v>
      </c>
      <c r="C105" s="21">
        <v>0</v>
      </c>
      <c r="D105" s="21">
        <v>0</v>
      </c>
      <c r="E105" s="21">
        <v>0</v>
      </c>
      <c r="F105" s="21">
        <v>0</v>
      </c>
      <c r="G105" s="21">
        <v>0</v>
      </c>
      <c r="H105" s="21">
        <v>0</v>
      </c>
      <c r="I105" s="23">
        <v>0</v>
      </c>
      <c r="J105" s="24">
        <v>0</v>
      </c>
      <c r="K105" s="22">
        <f t="shared" ref="K105:K114" si="14">SUM(C105:J105)</f>
        <v>0</v>
      </c>
    </row>
    <row r="106" spans="1:11" x14ac:dyDescent="0.2">
      <c r="A106" s="19" t="s">
        <v>16</v>
      </c>
      <c r="B106" s="20" t="s">
        <v>17</v>
      </c>
      <c r="C106" s="21">
        <v>0</v>
      </c>
      <c r="D106" s="21">
        <v>0</v>
      </c>
      <c r="E106" s="21">
        <v>0</v>
      </c>
      <c r="F106" s="21">
        <v>0</v>
      </c>
      <c r="G106" s="21">
        <v>0</v>
      </c>
      <c r="H106" s="21">
        <v>0</v>
      </c>
      <c r="I106" s="23">
        <v>0</v>
      </c>
      <c r="J106" s="24">
        <v>0</v>
      </c>
      <c r="K106" s="22">
        <f t="shared" si="14"/>
        <v>0</v>
      </c>
    </row>
    <row r="107" spans="1:11" x14ac:dyDescent="0.2">
      <c r="A107" s="19" t="s">
        <v>18</v>
      </c>
      <c r="B107" s="20" t="s">
        <v>19</v>
      </c>
      <c r="C107" s="21">
        <v>0</v>
      </c>
      <c r="D107" s="21">
        <v>0</v>
      </c>
      <c r="E107" s="21">
        <v>0</v>
      </c>
      <c r="F107" s="21">
        <v>0</v>
      </c>
      <c r="G107" s="21">
        <v>0</v>
      </c>
      <c r="H107" s="21">
        <v>0</v>
      </c>
      <c r="I107" s="23">
        <v>0</v>
      </c>
      <c r="J107" s="24">
        <v>0</v>
      </c>
      <c r="K107" s="22">
        <f t="shared" si="14"/>
        <v>0</v>
      </c>
    </row>
    <row r="108" spans="1:11" x14ac:dyDescent="0.2">
      <c r="A108" s="19" t="s">
        <v>20</v>
      </c>
      <c r="B108" s="20" t="s">
        <v>21</v>
      </c>
      <c r="C108" s="21">
        <v>0</v>
      </c>
      <c r="D108" s="21">
        <v>0</v>
      </c>
      <c r="E108" s="21">
        <v>0</v>
      </c>
      <c r="F108" s="21">
        <v>0</v>
      </c>
      <c r="G108" s="21">
        <v>0</v>
      </c>
      <c r="H108" s="21">
        <v>0</v>
      </c>
      <c r="I108" s="23">
        <v>0</v>
      </c>
      <c r="J108" s="24">
        <v>0</v>
      </c>
      <c r="K108" s="22">
        <f t="shared" si="14"/>
        <v>0</v>
      </c>
    </row>
    <row r="109" spans="1:11" x14ac:dyDescent="0.2">
      <c r="A109" s="19" t="s">
        <v>22</v>
      </c>
      <c r="B109" s="20" t="s">
        <v>23</v>
      </c>
      <c r="C109" s="21">
        <v>0</v>
      </c>
      <c r="D109" s="21">
        <v>0</v>
      </c>
      <c r="E109" s="21">
        <v>0</v>
      </c>
      <c r="F109" s="21">
        <v>0</v>
      </c>
      <c r="G109" s="21">
        <v>0</v>
      </c>
      <c r="H109" s="21">
        <v>0</v>
      </c>
      <c r="I109" s="23">
        <v>0</v>
      </c>
      <c r="J109" s="24">
        <v>0</v>
      </c>
      <c r="K109" s="22">
        <f t="shared" si="14"/>
        <v>0</v>
      </c>
    </row>
    <row r="110" spans="1:11" x14ac:dyDescent="0.2">
      <c r="A110" s="19" t="s">
        <v>24</v>
      </c>
      <c r="B110" s="20" t="s">
        <v>25</v>
      </c>
      <c r="C110" s="21">
        <v>0</v>
      </c>
      <c r="D110" s="21">
        <v>0</v>
      </c>
      <c r="E110" s="21">
        <v>0</v>
      </c>
      <c r="F110" s="21">
        <v>0</v>
      </c>
      <c r="G110" s="21">
        <v>0</v>
      </c>
      <c r="H110" s="21">
        <v>0</v>
      </c>
      <c r="I110" s="23">
        <v>0</v>
      </c>
      <c r="J110" s="24">
        <v>0</v>
      </c>
      <c r="K110" s="22">
        <f t="shared" si="14"/>
        <v>0</v>
      </c>
    </row>
    <row r="111" spans="1:11" x14ac:dyDescent="0.2">
      <c r="A111" s="19" t="s">
        <v>26</v>
      </c>
      <c r="B111" s="20" t="s">
        <v>27</v>
      </c>
      <c r="C111" s="21">
        <v>0</v>
      </c>
      <c r="D111" s="21">
        <v>0</v>
      </c>
      <c r="E111" s="21">
        <v>0</v>
      </c>
      <c r="F111" s="21">
        <v>0</v>
      </c>
      <c r="G111" s="21">
        <v>0</v>
      </c>
      <c r="H111" s="21">
        <v>0</v>
      </c>
      <c r="I111" s="23">
        <v>0</v>
      </c>
      <c r="J111" s="24">
        <v>0</v>
      </c>
      <c r="K111" s="22">
        <f t="shared" si="14"/>
        <v>0</v>
      </c>
    </row>
    <row r="112" spans="1:11" x14ac:dyDescent="0.2">
      <c r="A112" s="19" t="s">
        <v>28</v>
      </c>
      <c r="B112" s="20" t="s">
        <v>29</v>
      </c>
      <c r="C112" s="21">
        <v>0</v>
      </c>
      <c r="D112" s="21">
        <v>0</v>
      </c>
      <c r="E112" s="21">
        <v>0</v>
      </c>
      <c r="F112" s="21">
        <v>0</v>
      </c>
      <c r="G112" s="21">
        <v>0</v>
      </c>
      <c r="H112" s="21">
        <v>0</v>
      </c>
      <c r="I112" s="23">
        <v>0</v>
      </c>
      <c r="J112" s="24">
        <v>0</v>
      </c>
      <c r="K112" s="22">
        <f t="shared" si="14"/>
        <v>0</v>
      </c>
    </row>
    <row r="113" spans="1:11" x14ac:dyDescent="0.2">
      <c r="A113" s="19" t="s">
        <v>30</v>
      </c>
      <c r="B113" s="20" t="s">
        <v>31</v>
      </c>
      <c r="C113" s="30">
        <v>0</v>
      </c>
      <c r="D113" s="30">
        <v>0</v>
      </c>
      <c r="E113" s="30">
        <v>417</v>
      </c>
      <c r="F113" s="30">
        <v>0</v>
      </c>
      <c r="G113" s="30">
        <v>0</v>
      </c>
      <c r="H113" s="30">
        <v>0</v>
      </c>
      <c r="I113" s="31">
        <v>0</v>
      </c>
      <c r="J113" s="32">
        <v>0</v>
      </c>
      <c r="K113" s="33">
        <f t="shared" si="14"/>
        <v>417</v>
      </c>
    </row>
    <row r="114" spans="1:11" x14ac:dyDescent="0.2">
      <c r="A114" s="19" t="s">
        <v>32</v>
      </c>
      <c r="B114" s="20" t="s">
        <v>33</v>
      </c>
      <c r="C114" s="30">
        <v>0</v>
      </c>
      <c r="D114" s="30">
        <v>0</v>
      </c>
      <c r="E114" s="30">
        <v>0</v>
      </c>
      <c r="F114" s="30">
        <v>0</v>
      </c>
      <c r="G114" s="30">
        <v>0</v>
      </c>
      <c r="H114" s="30">
        <v>0</v>
      </c>
      <c r="I114" s="31">
        <v>0</v>
      </c>
      <c r="J114" s="32">
        <v>0</v>
      </c>
      <c r="K114" s="33">
        <f t="shared" si="14"/>
        <v>0</v>
      </c>
    </row>
    <row r="115" spans="1:11" x14ac:dyDescent="0.2">
      <c r="A115" s="34" t="s">
        <v>34</v>
      </c>
      <c r="B115" s="35" t="s">
        <v>35</v>
      </c>
      <c r="C115" s="36">
        <f>SUM(C104:C114)</f>
        <v>0</v>
      </c>
      <c r="D115" s="36">
        <f t="shared" ref="D115:J115" si="15">SUM(D104:D114)</f>
        <v>0</v>
      </c>
      <c r="E115" s="36">
        <f t="shared" si="15"/>
        <v>417</v>
      </c>
      <c r="F115" s="36">
        <f t="shared" si="15"/>
        <v>0</v>
      </c>
      <c r="G115" s="36">
        <f t="shared" si="15"/>
        <v>0</v>
      </c>
      <c r="H115" s="36">
        <f t="shared" si="15"/>
        <v>0</v>
      </c>
      <c r="I115" s="36">
        <f t="shared" si="15"/>
        <v>0</v>
      </c>
      <c r="J115" s="36">
        <f t="shared" si="15"/>
        <v>0</v>
      </c>
      <c r="K115" s="33">
        <f>SUM(K104:K114)</f>
        <v>417</v>
      </c>
    </row>
    <row r="116" spans="1:11" x14ac:dyDescent="0.2">
      <c r="A116" s="28" t="s">
        <v>43</v>
      </c>
      <c r="B116" s="521"/>
      <c r="C116" s="521"/>
      <c r="D116" s="521"/>
      <c r="E116" s="521"/>
      <c r="F116" s="521"/>
      <c r="G116" s="521"/>
      <c r="H116" s="521"/>
      <c r="I116" s="521"/>
      <c r="J116" s="521"/>
      <c r="K116" s="522"/>
    </row>
    <row r="117" spans="1:11" x14ac:dyDescent="0.2">
      <c r="A117" s="16" t="s">
        <v>10</v>
      </c>
      <c r="B117" s="17" t="s">
        <v>11</v>
      </c>
      <c r="C117" s="518"/>
      <c r="D117" s="519"/>
      <c r="E117" s="519"/>
      <c r="F117" s="519"/>
      <c r="G117" s="519"/>
      <c r="H117" s="519"/>
      <c r="I117" s="519"/>
      <c r="J117" s="519"/>
      <c r="K117" s="520"/>
    </row>
    <row r="118" spans="1:11" x14ac:dyDescent="0.2">
      <c r="A118" s="19" t="s">
        <v>12</v>
      </c>
      <c r="B118" s="20" t="s">
        <v>13</v>
      </c>
      <c r="C118" s="21">
        <v>0</v>
      </c>
      <c r="D118" s="21">
        <v>0</v>
      </c>
      <c r="E118" s="21">
        <v>0</v>
      </c>
      <c r="F118" s="21">
        <v>0</v>
      </c>
      <c r="G118" s="21">
        <v>0</v>
      </c>
      <c r="H118" s="21">
        <v>0</v>
      </c>
      <c r="I118" s="21">
        <v>0</v>
      </c>
      <c r="J118" s="21">
        <v>0</v>
      </c>
      <c r="K118" s="22">
        <f>SUM(C118:J118)</f>
        <v>0</v>
      </c>
    </row>
    <row r="119" spans="1:11" x14ac:dyDescent="0.2">
      <c r="A119" s="19" t="s">
        <v>14</v>
      </c>
      <c r="B119" s="20" t="s">
        <v>15</v>
      </c>
      <c r="C119" s="21">
        <v>0</v>
      </c>
      <c r="D119" s="21">
        <v>0</v>
      </c>
      <c r="E119" s="21">
        <v>0</v>
      </c>
      <c r="F119" s="21">
        <v>0</v>
      </c>
      <c r="G119" s="21">
        <v>0</v>
      </c>
      <c r="H119" s="21">
        <v>0</v>
      </c>
      <c r="I119" s="23">
        <v>0</v>
      </c>
      <c r="J119" s="24">
        <v>0</v>
      </c>
      <c r="K119" s="22">
        <f t="shared" ref="K119:K128" si="16">SUM(C119:J119)</f>
        <v>0</v>
      </c>
    </row>
    <row r="120" spans="1:11" x14ac:dyDescent="0.2">
      <c r="A120" s="19" t="s">
        <v>16</v>
      </c>
      <c r="B120" s="20" t="s">
        <v>17</v>
      </c>
      <c r="C120" s="21">
        <v>0</v>
      </c>
      <c r="D120" s="21">
        <v>0</v>
      </c>
      <c r="E120" s="21">
        <v>0</v>
      </c>
      <c r="F120" s="21">
        <v>0</v>
      </c>
      <c r="G120" s="21">
        <v>0</v>
      </c>
      <c r="H120" s="21">
        <v>0</v>
      </c>
      <c r="I120" s="23">
        <v>0</v>
      </c>
      <c r="J120" s="24">
        <v>0</v>
      </c>
      <c r="K120" s="22">
        <f t="shared" si="16"/>
        <v>0</v>
      </c>
    </row>
    <row r="121" spans="1:11" x14ac:dyDescent="0.2">
      <c r="A121" s="19" t="s">
        <v>18</v>
      </c>
      <c r="B121" s="20" t="s">
        <v>19</v>
      </c>
      <c r="C121" s="21">
        <v>0</v>
      </c>
      <c r="D121" s="21">
        <v>0</v>
      </c>
      <c r="E121" s="21">
        <v>0</v>
      </c>
      <c r="F121" s="21">
        <v>0</v>
      </c>
      <c r="G121" s="21">
        <v>0</v>
      </c>
      <c r="H121" s="21">
        <v>0</v>
      </c>
      <c r="I121" s="23">
        <v>0</v>
      </c>
      <c r="J121" s="24">
        <v>0</v>
      </c>
      <c r="K121" s="22">
        <f t="shared" si="16"/>
        <v>0</v>
      </c>
    </row>
    <row r="122" spans="1:11" x14ac:dyDescent="0.2">
      <c r="A122" s="19" t="s">
        <v>20</v>
      </c>
      <c r="B122" s="20" t="s">
        <v>21</v>
      </c>
      <c r="C122" s="21">
        <v>0</v>
      </c>
      <c r="D122" s="21">
        <v>0</v>
      </c>
      <c r="E122" s="21">
        <v>0</v>
      </c>
      <c r="F122" s="21">
        <v>0</v>
      </c>
      <c r="G122" s="21">
        <v>0</v>
      </c>
      <c r="H122" s="21">
        <v>0</v>
      </c>
      <c r="I122" s="23">
        <v>0</v>
      </c>
      <c r="J122" s="24">
        <v>0</v>
      </c>
      <c r="K122" s="22">
        <f t="shared" si="16"/>
        <v>0</v>
      </c>
    </row>
    <row r="123" spans="1:11" x14ac:dyDescent="0.2">
      <c r="A123" s="19" t="s">
        <v>22</v>
      </c>
      <c r="B123" s="20" t="s">
        <v>23</v>
      </c>
      <c r="C123" s="21">
        <v>0</v>
      </c>
      <c r="D123" s="21">
        <v>0</v>
      </c>
      <c r="E123" s="21">
        <v>0</v>
      </c>
      <c r="F123" s="21">
        <v>0</v>
      </c>
      <c r="G123" s="21">
        <v>0</v>
      </c>
      <c r="H123" s="21">
        <v>0</v>
      </c>
      <c r="I123" s="23">
        <v>0</v>
      </c>
      <c r="J123" s="24">
        <v>0</v>
      </c>
      <c r="K123" s="22">
        <f t="shared" si="16"/>
        <v>0</v>
      </c>
    </row>
    <row r="124" spans="1:11" x14ac:dyDescent="0.2">
      <c r="A124" s="19" t="s">
        <v>24</v>
      </c>
      <c r="B124" s="20" t="s">
        <v>25</v>
      </c>
      <c r="C124" s="21">
        <v>0</v>
      </c>
      <c r="D124" s="21">
        <v>0</v>
      </c>
      <c r="E124" s="21">
        <v>0</v>
      </c>
      <c r="F124" s="21">
        <v>0</v>
      </c>
      <c r="G124" s="21">
        <v>0</v>
      </c>
      <c r="H124" s="21">
        <v>0</v>
      </c>
      <c r="I124" s="23">
        <v>0</v>
      </c>
      <c r="J124" s="24">
        <v>0</v>
      </c>
      <c r="K124" s="22">
        <f t="shared" si="16"/>
        <v>0</v>
      </c>
    </row>
    <row r="125" spans="1:11" x14ac:dyDescent="0.2">
      <c r="A125" s="19" t="s">
        <v>26</v>
      </c>
      <c r="B125" s="20" t="s">
        <v>27</v>
      </c>
      <c r="C125" s="21">
        <v>0</v>
      </c>
      <c r="D125" s="21">
        <v>0</v>
      </c>
      <c r="E125" s="21">
        <v>0</v>
      </c>
      <c r="F125" s="21">
        <v>0</v>
      </c>
      <c r="G125" s="21">
        <v>0</v>
      </c>
      <c r="H125" s="21">
        <v>0</v>
      </c>
      <c r="I125" s="23">
        <v>0</v>
      </c>
      <c r="J125" s="24">
        <v>0</v>
      </c>
      <c r="K125" s="22">
        <f t="shared" si="16"/>
        <v>0</v>
      </c>
    </row>
    <row r="126" spans="1:11" x14ac:dyDescent="0.2">
      <c r="A126" s="19" t="s">
        <v>28</v>
      </c>
      <c r="B126" s="20" t="s">
        <v>29</v>
      </c>
      <c r="C126" s="21">
        <v>0</v>
      </c>
      <c r="D126" s="21">
        <v>0</v>
      </c>
      <c r="E126" s="21">
        <v>0</v>
      </c>
      <c r="F126" s="21">
        <v>0</v>
      </c>
      <c r="G126" s="21">
        <v>0</v>
      </c>
      <c r="H126" s="21">
        <v>0</v>
      </c>
      <c r="I126" s="23">
        <v>0</v>
      </c>
      <c r="J126" s="24">
        <v>0</v>
      </c>
      <c r="K126" s="22">
        <f t="shared" si="16"/>
        <v>0</v>
      </c>
    </row>
    <row r="127" spans="1:11" x14ac:dyDescent="0.2">
      <c r="A127" s="19" t="s">
        <v>30</v>
      </c>
      <c r="B127" s="20" t="s">
        <v>31</v>
      </c>
      <c r="C127" s="21">
        <v>0</v>
      </c>
      <c r="D127" s="21">
        <v>0</v>
      </c>
      <c r="E127" s="21">
        <v>375</v>
      </c>
      <c r="F127" s="21">
        <v>0</v>
      </c>
      <c r="G127" s="21">
        <v>0</v>
      </c>
      <c r="H127" s="21">
        <v>0</v>
      </c>
      <c r="I127" s="23">
        <v>0</v>
      </c>
      <c r="J127" s="24">
        <v>0</v>
      </c>
      <c r="K127" s="22">
        <f t="shared" si="16"/>
        <v>375</v>
      </c>
    </row>
    <row r="128" spans="1:11" x14ac:dyDescent="0.2">
      <c r="A128" s="19" t="s">
        <v>32</v>
      </c>
      <c r="B128" s="20" t="s">
        <v>33</v>
      </c>
      <c r="C128" s="21">
        <v>0</v>
      </c>
      <c r="D128" s="21">
        <v>0</v>
      </c>
      <c r="E128" s="21">
        <v>0</v>
      </c>
      <c r="F128" s="21">
        <v>0</v>
      </c>
      <c r="G128" s="21">
        <v>0</v>
      </c>
      <c r="H128" s="21">
        <v>0</v>
      </c>
      <c r="I128" s="23">
        <v>0</v>
      </c>
      <c r="J128" s="24">
        <v>0</v>
      </c>
      <c r="K128" s="22">
        <f t="shared" si="16"/>
        <v>0</v>
      </c>
    </row>
    <row r="129" spans="1:11" x14ac:dyDescent="0.2">
      <c r="A129" s="25" t="s">
        <v>34</v>
      </c>
      <c r="B129" s="26" t="s">
        <v>35</v>
      </c>
      <c r="C129" s="27">
        <f>SUM(C118:C128)</f>
        <v>0</v>
      </c>
      <c r="D129" s="27">
        <f t="shared" ref="D129:J129" si="17">SUM(D118:D128)</f>
        <v>0</v>
      </c>
      <c r="E129" s="27">
        <f t="shared" si="17"/>
        <v>375</v>
      </c>
      <c r="F129" s="27">
        <f t="shared" si="17"/>
        <v>0</v>
      </c>
      <c r="G129" s="27">
        <f t="shared" si="17"/>
        <v>0</v>
      </c>
      <c r="H129" s="27">
        <f t="shared" si="17"/>
        <v>0</v>
      </c>
      <c r="I129" s="27">
        <f t="shared" si="17"/>
        <v>0</v>
      </c>
      <c r="J129" s="27">
        <f t="shared" si="17"/>
        <v>0</v>
      </c>
      <c r="K129" s="22">
        <f>SUM(K118:K128)</f>
        <v>375</v>
      </c>
    </row>
    <row r="130" spans="1:11" x14ac:dyDescent="0.2">
      <c r="A130" s="28" t="s">
        <v>44</v>
      </c>
      <c r="B130" s="29"/>
      <c r="C130" s="523"/>
      <c r="D130" s="524"/>
      <c r="E130" s="524"/>
      <c r="F130" s="524"/>
      <c r="G130" s="524"/>
      <c r="H130" s="524"/>
      <c r="I130" s="524"/>
      <c r="J130" s="524"/>
      <c r="K130" s="525"/>
    </row>
    <row r="131" spans="1:11" x14ac:dyDescent="0.2">
      <c r="A131" s="16" t="s">
        <v>10</v>
      </c>
      <c r="B131" s="17" t="s">
        <v>11</v>
      </c>
      <c r="C131" s="518"/>
      <c r="D131" s="519"/>
      <c r="E131" s="519"/>
      <c r="F131" s="519"/>
      <c r="G131" s="519"/>
      <c r="H131" s="519"/>
      <c r="I131" s="519"/>
      <c r="J131" s="519"/>
      <c r="K131" s="520"/>
    </row>
    <row r="132" spans="1:11" x14ac:dyDescent="0.2">
      <c r="A132" s="19" t="s">
        <v>12</v>
      </c>
      <c r="B132" s="20" t="s">
        <v>13</v>
      </c>
      <c r="C132" s="21">
        <v>0</v>
      </c>
      <c r="D132" s="21">
        <v>0</v>
      </c>
      <c r="E132" s="21">
        <v>0</v>
      </c>
      <c r="F132" s="21">
        <v>0</v>
      </c>
      <c r="G132" s="21">
        <v>0</v>
      </c>
      <c r="H132" s="21">
        <v>0</v>
      </c>
      <c r="I132" s="23">
        <v>0</v>
      </c>
      <c r="J132" s="24">
        <v>0</v>
      </c>
      <c r="K132" s="22">
        <f>SUM(C132:J132)</f>
        <v>0</v>
      </c>
    </row>
    <row r="133" spans="1:11" x14ac:dyDescent="0.2">
      <c r="A133" s="19" t="s">
        <v>14</v>
      </c>
      <c r="B133" s="20" t="s">
        <v>15</v>
      </c>
      <c r="C133" s="21">
        <v>0</v>
      </c>
      <c r="D133" s="21">
        <v>0</v>
      </c>
      <c r="E133" s="21">
        <v>0</v>
      </c>
      <c r="F133" s="21">
        <v>0</v>
      </c>
      <c r="G133" s="21">
        <v>0</v>
      </c>
      <c r="H133" s="21">
        <v>0</v>
      </c>
      <c r="I133" s="23">
        <v>0</v>
      </c>
      <c r="J133" s="24">
        <v>0</v>
      </c>
      <c r="K133" s="22">
        <f t="shared" ref="K133:K142" si="18">SUM(C133:J133)</f>
        <v>0</v>
      </c>
    </row>
    <row r="134" spans="1:11" x14ac:dyDescent="0.2">
      <c r="A134" s="19" t="s">
        <v>16</v>
      </c>
      <c r="B134" s="20" t="s">
        <v>17</v>
      </c>
      <c r="C134" s="21">
        <v>0</v>
      </c>
      <c r="D134" s="21">
        <v>0</v>
      </c>
      <c r="E134" s="21">
        <v>0</v>
      </c>
      <c r="F134" s="21">
        <v>0</v>
      </c>
      <c r="G134" s="21">
        <v>0</v>
      </c>
      <c r="H134" s="21">
        <v>0</v>
      </c>
      <c r="I134" s="23">
        <v>0</v>
      </c>
      <c r="J134" s="24">
        <v>0</v>
      </c>
      <c r="K134" s="22">
        <f t="shared" si="18"/>
        <v>0</v>
      </c>
    </row>
    <row r="135" spans="1:11" x14ac:dyDescent="0.2">
      <c r="A135" s="19" t="s">
        <v>18</v>
      </c>
      <c r="B135" s="20" t="s">
        <v>19</v>
      </c>
      <c r="C135" s="21">
        <v>0</v>
      </c>
      <c r="D135" s="21">
        <v>0</v>
      </c>
      <c r="E135" s="21">
        <v>0</v>
      </c>
      <c r="F135" s="21">
        <v>0</v>
      </c>
      <c r="G135" s="21">
        <v>0</v>
      </c>
      <c r="H135" s="21">
        <v>0</v>
      </c>
      <c r="I135" s="23">
        <v>0</v>
      </c>
      <c r="J135" s="24">
        <v>0</v>
      </c>
      <c r="K135" s="22">
        <f t="shared" si="18"/>
        <v>0</v>
      </c>
    </row>
    <row r="136" spans="1:11" x14ac:dyDescent="0.2">
      <c r="A136" s="19" t="s">
        <v>20</v>
      </c>
      <c r="B136" s="20" t="s">
        <v>21</v>
      </c>
      <c r="C136" s="21">
        <v>0</v>
      </c>
      <c r="D136" s="21">
        <v>0</v>
      </c>
      <c r="E136" s="21">
        <v>0</v>
      </c>
      <c r="F136" s="21">
        <v>0</v>
      </c>
      <c r="G136" s="21">
        <v>0</v>
      </c>
      <c r="H136" s="21">
        <v>0</v>
      </c>
      <c r="I136" s="23">
        <v>0</v>
      </c>
      <c r="J136" s="24">
        <v>0</v>
      </c>
      <c r="K136" s="22">
        <f t="shared" si="18"/>
        <v>0</v>
      </c>
    </row>
    <row r="137" spans="1:11" x14ac:dyDescent="0.2">
      <c r="A137" s="19" t="s">
        <v>22</v>
      </c>
      <c r="B137" s="20" t="s">
        <v>23</v>
      </c>
      <c r="C137" s="21">
        <v>0</v>
      </c>
      <c r="D137" s="21">
        <v>0</v>
      </c>
      <c r="E137" s="21">
        <v>0</v>
      </c>
      <c r="F137" s="21">
        <v>0</v>
      </c>
      <c r="G137" s="21">
        <v>0</v>
      </c>
      <c r="H137" s="21">
        <v>0</v>
      </c>
      <c r="I137" s="23">
        <v>0</v>
      </c>
      <c r="J137" s="24">
        <v>0</v>
      </c>
      <c r="K137" s="22">
        <f t="shared" si="18"/>
        <v>0</v>
      </c>
    </row>
    <row r="138" spans="1:11" x14ac:dyDescent="0.2">
      <c r="A138" s="19" t="s">
        <v>24</v>
      </c>
      <c r="B138" s="20" t="s">
        <v>25</v>
      </c>
      <c r="C138" s="21">
        <v>0</v>
      </c>
      <c r="D138" s="21">
        <v>0</v>
      </c>
      <c r="E138" s="21">
        <v>0</v>
      </c>
      <c r="F138" s="21">
        <v>0</v>
      </c>
      <c r="G138" s="21">
        <v>0</v>
      </c>
      <c r="H138" s="21">
        <v>0</v>
      </c>
      <c r="I138" s="23">
        <v>0</v>
      </c>
      <c r="J138" s="24">
        <v>0</v>
      </c>
      <c r="K138" s="22">
        <f t="shared" si="18"/>
        <v>0</v>
      </c>
    </row>
    <row r="139" spans="1:11" x14ac:dyDescent="0.2">
      <c r="A139" s="19" t="s">
        <v>26</v>
      </c>
      <c r="B139" s="20" t="s">
        <v>27</v>
      </c>
      <c r="C139" s="21">
        <v>0</v>
      </c>
      <c r="D139" s="21">
        <v>0</v>
      </c>
      <c r="E139" s="21">
        <v>0</v>
      </c>
      <c r="F139" s="21">
        <v>0</v>
      </c>
      <c r="G139" s="21">
        <v>0</v>
      </c>
      <c r="H139" s="21">
        <v>0</v>
      </c>
      <c r="I139" s="23">
        <v>0</v>
      </c>
      <c r="J139" s="24">
        <v>0</v>
      </c>
      <c r="K139" s="22">
        <f t="shared" si="18"/>
        <v>0</v>
      </c>
    </row>
    <row r="140" spans="1:11" x14ac:dyDescent="0.2">
      <c r="A140" s="19" t="s">
        <v>28</v>
      </c>
      <c r="B140" s="20" t="s">
        <v>29</v>
      </c>
      <c r="C140" s="21">
        <v>0</v>
      </c>
      <c r="D140" s="21">
        <v>0</v>
      </c>
      <c r="E140" s="21">
        <v>0</v>
      </c>
      <c r="F140" s="21">
        <v>0</v>
      </c>
      <c r="G140" s="21">
        <v>0</v>
      </c>
      <c r="H140" s="21">
        <v>0</v>
      </c>
      <c r="I140" s="23">
        <v>0</v>
      </c>
      <c r="J140" s="24">
        <v>0</v>
      </c>
      <c r="K140" s="22">
        <f t="shared" si="18"/>
        <v>0</v>
      </c>
    </row>
    <row r="141" spans="1:11" x14ac:dyDescent="0.2">
      <c r="A141" s="19" t="s">
        <v>30</v>
      </c>
      <c r="B141" s="20" t="s">
        <v>31</v>
      </c>
      <c r="C141" s="30">
        <v>0</v>
      </c>
      <c r="D141" s="30">
        <v>0</v>
      </c>
      <c r="E141" s="30">
        <v>112</v>
      </c>
      <c r="F141" s="30">
        <v>0</v>
      </c>
      <c r="G141" s="30">
        <v>0</v>
      </c>
      <c r="H141" s="30">
        <v>0</v>
      </c>
      <c r="I141" s="31">
        <v>0</v>
      </c>
      <c r="J141" s="32">
        <v>3</v>
      </c>
      <c r="K141" s="33">
        <f t="shared" si="18"/>
        <v>115</v>
      </c>
    </row>
    <row r="142" spans="1:11" x14ac:dyDescent="0.2">
      <c r="A142" s="19" t="s">
        <v>32</v>
      </c>
      <c r="B142" s="20" t="s">
        <v>33</v>
      </c>
      <c r="C142" s="30">
        <v>0</v>
      </c>
      <c r="D142" s="30">
        <v>0</v>
      </c>
      <c r="E142" s="30">
        <v>0</v>
      </c>
      <c r="F142" s="30">
        <v>0</v>
      </c>
      <c r="G142" s="30">
        <v>0</v>
      </c>
      <c r="H142" s="30">
        <v>0</v>
      </c>
      <c r="I142" s="31">
        <v>0</v>
      </c>
      <c r="J142" s="32">
        <v>0</v>
      </c>
      <c r="K142" s="33">
        <f t="shared" si="18"/>
        <v>0</v>
      </c>
    </row>
    <row r="143" spans="1:11" x14ac:dyDescent="0.2">
      <c r="A143" s="34" t="s">
        <v>34</v>
      </c>
      <c r="B143" s="35" t="s">
        <v>35</v>
      </c>
      <c r="C143" s="36">
        <f>SUM(C132:C142)</f>
        <v>0</v>
      </c>
      <c r="D143" s="36">
        <f t="shared" ref="D143:J143" si="19">SUM(D132:D142)</f>
        <v>0</v>
      </c>
      <c r="E143" s="36">
        <f t="shared" si="19"/>
        <v>112</v>
      </c>
      <c r="F143" s="36">
        <f t="shared" si="19"/>
        <v>0</v>
      </c>
      <c r="G143" s="36">
        <f t="shared" si="19"/>
        <v>0</v>
      </c>
      <c r="H143" s="36">
        <f t="shared" si="19"/>
        <v>0</v>
      </c>
      <c r="I143" s="36">
        <f t="shared" si="19"/>
        <v>0</v>
      </c>
      <c r="J143" s="36">
        <f t="shared" si="19"/>
        <v>3</v>
      </c>
      <c r="K143" s="33">
        <f>SUM(K132:K142)</f>
        <v>115</v>
      </c>
    </row>
    <row r="144" spans="1:11" x14ac:dyDescent="0.2">
      <c r="A144" s="28" t="s">
        <v>45</v>
      </c>
      <c r="B144" s="521"/>
      <c r="C144" s="521"/>
      <c r="D144" s="521"/>
      <c r="E144" s="521"/>
      <c r="F144" s="521"/>
      <c r="G144" s="521"/>
      <c r="H144" s="521"/>
      <c r="I144" s="521"/>
      <c r="J144" s="521"/>
      <c r="K144" s="522"/>
    </row>
    <row r="145" spans="1:11" x14ac:dyDescent="0.2">
      <c r="A145" s="16" t="s">
        <v>10</v>
      </c>
      <c r="B145" s="17" t="s">
        <v>11</v>
      </c>
      <c r="C145" s="518"/>
      <c r="D145" s="519"/>
      <c r="E145" s="519"/>
      <c r="F145" s="519"/>
      <c r="G145" s="519"/>
      <c r="H145" s="519"/>
      <c r="I145" s="519"/>
      <c r="J145" s="519"/>
      <c r="K145" s="520"/>
    </row>
    <row r="146" spans="1:11" x14ac:dyDescent="0.2">
      <c r="A146" s="19" t="s">
        <v>12</v>
      </c>
      <c r="B146" s="20" t="s">
        <v>13</v>
      </c>
      <c r="C146" s="21">
        <v>0</v>
      </c>
      <c r="D146" s="21">
        <v>0</v>
      </c>
      <c r="E146" s="21">
        <v>0</v>
      </c>
      <c r="F146" s="21">
        <v>0</v>
      </c>
      <c r="G146" s="21">
        <v>0</v>
      </c>
      <c r="H146" s="21">
        <v>0</v>
      </c>
      <c r="I146" s="21">
        <v>0</v>
      </c>
      <c r="J146" s="21">
        <v>0</v>
      </c>
      <c r="K146" s="22">
        <f>SUM(C146:J146)</f>
        <v>0</v>
      </c>
    </row>
    <row r="147" spans="1:11" x14ac:dyDescent="0.2">
      <c r="A147" s="19" t="s">
        <v>14</v>
      </c>
      <c r="B147" s="20" t="s">
        <v>15</v>
      </c>
      <c r="C147" s="21">
        <v>0</v>
      </c>
      <c r="D147" s="21">
        <v>0</v>
      </c>
      <c r="E147" s="21">
        <v>0</v>
      </c>
      <c r="F147" s="21">
        <v>0</v>
      </c>
      <c r="G147" s="21">
        <v>0</v>
      </c>
      <c r="H147" s="21">
        <v>0</v>
      </c>
      <c r="I147" s="23">
        <v>0</v>
      </c>
      <c r="J147" s="24">
        <v>0</v>
      </c>
      <c r="K147" s="22">
        <f t="shared" ref="K147:K156" si="20">SUM(C147:J147)</f>
        <v>0</v>
      </c>
    </row>
    <row r="148" spans="1:11" x14ac:dyDescent="0.2">
      <c r="A148" s="19" t="s">
        <v>16</v>
      </c>
      <c r="B148" s="20" t="s">
        <v>17</v>
      </c>
      <c r="C148" s="21">
        <v>0</v>
      </c>
      <c r="D148" s="21">
        <v>0</v>
      </c>
      <c r="E148" s="21">
        <v>0</v>
      </c>
      <c r="F148" s="21">
        <v>0</v>
      </c>
      <c r="G148" s="21">
        <v>8</v>
      </c>
      <c r="H148" s="21">
        <v>0</v>
      </c>
      <c r="I148" s="23">
        <v>8</v>
      </c>
      <c r="J148" s="24">
        <v>5</v>
      </c>
      <c r="K148" s="22">
        <f t="shared" si="20"/>
        <v>21</v>
      </c>
    </row>
    <row r="149" spans="1:11" x14ac:dyDescent="0.2">
      <c r="A149" s="19" t="s">
        <v>18</v>
      </c>
      <c r="B149" s="20" t="s">
        <v>19</v>
      </c>
      <c r="C149" s="21">
        <v>0</v>
      </c>
      <c r="D149" s="21">
        <v>0</v>
      </c>
      <c r="E149" s="21">
        <v>0</v>
      </c>
      <c r="F149" s="21">
        <v>0</v>
      </c>
      <c r="G149" s="21">
        <v>0</v>
      </c>
      <c r="H149" s="21">
        <v>0</v>
      </c>
      <c r="I149" s="23">
        <v>4</v>
      </c>
      <c r="J149" s="24">
        <v>0</v>
      </c>
      <c r="K149" s="22">
        <f t="shared" si="20"/>
        <v>4</v>
      </c>
    </row>
    <row r="150" spans="1:11" x14ac:dyDescent="0.2">
      <c r="A150" s="19" t="s">
        <v>20</v>
      </c>
      <c r="B150" s="20" t="s">
        <v>21</v>
      </c>
      <c r="C150" s="21">
        <v>0</v>
      </c>
      <c r="D150" s="21">
        <v>0</v>
      </c>
      <c r="E150" s="21">
        <v>0</v>
      </c>
      <c r="F150" s="21">
        <v>0</v>
      </c>
      <c r="G150" s="21">
        <v>0</v>
      </c>
      <c r="H150" s="21">
        <v>0</v>
      </c>
      <c r="I150" s="23">
        <v>0</v>
      </c>
      <c r="J150" s="24">
        <v>0</v>
      </c>
      <c r="K150" s="22">
        <f t="shared" si="20"/>
        <v>0</v>
      </c>
    </row>
    <row r="151" spans="1:11" x14ac:dyDescent="0.2">
      <c r="A151" s="19" t="s">
        <v>22</v>
      </c>
      <c r="B151" s="20" t="s">
        <v>23</v>
      </c>
      <c r="C151" s="21">
        <v>0</v>
      </c>
      <c r="D151" s="21">
        <v>0</v>
      </c>
      <c r="E151" s="21">
        <v>0</v>
      </c>
      <c r="F151" s="21">
        <v>0</v>
      </c>
      <c r="G151" s="21">
        <v>0</v>
      </c>
      <c r="H151" s="21">
        <v>0</v>
      </c>
      <c r="I151" s="23">
        <v>0</v>
      </c>
      <c r="J151" s="24">
        <v>0</v>
      </c>
      <c r="K151" s="22">
        <f t="shared" si="20"/>
        <v>0</v>
      </c>
    </row>
    <row r="152" spans="1:11" x14ac:dyDescent="0.2">
      <c r="A152" s="19" t="s">
        <v>24</v>
      </c>
      <c r="B152" s="20" t="s">
        <v>25</v>
      </c>
      <c r="C152" s="21">
        <v>0</v>
      </c>
      <c r="D152" s="21">
        <v>0</v>
      </c>
      <c r="E152" s="21">
        <v>0</v>
      </c>
      <c r="F152" s="21">
        <v>0</v>
      </c>
      <c r="G152" s="21">
        <v>0</v>
      </c>
      <c r="H152" s="21">
        <v>0</v>
      </c>
      <c r="I152" s="23">
        <v>0</v>
      </c>
      <c r="J152" s="24">
        <v>0</v>
      </c>
      <c r="K152" s="22">
        <f t="shared" si="20"/>
        <v>0</v>
      </c>
    </row>
    <row r="153" spans="1:11" x14ac:dyDescent="0.2">
      <c r="A153" s="19" t="s">
        <v>26</v>
      </c>
      <c r="B153" s="20" t="s">
        <v>27</v>
      </c>
      <c r="C153" s="21">
        <v>0</v>
      </c>
      <c r="D153" s="21">
        <v>0</v>
      </c>
      <c r="E153" s="21">
        <v>0</v>
      </c>
      <c r="F153" s="21">
        <v>0</v>
      </c>
      <c r="G153" s="21">
        <v>0</v>
      </c>
      <c r="H153" s="21">
        <v>0</v>
      </c>
      <c r="I153" s="23">
        <v>0</v>
      </c>
      <c r="J153" s="24">
        <v>0</v>
      </c>
      <c r="K153" s="22">
        <f t="shared" si="20"/>
        <v>0</v>
      </c>
    </row>
    <row r="154" spans="1:11" x14ac:dyDescent="0.2">
      <c r="A154" s="19" t="s">
        <v>28</v>
      </c>
      <c r="B154" s="20" t="s">
        <v>29</v>
      </c>
      <c r="C154" s="21">
        <v>0</v>
      </c>
      <c r="D154" s="21">
        <v>0</v>
      </c>
      <c r="E154" s="21">
        <v>0</v>
      </c>
      <c r="F154" s="21">
        <v>0</v>
      </c>
      <c r="G154" s="21">
        <v>0</v>
      </c>
      <c r="H154" s="21">
        <v>0</v>
      </c>
      <c r="I154" s="23">
        <v>0</v>
      </c>
      <c r="J154" s="24">
        <v>0</v>
      </c>
      <c r="K154" s="22">
        <f t="shared" si="20"/>
        <v>0</v>
      </c>
    </row>
    <row r="155" spans="1:11" x14ac:dyDescent="0.2">
      <c r="A155" s="19" t="s">
        <v>30</v>
      </c>
      <c r="B155" s="20" t="s">
        <v>31</v>
      </c>
      <c r="C155" s="21">
        <v>0</v>
      </c>
      <c r="D155" s="21">
        <v>0</v>
      </c>
      <c r="E155" s="21">
        <v>0</v>
      </c>
      <c r="F155" s="21">
        <v>0</v>
      </c>
      <c r="G155" s="21">
        <v>0</v>
      </c>
      <c r="H155" s="21">
        <v>0</v>
      </c>
      <c r="I155" s="23">
        <v>0</v>
      </c>
      <c r="J155" s="24">
        <v>0</v>
      </c>
      <c r="K155" s="22">
        <f t="shared" si="20"/>
        <v>0</v>
      </c>
    </row>
    <row r="156" spans="1:11" x14ac:dyDescent="0.2">
      <c r="A156" s="19" t="s">
        <v>32</v>
      </c>
      <c r="B156" s="20" t="s">
        <v>33</v>
      </c>
      <c r="C156" s="21">
        <v>0</v>
      </c>
      <c r="D156" s="21">
        <v>0</v>
      </c>
      <c r="E156" s="21">
        <v>0</v>
      </c>
      <c r="F156" s="21">
        <v>0</v>
      </c>
      <c r="G156" s="21">
        <v>0</v>
      </c>
      <c r="H156" s="21">
        <v>0</v>
      </c>
      <c r="I156" s="23">
        <v>0</v>
      </c>
      <c r="J156" s="24">
        <v>0</v>
      </c>
      <c r="K156" s="22">
        <f t="shared" si="20"/>
        <v>0</v>
      </c>
    </row>
    <row r="157" spans="1:11" x14ac:dyDescent="0.2">
      <c r="A157" s="25" t="s">
        <v>34</v>
      </c>
      <c r="B157" s="26" t="s">
        <v>35</v>
      </c>
      <c r="C157" s="27">
        <f>SUM(C146:C156)</f>
        <v>0</v>
      </c>
      <c r="D157" s="27">
        <f t="shared" ref="D157:J157" si="21">SUM(D146:D156)</f>
        <v>0</v>
      </c>
      <c r="E157" s="27">
        <f t="shared" si="21"/>
        <v>0</v>
      </c>
      <c r="F157" s="27">
        <f t="shared" si="21"/>
        <v>0</v>
      </c>
      <c r="G157" s="27">
        <f t="shared" si="21"/>
        <v>8</v>
      </c>
      <c r="H157" s="27">
        <f t="shared" si="21"/>
        <v>0</v>
      </c>
      <c r="I157" s="27">
        <f t="shared" si="21"/>
        <v>12</v>
      </c>
      <c r="J157" s="27">
        <f t="shared" si="21"/>
        <v>5</v>
      </c>
      <c r="K157" s="22">
        <f>SUM(K146:K156)</f>
        <v>25</v>
      </c>
    </row>
    <row r="158" spans="1:11" x14ac:dyDescent="0.2">
      <c r="A158" s="28" t="s">
        <v>46</v>
      </c>
      <c r="B158" s="29"/>
      <c r="C158" s="523"/>
      <c r="D158" s="524"/>
      <c r="E158" s="524"/>
      <c r="F158" s="524"/>
      <c r="G158" s="524"/>
      <c r="H158" s="524"/>
      <c r="I158" s="524"/>
      <c r="J158" s="524"/>
      <c r="K158" s="525"/>
    </row>
    <row r="159" spans="1:11" x14ac:dyDescent="0.2">
      <c r="A159" s="16" t="s">
        <v>10</v>
      </c>
      <c r="B159" s="17" t="s">
        <v>11</v>
      </c>
      <c r="C159" s="518"/>
      <c r="D159" s="519"/>
      <c r="E159" s="519"/>
      <c r="F159" s="519"/>
      <c r="G159" s="519"/>
      <c r="H159" s="519"/>
      <c r="I159" s="519"/>
      <c r="J159" s="519"/>
      <c r="K159" s="520"/>
    </row>
    <row r="160" spans="1:11" x14ac:dyDescent="0.2">
      <c r="A160" s="19" t="s">
        <v>12</v>
      </c>
      <c r="B160" s="20" t="s">
        <v>13</v>
      </c>
      <c r="C160" s="21">
        <v>0</v>
      </c>
      <c r="D160" s="21">
        <v>0</v>
      </c>
      <c r="E160" s="21">
        <v>0</v>
      </c>
      <c r="F160" s="21">
        <v>0</v>
      </c>
      <c r="G160" s="21">
        <v>0</v>
      </c>
      <c r="H160" s="21">
        <v>0</v>
      </c>
      <c r="I160" s="23">
        <v>0</v>
      </c>
      <c r="J160" s="24">
        <v>0</v>
      </c>
      <c r="K160" s="22">
        <f>SUM(C160:J160)</f>
        <v>0</v>
      </c>
    </row>
    <row r="161" spans="1:11" x14ac:dyDescent="0.2">
      <c r="A161" s="19" t="s">
        <v>14</v>
      </c>
      <c r="B161" s="20" t="s">
        <v>15</v>
      </c>
      <c r="C161" s="21">
        <v>0</v>
      </c>
      <c r="D161" s="21">
        <v>0</v>
      </c>
      <c r="E161" s="21">
        <v>0</v>
      </c>
      <c r="F161" s="21">
        <v>0</v>
      </c>
      <c r="G161" s="21">
        <v>0</v>
      </c>
      <c r="H161" s="21">
        <v>0</v>
      </c>
      <c r="I161" s="23">
        <v>0</v>
      </c>
      <c r="J161" s="24">
        <v>0</v>
      </c>
      <c r="K161" s="22">
        <f t="shared" ref="K161:K170" si="22">SUM(C161:J161)</f>
        <v>0</v>
      </c>
    </row>
    <row r="162" spans="1:11" x14ac:dyDescent="0.2">
      <c r="A162" s="19" t="s">
        <v>16</v>
      </c>
      <c r="B162" s="20" t="s">
        <v>17</v>
      </c>
      <c r="C162" s="21">
        <v>0</v>
      </c>
      <c r="D162" s="21">
        <v>0</v>
      </c>
      <c r="E162" s="21">
        <v>0</v>
      </c>
      <c r="F162" s="21">
        <v>0</v>
      </c>
      <c r="G162" s="21">
        <v>0</v>
      </c>
      <c r="H162" s="21">
        <v>0</v>
      </c>
      <c r="I162" s="23">
        <v>0</v>
      </c>
      <c r="J162" s="24">
        <v>0</v>
      </c>
      <c r="K162" s="22">
        <f t="shared" si="22"/>
        <v>0</v>
      </c>
    </row>
    <row r="163" spans="1:11" x14ac:dyDescent="0.2">
      <c r="A163" s="19" t="s">
        <v>18</v>
      </c>
      <c r="B163" s="20" t="s">
        <v>19</v>
      </c>
      <c r="C163" s="21">
        <v>0</v>
      </c>
      <c r="D163" s="21">
        <v>0</v>
      </c>
      <c r="E163" s="21">
        <v>0</v>
      </c>
      <c r="F163" s="21">
        <v>0</v>
      </c>
      <c r="G163" s="21">
        <v>0</v>
      </c>
      <c r="H163" s="21">
        <v>0</v>
      </c>
      <c r="I163" s="23">
        <v>0</v>
      </c>
      <c r="J163" s="24">
        <v>0</v>
      </c>
      <c r="K163" s="22">
        <f t="shared" si="22"/>
        <v>0</v>
      </c>
    </row>
    <row r="164" spans="1:11" x14ac:dyDescent="0.2">
      <c r="A164" s="19" t="s">
        <v>20</v>
      </c>
      <c r="B164" s="20" t="s">
        <v>21</v>
      </c>
      <c r="C164" s="21">
        <v>0</v>
      </c>
      <c r="D164" s="21">
        <v>0</v>
      </c>
      <c r="E164" s="21">
        <v>0</v>
      </c>
      <c r="F164" s="21">
        <v>0</v>
      </c>
      <c r="G164" s="21">
        <v>0</v>
      </c>
      <c r="H164" s="21">
        <v>0</v>
      </c>
      <c r="I164" s="23">
        <v>0</v>
      </c>
      <c r="J164" s="24">
        <v>0</v>
      </c>
      <c r="K164" s="22">
        <f t="shared" si="22"/>
        <v>0</v>
      </c>
    </row>
    <row r="165" spans="1:11" x14ac:dyDescent="0.2">
      <c r="A165" s="19" t="s">
        <v>22</v>
      </c>
      <c r="B165" s="20" t="s">
        <v>23</v>
      </c>
      <c r="C165" s="21">
        <v>0</v>
      </c>
      <c r="D165" s="21">
        <v>0</v>
      </c>
      <c r="E165" s="21">
        <v>0</v>
      </c>
      <c r="F165" s="21">
        <v>0</v>
      </c>
      <c r="G165" s="21">
        <v>3</v>
      </c>
      <c r="H165" s="21">
        <v>0</v>
      </c>
      <c r="I165" s="23">
        <v>0</v>
      </c>
      <c r="J165" s="24">
        <v>0</v>
      </c>
      <c r="K165" s="22">
        <f t="shared" si="22"/>
        <v>3</v>
      </c>
    </row>
    <row r="166" spans="1:11" x14ac:dyDescent="0.2">
      <c r="A166" s="19" t="s">
        <v>24</v>
      </c>
      <c r="B166" s="20" t="s">
        <v>25</v>
      </c>
      <c r="C166" s="21">
        <v>0</v>
      </c>
      <c r="D166" s="21">
        <v>0</v>
      </c>
      <c r="E166" s="21">
        <v>0</v>
      </c>
      <c r="F166" s="21">
        <v>0</v>
      </c>
      <c r="G166" s="21">
        <v>0</v>
      </c>
      <c r="H166" s="21">
        <v>0</v>
      </c>
      <c r="I166" s="23">
        <v>0</v>
      </c>
      <c r="J166" s="24">
        <v>0</v>
      </c>
      <c r="K166" s="22">
        <f t="shared" si="22"/>
        <v>0</v>
      </c>
    </row>
    <row r="167" spans="1:11" x14ac:dyDescent="0.2">
      <c r="A167" s="19" t="s">
        <v>26</v>
      </c>
      <c r="B167" s="20" t="s">
        <v>27</v>
      </c>
      <c r="C167" s="21">
        <v>0</v>
      </c>
      <c r="D167" s="21">
        <v>0</v>
      </c>
      <c r="E167" s="21">
        <v>0</v>
      </c>
      <c r="F167" s="21">
        <v>0</v>
      </c>
      <c r="G167" s="21">
        <v>0</v>
      </c>
      <c r="H167" s="21">
        <v>0</v>
      </c>
      <c r="I167" s="23">
        <v>0</v>
      </c>
      <c r="J167" s="24">
        <v>0</v>
      </c>
      <c r="K167" s="22">
        <f t="shared" si="22"/>
        <v>0</v>
      </c>
    </row>
    <row r="168" spans="1:11" x14ac:dyDescent="0.2">
      <c r="A168" s="19" t="s">
        <v>28</v>
      </c>
      <c r="B168" s="20" t="s">
        <v>29</v>
      </c>
      <c r="C168" s="21">
        <v>0</v>
      </c>
      <c r="D168" s="21">
        <v>0</v>
      </c>
      <c r="E168" s="21">
        <v>0</v>
      </c>
      <c r="F168" s="21">
        <v>0</v>
      </c>
      <c r="G168" s="21">
        <v>0</v>
      </c>
      <c r="H168" s="21">
        <v>0</v>
      </c>
      <c r="I168" s="23">
        <v>0</v>
      </c>
      <c r="J168" s="24">
        <v>0</v>
      </c>
      <c r="K168" s="22">
        <f t="shared" si="22"/>
        <v>0</v>
      </c>
    </row>
    <row r="169" spans="1:11" x14ac:dyDescent="0.2">
      <c r="A169" s="19" t="s">
        <v>30</v>
      </c>
      <c r="B169" s="20" t="s">
        <v>31</v>
      </c>
      <c r="C169" s="30">
        <v>0</v>
      </c>
      <c r="D169" s="30">
        <v>0</v>
      </c>
      <c r="E169" s="30">
        <v>0</v>
      </c>
      <c r="F169" s="30">
        <v>0</v>
      </c>
      <c r="G169" s="30">
        <v>0</v>
      </c>
      <c r="H169" s="30">
        <v>0</v>
      </c>
      <c r="I169" s="31">
        <v>0</v>
      </c>
      <c r="J169" s="32">
        <v>0</v>
      </c>
      <c r="K169" s="33">
        <f t="shared" si="22"/>
        <v>0</v>
      </c>
    </row>
    <row r="170" spans="1:11" x14ac:dyDescent="0.2">
      <c r="A170" s="19" t="s">
        <v>32</v>
      </c>
      <c r="B170" s="20" t="s">
        <v>33</v>
      </c>
      <c r="C170" s="30">
        <v>0</v>
      </c>
      <c r="D170" s="30">
        <v>0</v>
      </c>
      <c r="E170" s="30">
        <v>0</v>
      </c>
      <c r="F170" s="30">
        <v>0</v>
      </c>
      <c r="G170" s="30">
        <v>0</v>
      </c>
      <c r="H170" s="30">
        <v>0</v>
      </c>
      <c r="I170" s="31">
        <v>0</v>
      </c>
      <c r="J170" s="32">
        <v>0</v>
      </c>
      <c r="K170" s="33">
        <f t="shared" si="22"/>
        <v>0</v>
      </c>
    </row>
    <row r="171" spans="1:11" x14ac:dyDescent="0.2">
      <c r="A171" s="34" t="s">
        <v>34</v>
      </c>
      <c r="B171" s="35" t="s">
        <v>35</v>
      </c>
      <c r="C171" s="36">
        <f>SUM(C160:C170)</f>
        <v>0</v>
      </c>
      <c r="D171" s="36">
        <f t="shared" ref="D171:J171" si="23">SUM(D160:D170)</f>
        <v>0</v>
      </c>
      <c r="E171" s="36">
        <f t="shared" si="23"/>
        <v>0</v>
      </c>
      <c r="F171" s="36">
        <f t="shared" si="23"/>
        <v>0</v>
      </c>
      <c r="G171" s="36">
        <f t="shared" si="23"/>
        <v>3</v>
      </c>
      <c r="H171" s="36">
        <f t="shared" si="23"/>
        <v>0</v>
      </c>
      <c r="I171" s="36">
        <f t="shared" si="23"/>
        <v>0</v>
      </c>
      <c r="J171" s="36">
        <f t="shared" si="23"/>
        <v>0</v>
      </c>
      <c r="K171" s="33">
        <f>SUM(K160:K170)</f>
        <v>3</v>
      </c>
    </row>
    <row r="172" spans="1:11" x14ac:dyDescent="0.2">
      <c r="A172" s="28" t="s">
        <v>47</v>
      </c>
      <c r="B172" s="521"/>
      <c r="C172" s="521"/>
      <c r="D172" s="521"/>
      <c r="E172" s="521"/>
      <c r="F172" s="521"/>
      <c r="G172" s="521"/>
      <c r="H172" s="521"/>
      <c r="I172" s="521"/>
      <c r="J172" s="521"/>
      <c r="K172" s="522"/>
    </row>
    <row r="173" spans="1:11" x14ac:dyDescent="0.2">
      <c r="A173" s="16" t="s">
        <v>10</v>
      </c>
      <c r="B173" s="17" t="s">
        <v>11</v>
      </c>
      <c r="C173" s="518"/>
      <c r="D173" s="519"/>
      <c r="E173" s="519"/>
      <c r="F173" s="519"/>
      <c r="G173" s="519"/>
      <c r="H173" s="519"/>
      <c r="I173" s="519"/>
      <c r="J173" s="519"/>
      <c r="K173" s="520"/>
    </row>
    <row r="174" spans="1:11" x14ac:dyDescent="0.2">
      <c r="A174" s="19" t="s">
        <v>12</v>
      </c>
      <c r="B174" s="20" t="s">
        <v>13</v>
      </c>
      <c r="C174" s="21">
        <v>0</v>
      </c>
      <c r="D174" s="21">
        <v>0</v>
      </c>
      <c r="E174" s="21">
        <v>0</v>
      </c>
      <c r="F174" s="21">
        <v>0</v>
      </c>
      <c r="G174" s="21">
        <v>0</v>
      </c>
      <c r="H174" s="21">
        <v>0</v>
      </c>
      <c r="I174" s="21">
        <v>0</v>
      </c>
      <c r="J174" s="21">
        <v>0</v>
      </c>
      <c r="K174" s="22">
        <f>SUM(C174:J174)</f>
        <v>0</v>
      </c>
    </row>
    <row r="175" spans="1:11" x14ac:dyDescent="0.2">
      <c r="A175" s="19" t="s">
        <v>14</v>
      </c>
      <c r="B175" s="20" t="s">
        <v>15</v>
      </c>
      <c r="C175" s="21">
        <v>0</v>
      </c>
      <c r="D175" s="21">
        <v>0</v>
      </c>
      <c r="E175" s="21">
        <v>0</v>
      </c>
      <c r="F175" s="21">
        <v>0</v>
      </c>
      <c r="G175" s="21">
        <v>0</v>
      </c>
      <c r="H175" s="21">
        <v>0</v>
      </c>
      <c r="I175" s="23">
        <v>0</v>
      </c>
      <c r="J175" s="24">
        <v>0</v>
      </c>
      <c r="K175" s="22">
        <f t="shared" ref="K175:K184" si="24">SUM(C175:J175)</f>
        <v>0</v>
      </c>
    </row>
    <row r="176" spans="1:11" x14ac:dyDescent="0.2">
      <c r="A176" s="19" t="s">
        <v>16</v>
      </c>
      <c r="B176" s="20" t="s">
        <v>17</v>
      </c>
      <c r="C176" s="21">
        <v>0</v>
      </c>
      <c r="D176" s="21">
        <v>0</v>
      </c>
      <c r="E176" s="21">
        <v>0</v>
      </c>
      <c r="F176" s="21">
        <v>0</v>
      </c>
      <c r="G176" s="21">
        <v>0</v>
      </c>
      <c r="H176" s="21">
        <v>0</v>
      </c>
      <c r="I176" s="23">
        <v>0</v>
      </c>
      <c r="J176" s="24">
        <v>0</v>
      </c>
      <c r="K176" s="22">
        <f t="shared" si="24"/>
        <v>0</v>
      </c>
    </row>
    <row r="177" spans="1:11" x14ac:dyDescent="0.2">
      <c r="A177" s="19" t="s">
        <v>18</v>
      </c>
      <c r="B177" s="20" t="s">
        <v>19</v>
      </c>
      <c r="C177" s="21">
        <v>0</v>
      </c>
      <c r="D177" s="21">
        <v>0</v>
      </c>
      <c r="E177" s="21">
        <v>0</v>
      </c>
      <c r="F177" s="21">
        <v>0</v>
      </c>
      <c r="G177" s="21">
        <v>0</v>
      </c>
      <c r="H177" s="21">
        <v>0</v>
      </c>
      <c r="I177" s="23">
        <v>0</v>
      </c>
      <c r="J177" s="24">
        <v>0</v>
      </c>
      <c r="K177" s="22">
        <f t="shared" si="24"/>
        <v>0</v>
      </c>
    </row>
    <row r="178" spans="1:11" x14ac:dyDescent="0.2">
      <c r="A178" s="19" t="s">
        <v>20</v>
      </c>
      <c r="B178" s="20" t="s">
        <v>21</v>
      </c>
      <c r="C178" s="21">
        <v>0</v>
      </c>
      <c r="D178" s="21">
        <v>0</v>
      </c>
      <c r="E178" s="21">
        <v>0</v>
      </c>
      <c r="F178" s="21">
        <v>0</v>
      </c>
      <c r="G178" s="21">
        <v>0</v>
      </c>
      <c r="H178" s="21">
        <v>0</v>
      </c>
      <c r="I178" s="23">
        <v>0</v>
      </c>
      <c r="J178" s="24">
        <v>0</v>
      </c>
      <c r="K178" s="22">
        <f t="shared" si="24"/>
        <v>0</v>
      </c>
    </row>
    <row r="179" spans="1:11" x14ac:dyDescent="0.2">
      <c r="A179" s="19" t="s">
        <v>22</v>
      </c>
      <c r="B179" s="20" t="s">
        <v>23</v>
      </c>
      <c r="C179" s="21">
        <v>0</v>
      </c>
      <c r="D179" s="21">
        <v>0</v>
      </c>
      <c r="E179" s="21">
        <v>0</v>
      </c>
      <c r="F179" s="21">
        <v>0</v>
      </c>
      <c r="G179" s="21">
        <v>6</v>
      </c>
      <c r="H179" s="21">
        <v>0</v>
      </c>
      <c r="I179" s="23">
        <v>0</v>
      </c>
      <c r="J179" s="24">
        <v>0</v>
      </c>
      <c r="K179" s="22">
        <f t="shared" si="24"/>
        <v>6</v>
      </c>
    </row>
    <row r="180" spans="1:11" x14ac:dyDescent="0.2">
      <c r="A180" s="19" t="s">
        <v>24</v>
      </c>
      <c r="B180" s="20" t="s">
        <v>25</v>
      </c>
      <c r="C180" s="21">
        <v>55</v>
      </c>
      <c r="D180" s="21">
        <v>0</v>
      </c>
      <c r="E180" s="21">
        <v>0</v>
      </c>
      <c r="F180" s="21">
        <v>0</v>
      </c>
      <c r="G180" s="21">
        <v>38</v>
      </c>
      <c r="H180" s="21">
        <v>0</v>
      </c>
      <c r="I180" s="23">
        <v>0</v>
      </c>
      <c r="J180" s="24">
        <v>0</v>
      </c>
      <c r="K180" s="22">
        <f t="shared" si="24"/>
        <v>93</v>
      </c>
    </row>
    <row r="181" spans="1:11" x14ac:dyDescent="0.2">
      <c r="A181" s="19" t="s">
        <v>26</v>
      </c>
      <c r="B181" s="20" t="s">
        <v>27</v>
      </c>
      <c r="C181" s="21">
        <v>0</v>
      </c>
      <c r="D181" s="21">
        <v>0</v>
      </c>
      <c r="E181" s="21">
        <v>0</v>
      </c>
      <c r="F181" s="21">
        <v>0</v>
      </c>
      <c r="G181" s="21">
        <v>0</v>
      </c>
      <c r="H181" s="21">
        <v>0</v>
      </c>
      <c r="I181" s="23">
        <v>0</v>
      </c>
      <c r="J181" s="24">
        <v>0</v>
      </c>
      <c r="K181" s="22">
        <f t="shared" si="24"/>
        <v>0</v>
      </c>
    </row>
    <row r="182" spans="1:11" x14ac:dyDescent="0.2">
      <c r="A182" s="19" t="s">
        <v>28</v>
      </c>
      <c r="B182" s="20" t="s">
        <v>29</v>
      </c>
      <c r="C182" s="21">
        <v>0</v>
      </c>
      <c r="D182" s="21">
        <v>0</v>
      </c>
      <c r="E182" s="21">
        <v>0</v>
      </c>
      <c r="F182" s="21">
        <v>0</v>
      </c>
      <c r="G182" s="21">
        <v>0</v>
      </c>
      <c r="H182" s="21">
        <v>0</v>
      </c>
      <c r="I182" s="23">
        <v>0</v>
      </c>
      <c r="J182" s="24">
        <v>0</v>
      </c>
      <c r="K182" s="22">
        <f t="shared" si="24"/>
        <v>0</v>
      </c>
    </row>
    <row r="183" spans="1:11" x14ac:dyDescent="0.2">
      <c r="A183" s="19" t="s">
        <v>30</v>
      </c>
      <c r="B183" s="20" t="s">
        <v>31</v>
      </c>
      <c r="C183" s="21">
        <v>0</v>
      </c>
      <c r="D183" s="21">
        <v>0</v>
      </c>
      <c r="E183" s="21">
        <v>0</v>
      </c>
      <c r="F183" s="21">
        <v>0</v>
      </c>
      <c r="G183" s="21">
        <v>0</v>
      </c>
      <c r="H183" s="21">
        <v>0</v>
      </c>
      <c r="I183" s="23">
        <v>0</v>
      </c>
      <c r="J183" s="24">
        <v>0</v>
      </c>
      <c r="K183" s="22">
        <f t="shared" si="24"/>
        <v>0</v>
      </c>
    </row>
    <row r="184" spans="1:11" x14ac:dyDescent="0.2">
      <c r="A184" s="19" t="s">
        <v>32</v>
      </c>
      <c r="B184" s="20" t="s">
        <v>33</v>
      </c>
      <c r="C184" s="21">
        <v>0</v>
      </c>
      <c r="D184" s="21">
        <v>0</v>
      </c>
      <c r="E184" s="21">
        <v>0</v>
      </c>
      <c r="F184" s="21">
        <v>0</v>
      </c>
      <c r="G184" s="21">
        <v>0</v>
      </c>
      <c r="H184" s="21">
        <v>0</v>
      </c>
      <c r="I184" s="23">
        <v>0</v>
      </c>
      <c r="J184" s="24">
        <v>0</v>
      </c>
      <c r="K184" s="22">
        <f t="shared" si="24"/>
        <v>0</v>
      </c>
    </row>
    <row r="185" spans="1:11" x14ac:dyDescent="0.2">
      <c r="A185" s="25" t="s">
        <v>34</v>
      </c>
      <c r="B185" s="26" t="s">
        <v>35</v>
      </c>
      <c r="C185" s="27">
        <f>SUM(C174:C184)</f>
        <v>55</v>
      </c>
      <c r="D185" s="27">
        <f t="shared" ref="D185:J185" si="25">SUM(D174:D184)</f>
        <v>0</v>
      </c>
      <c r="E185" s="27">
        <f t="shared" si="25"/>
        <v>0</v>
      </c>
      <c r="F185" s="27">
        <f t="shared" si="25"/>
        <v>0</v>
      </c>
      <c r="G185" s="27">
        <f t="shared" si="25"/>
        <v>44</v>
      </c>
      <c r="H185" s="27">
        <f t="shared" si="25"/>
        <v>0</v>
      </c>
      <c r="I185" s="27">
        <f t="shared" si="25"/>
        <v>0</v>
      </c>
      <c r="J185" s="27">
        <f t="shared" si="25"/>
        <v>0</v>
      </c>
      <c r="K185" s="22">
        <f>SUM(K174:K184)</f>
        <v>99</v>
      </c>
    </row>
    <row r="186" spans="1:11" x14ac:dyDescent="0.2">
      <c r="A186" s="28" t="s">
        <v>48</v>
      </c>
      <c r="B186" s="29"/>
      <c r="C186" s="523"/>
      <c r="D186" s="524"/>
      <c r="E186" s="524"/>
      <c r="F186" s="524"/>
      <c r="G186" s="524"/>
      <c r="H186" s="524"/>
      <c r="I186" s="524"/>
      <c r="J186" s="524"/>
      <c r="K186" s="525"/>
    </row>
    <row r="187" spans="1:11" x14ac:dyDescent="0.2">
      <c r="A187" s="16" t="s">
        <v>10</v>
      </c>
      <c r="B187" s="17" t="s">
        <v>11</v>
      </c>
      <c r="C187" s="518"/>
      <c r="D187" s="519"/>
      <c r="E187" s="519"/>
      <c r="F187" s="519"/>
      <c r="G187" s="519"/>
      <c r="H187" s="519"/>
      <c r="I187" s="519"/>
      <c r="J187" s="519"/>
      <c r="K187" s="520"/>
    </row>
    <row r="188" spans="1:11" x14ac:dyDescent="0.2">
      <c r="A188" s="19" t="s">
        <v>12</v>
      </c>
      <c r="B188" s="20" t="s">
        <v>13</v>
      </c>
      <c r="C188" s="21">
        <v>0</v>
      </c>
      <c r="D188" s="21">
        <v>0</v>
      </c>
      <c r="E188" s="21">
        <v>0</v>
      </c>
      <c r="F188" s="21">
        <v>0</v>
      </c>
      <c r="G188" s="21">
        <v>0</v>
      </c>
      <c r="H188" s="21">
        <v>0</v>
      </c>
      <c r="I188" s="23">
        <v>0</v>
      </c>
      <c r="J188" s="24">
        <v>0</v>
      </c>
      <c r="K188" s="22">
        <f>SUM(C188:J188)</f>
        <v>0</v>
      </c>
    </row>
    <row r="189" spans="1:11" x14ac:dyDescent="0.2">
      <c r="A189" s="19" t="s">
        <v>14</v>
      </c>
      <c r="B189" s="20" t="s">
        <v>15</v>
      </c>
      <c r="C189" s="21">
        <v>4</v>
      </c>
      <c r="D189" s="21">
        <v>0</v>
      </c>
      <c r="E189" s="21">
        <v>0</v>
      </c>
      <c r="F189" s="21">
        <v>0</v>
      </c>
      <c r="G189" s="21">
        <v>7</v>
      </c>
      <c r="H189" s="21">
        <v>1</v>
      </c>
      <c r="I189" s="23">
        <v>0</v>
      </c>
      <c r="J189" s="24">
        <v>0</v>
      </c>
      <c r="K189" s="22">
        <f t="shared" ref="K189:K198" si="26">SUM(C189:J189)</f>
        <v>12</v>
      </c>
    </row>
    <row r="190" spans="1:11" x14ac:dyDescent="0.2">
      <c r="A190" s="19" t="s">
        <v>16</v>
      </c>
      <c r="B190" s="20" t="s">
        <v>17</v>
      </c>
      <c r="C190" s="21">
        <v>0</v>
      </c>
      <c r="D190" s="21">
        <v>0</v>
      </c>
      <c r="E190" s="21">
        <v>0</v>
      </c>
      <c r="F190" s="21">
        <v>0</v>
      </c>
      <c r="G190" s="21">
        <v>0</v>
      </c>
      <c r="H190" s="21">
        <v>0</v>
      </c>
      <c r="I190" s="23">
        <v>0</v>
      </c>
      <c r="J190" s="24">
        <v>0</v>
      </c>
      <c r="K190" s="22">
        <f t="shared" si="26"/>
        <v>0</v>
      </c>
    </row>
    <row r="191" spans="1:11" x14ac:dyDescent="0.2">
      <c r="A191" s="19" t="s">
        <v>18</v>
      </c>
      <c r="B191" s="20" t="s">
        <v>19</v>
      </c>
      <c r="C191" s="21">
        <v>0</v>
      </c>
      <c r="D191" s="21">
        <v>0</v>
      </c>
      <c r="E191" s="21">
        <v>0</v>
      </c>
      <c r="F191" s="21">
        <v>0</v>
      </c>
      <c r="G191" s="21">
        <v>0</v>
      </c>
      <c r="H191" s="21">
        <v>0</v>
      </c>
      <c r="I191" s="23">
        <v>0</v>
      </c>
      <c r="J191" s="24">
        <v>0</v>
      </c>
      <c r="K191" s="22">
        <f t="shared" si="26"/>
        <v>0</v>
      </c>
    </row>
    <row r="192" spans="1:11" x14ac:dyDescent="0.2">
      <c r="A192" s="19" t="s">
        <v>20</v>
      </c>
      <c r="B192" s="20" t="s">
        <v>21</v>
      </c>
      <c r="C192" s="21">
        <v>0</v>
      </c>
      <c r="D192" s="21">
        <v>0</v>
      </c>
      <c r="E192" s="21">
        <v>0</v>
      </c>
      <c r="F192" s="21">
        <v>0</v>
      </c>
      <c r="G192" s="21">
        <v>0</v>
      </c>
      <c r="H192" s="21">
        <v>0</v>
      </c>
      <c r="I192" s="23">
        <v>0</v>
      </c>
      <c r="J192" s="24">
        <v>0</v>
      </c>
      <c r="K192" s="22">
        <f t="shared" si="26"/>
        <v>0</v>
      </c>
    </row>
    <row r="193" spans="1:11" x14ac:dyDescent="0.2">
      <c r="A193" s="19" t="s">
        <v>22</v>
      </c>
      <c r="B193" s="20" t="s">
        <v>23</v>
      </c>
      <c r="C193" s="21">
        <v>0</v>
      </c>
      <c r="D193" s="21">
        <v>0</v>
      </c>
      <c r="E193" s="21">
        <v>0</v>
      </c>
      <c r="F193" s="21">
        <v>0</v>
      </c>
      <c r="G193" s="21">
        <v>0</v>
      </c>
      <c r="H193" s="21">
        <v>0</v>
      </c>
      <c r="I193" s="23">
        <v>0</v>
      </c>
      <c r="J193" s="24">
        <v>0</v>
      </c>
      <c r="K193" s="22">
        <f t="shared" si="26"/>
        <v>0</v>
      </c>
    </row>
    <row r="194" spans="1:11" x14ac:dyDescent="0.2">
      <c r="A194" s="19" t="s">
        <v>24</v>
      </c>
      <c r="B194" s="20" t="s">
        <v>25</v>
      </c>
      <c r="C194" s="21">
        <v>0</v>
      </c>
      <c r="D194" s="21">
        <v>0</v>
      </c>
      <c r="E194" s="21">
        <v>0</v>
      </c>
      <c r="F194" s="21">
        <v>0</v>
      </c>
      <c r="G194" s="21">
        <v>0</v>
      </c>
      <c r="H194" s="21">
        <v>0</v>
      </c>
      <c r="I194" s="23">
        <v>0</v>
      </c>
      <c r="J194" s="24">
        <v>0</v>
      </c>
      <c r="K194" s="22">
        <f t="shared" si="26"/>
        <v>0</v>
      </c>
    </row>
    <row r="195" spans="1:11" x14ac:dyDescent="0.2">
      <c r="A195" s="19" t="s">
        <v>26</v>
      </c>
      <c r="B195" s="20" t="s">
        <v>27</v>
      </c>
      <c r="C195" s="21">
        <v>0</v>
      </c>
      <c r="D195" s="21">
        <v>0</v>
      </c>
      <c r="E195" s="21">
        <v>0</v>
      </c>
      <c r="F195" s="21">
        <v>0</v>
      </c>
      <c r="G195" s="21">
        <v>0</v>
      </c>
      <c r="H195" s="21">
        <v>0</v>
      </c>
      <c r="I195" s="23">
        <v>0</v>
      </c>
      <c r="J195" s="24">
        <v>0</v>
      </c>
      <c r="K195" s="22">
        <f t="shared" si="26"/>
        <v>0</v>
      </c>
    </row>
    <row r="196" spans="1:11" x14ac:dyDescent="0.2">
      <c r="A196" s="19" t="s">
        <v>28</v>
      </c>
      <c r="B196" s="20" t="s">
        <v>29</v>
      </c>
      <c r="C196" s="21">
        <v>0</v>
      </c>
      <c r="D196" s="21">
        <v>0</v>
      </c>
      <c r="E196" s="21">
        <v>0</v>
      </c>
      <c r="F196" s="21">
        <v>0</v>
      </c>
      <c r="G196" s="21">
        <v>0</v>
      </c>
      <c r="H196" s="21">
        <v>0</v>
      </c>
      <c r="I196" s="23">
        <v>0</v>
      </c>
      <c r="J196" s="24">
        <v>0</v>
      </c>
      <c r="K196" s="22">
        <f t="shared" si="26"/>
        <v>0</v>
      </c>
    </row>
    <row r="197" spans="1:11" x14ac:dyDescent="0.2">
      <c r="A197" s="19" t="s">
        <v>30</v>
      </c>
      <c r="B197" s="20" t="s">
        <v>31</v>
      </c>
      <c r="C197" s="30">
        <v>0</v>
      </c>
      <c r="D197" s="30">
        <v>0</v>
      </c>
      <c r="E197" s="30">
        <v>0</v>
      </c>
      <c r="F197" s="30">
        <v>0</v>
      </c>
      <c r="G197" s="30">
        <v>0</v>
      </c>
      <c r="H197" s="30">
        <v>0</v>
      </c>
      <c r="I197" s="31">
        <v>0</v>
      </c>
      <c r="J197" s="32">
        <v>0</v>
      </c>
      <c r="K197" s="33">
        <f t="shared" si="26"/>
        <v>0</v>
      </c>
    </row>
    <row r="198" spans="1:11" x14ac:dyDescent="0.2">
      <c r="A198" s="19" t="s">
        <v>32</v>
      </c>
      <c r="B198" s="20" t="s">
        <v>33</v>
      </c>
      <c r="C198" s="30">
        <v>0</v>
      </c>
      <c r="D198" s="30">
        <v>0</v>
      </c>
      <c r="E198" s="30">
        <v>0</v>
      </c>
      <c r="F198" s="30">
        <v>0</v>
      </c>
      <c r="G198" s="30">
        <v>0</v>
      </c>
      <c r="H198" s="30">
        <v>0</v>
      </c>
      <c r="I198" s="31">
        <v>0</v>
      </c>
      <c r="J198" s="32">
        <v>0</v>
      </c>
      <c r="K198" s="33">
        <f t="shared" si="26"/>
        <v>0</v>
      </c>
    </row>
    <row r="199" spans="1:11" x14ac:dyDescent="0.2">
      <c r="A199" s="34" t="s">
        <v>34</v>
      </c>
      <c r="B199" s="35" t="s">
        <v>35</v>
      </c>
      <c r="C199" s="36">
        <f>SUM(C188:C198)</f>
        <v>4</v>
      </c>
      <c r="D199" s="36">
        <f t="shared" ref="D199:J199" si="27">SUM(D188:D198)</f>
        <v>0</v>
      </c>
      <c r="E199" s="36">
        <f t="shared" si="27"/>
        <v>0</v>
      </c>
      <c r="F199" s="36">
        <f t="shared" si="27"/>
        <v>0</v>
      </c>
      <c r="G199" s="36">
        <f t="shared" si="27"/>
        <v>7</v>
      </c>
      <c r="H199" s="36">
        <f t="shared" si="27"/>
        <v>1</v>
      </c>
      <c r="I199" s="36">
        <f t="shared" si="27"/>
        <v>0</v>
      </c>
      <c r="J199" s="36">
        <f t="shared" si="27"/>
        <v>0</v>
      </c>
      <c r="K199" s="33">
        <f>SUM(K188:K198)</f>
        <v>12</v>
      </c>
    </row>
    <row r="200" spans="1:11" x14ac:dyDescent="0.2">
      <c r="A200" s="28" t="s">
        <v>49</v>
      </c>
      <c r="B200" s="521"/>
      <c r="C200" s="521"/>
      <c r="D200" s="521"/>
      <c r="E200" s="521"/>
      <c r="F200" s="521"/>
      <c r="G200" s="521"/>
      <c r="H200" s="521"/>
      <c r="I200" s="521"/>
      <c r="J200" s="521"/>
      <c r="K200" s="522"/>
    </row>
    <row r="201" spans="1:11" x14ac:dyDescent="0.2">
      <c r="A201" s="16" t="s">
        <v>10</v>
      </c>
      <c r="B201" s="17" t="s">
        <v>11</v>
      </c>
      <c r="C201" s="518"/>
      <c r="D201" s="519"/>
      <c r="E201" s="519"/>
      <c r="F201" s="519"/>
      <c r="G201" s="519"/>
      <c r="H201" s="519"/>
      <c r="I201" s="519"/>
      <c r="J201" s="519"/>
      <c r="K201" s="520"/>
    </row>
    <row r="202" spans="1:11" x14ac:dyDescent="0.2">
      <c r="A202" s="19" t="s">
        <v>12</v>
      </c>
      <c r="B202" s="20" t="s">
        <v>13</v>
      </c>
      <c r="C202" s="21">
        <v>0</v>
      </c>
      <c r="D202" s="21">
        <v>0</v>
      </c>
      <c r="E202" s="21">
        <v>0</v>
      </c>
      <c r="F202" s="21">
        <v>0</v>
      </c>
      <c r="G202" s="21">
        <v>0</v>
      </c>
      <c r="H202" s="21">
        <v>0</v>
      </c>
      <c r="I202" s="21">
        <v>0</v>
      </c>
      <c r="J202" s="21">
        <v>0</v>
      </c>
      <c r="K202" s="22">
        <f>SUM(C202:J202)</f>
        <v>0</v>
      </c>
    </row>
    <row r="203" spans="1:11" x14ac:dyDescent="0.2">
      <c r="A203" s="19" t="s">
        <v>14</v>
      </c>
      <c r="B203" s="20" t="s">
        <v>15</v>
      </c>
      <c r="C203" s="21">
        <v>0</v>
      </c>
      <c r="D203" s="21">
        <v>0</v>
      </c>
      <c r="E203" s="21">
        <v>0</v>
      </c>
      <c r="F203" s="21">
        <v>0</v>
      </c>
      <c r="G203" s="21">
        <v>0</v>
      </c>
      <c r="H203" s="21">
        <v>0</v>
      </c>
      <c r="I203" s="23">
        <v>0</v>
      </c>
      <c r="J203" s="24">
        <v>0</v>
      </c>
      <c r="K203" s="22">
        <f t="shared" ref="K203:K212" si="28">SUM(C203:J203)</f>
        <v>0</v>
      </c>
    </row>
    <row r="204" spans="1:11" x14ac:dyDescent="0.2">
      <c r="A204" s="19" t="s">
        <v>16</v>
      </c>
      <c r="B204" s="20" t="s">
        <v>17</v>
      </c>
      <c r="C204" s="21">
        <v>6</v>
      </c>
      <c r="D204" s="21">
        <v>0</v>
      </c>
      <c r="E204" s="21">
        <v>0</v>
      </c>
      <c r="F204" s="21">
        <v>0</v>
      </c>
      <c r="G204" s="21">
        <v>0</v>
      </c>
      <c r="H204" s="21">
        <v>0</v>
      </c>
      <c r="I204" s="23">
        <v>0</v>
      </c>
      <c r="J204" s="24">
        <v>0</v>
      </c>
      <c r="K204" s="22">
        <f t="shared" si="28"/>
        <v>6</v>
      </c>
    </row>
    <row r="205" spans="1:11" x14ac:dyDescent="0.2">
      <c r="A205" s="19" t="s">
        <v>18</v>
      </c>
      <c r="B205" s="20" t="s">
        <v>19</v>
      </c>
      <c r="C205" s="21">
        <v>133</v>
      </c>
      <c r="D205" s="21">
        <v>0</v>
      </c>
      <c r="E205" s="21">
        <v>0</v>
      </c>
      <c r="F205" s="21">
        <v>0</v>
      </c>
      <c r="G205" s="21">
        <v>662</v>
      </c>
      <c r="H205" s="21">
        <v>0</v>
      </c>
      <c r="I205" s="23">
        <v>12</v>
      </c>
      <c r="J205" s="24">
        <v>3</v>
      </c>
      <c r="K205" s="22">
        <f t="shared" si="28"/>
        <v>810</v>
      </c>
    </row>
    <row r="206" spans="1:11" x14ac:dyDescent="0.2">
      <c r="A206" s="19" t="s">
        <v>20</v>
      </c>
      <c r="B206" s="20" t="s">
        <v>21</v>
      </c>
      <c r="C206" s="21">
        <v>0</v>
      </c>
      <c r="D206" s="21">
        <v>0</v>
      </c>
      <c r="E206" s="21">
        <v>0</v>
      </c>
      <c r="F206" s="21">
        <v>0</v>
      </c>
      <c r="G206" s="21">
        <v>0</v>
      </c>
      <c r="H206" s="21">
        <v>0</v>
      </c>
      <c r="I206" s="23">
        <v>0</v>
      </c>
      <c r="J206" s="24">
        <v>0</v>
      </c>
      <c r="K206" s="22">
        <f t="shared" si="28"/>
        <v>0</v>
      </c>
    </row>
    <row r="207" spans="1:11" x14ac:dyDescent="0.2">
      <c r="A207" s="19" t="s">
        <v>22</v>
      </c>
      <c r="B207" s="20" t="s">
        <v>23</v>
      </c>
      <c r="C207" s="21">
        <v>0</v>
      </c>
      <c r="D207" s="21">
        <v>0</v>
      </c>
      <c r="E207" s="21">
        <v>0</v>
      </c>
      <c r="F207" s="21">
        <v>0</v>
      </c>
      <c r="G207" s="21">
        <v>0</v>
      </c>
      <c r="H207" s="21">
        <v>0</v>
      </c>
      <c r="I207" s="23">
        <v>0</v>
      </c>
      <c r="J207" s="24">
        <v>0</v>
      </c>
      <c r="K207" s="22">
        <f t="shared" si="28"/>
        <v>0</v>
      </c>
    </row>
    <row r="208" spans="1:11" x14ac:dyDescent="0.2">
      <c r="A208" s="19" t="s">
        <v>24</v>
      </c>
      <c r="B208" s="20" t="s">
        <v>25</v>
      </c>
      <c r="C208" s="21">
        <v>0</v>
      </c>
      <c r="D208" s="21">
        <v>0</v>
      </c>
      <c r="E208" s="21">
        <v>0</v>
      </c>
      <c r="F208" s="21">
        <v>0</v>
      </c>
      <c r="G208" s="21">
        <v>0</v>
      </c>
      <c r="H208" s="21">
        <v>0</v>
      </c>
      <c r="I208" s="23">
        <v>0</v>
      </c>
      <c r="J208" s="24">
        <v>0</v>
      </c>
      <c r="K208" s="22">
        <f t="shared" si="28"/>
        <v>0</v>
      </c>
    </row>
    <row r="209" spans="1:11" x14ac:dyDescent="0.2">
      <c r="A209" s="19" t="s">
        <v>26</v>
      </c>
      <c r="B209" s="20" t="s">
        <v>27</v>
      </c>
      <c r="C209" s="21">
        <v>0</v>
      </c>
      <c r="D209" s="21">
        <v>0</v>
      </c>
      <c r="E209" s="21">
        <v>0</v>
      </c>
      <c r="F209" s="21">
        <v>0</v>
      </c>
      <c r="G209" s="21">
        <v>0</v>
      </c>
      <c r="H209" s="21">
        <v>0</v>
      </c>
      <c r="I209" s="23">
        <v>0</v>
      </c>
      <c r="J209" s="24">
        <v>0</v>
      </c>
      <c r="K209" s="22">
        <f t="shared" si="28"/>
        <v>0</v>
      </c>
    </row>
    <row r="210" spans="1:11" x14ac:dyDescent="0.2">
      <c r="A210" s="19" t="s">
        <v>28</v>
      </c>
      <c r="B210" s="20" t="s">
        <v>29</v>
      </c>
      <c r="C210" s="21">
        <v>0</v>
      </c>
      <c r="D210" s="21">
        <v>0</v>
      </c>
      <c r="E210" s="21">
        <v>0</v>
      </c>
      <c r="F210" s="21">
        <v>0</v>
      </c>
      <c r="G210" s="21">
        <v>0</v>
      </c>
      <c r="H210" s="21">
        <v>0</v>
      </c>
      <c r="I210" s="23">
        <v>0</v>
      </c>
      <c r="J210" s="24">
        <v>0</v>
      </c>
      <c r="K210" s="22">
        <f t="shared" si="28"/>
        <v>0</v>
      </c>
    </row>
    <row r="211" spans="1:11" x14ac:dyDescent="0.2">
      <c r="A211" s="19" t="s">
        <v>30</v>
      </c>
      <c r="B211" s="20" t="s">
        <v>31</v>
      </c>
      <c r="C211" s="21">
        <v>0</v>
      </c>
      <c r="D211" s="21">
        <v>0</v>
      </c>
      <c r="E211" s="21">
        <v>0</v>
      </c>
      <c r="F211" s="21">
        <v>0</v>
      </c>
      <c r="G211" s="21">
        <v>0</v>
      </c>
      <c r="H211" s="21">
        <v>0</v>
      </c>
      <c r="I211" s="23">
        <v>0</v>
      </c>
      <c r="J211" s="24">
        <v>0</v>
      </c>
      <c r="K211" s="22">
        <f t="shared" si="28"/>
        <v>0</v>
      </c>
    </row>
    <row r="212" spans="1:11" x14ac:dyDescent="0.2">
      <c r="A212" s="19" t="s">
        <v>32</v>
      </c>
      <c r="B212" s="20" t="s">
        <v>33</v>
      </c>
      <c r="C212" s="21">
        <v>0</v>
      </c>
      <c r="D212" s="21">
        <v>0</v>
      </c>
      <c r="E212" s="21">
        <v>0</v>
      </c>
      <c r="F212" s="21">
        <v>0</v>
      </c>
      <c r="G212" s="21">
        <v>0</v>
      </c>
      <c r="H212" s="21">
        <v>0</v>
      </c>
      <c r="I212" s="23">
        <v>0</v>
      </c>
      <c r="J212" s="24">
        <v>0</v>
      </c>
      <c r="K212" s="22">
        <f t="shared" si="28"/>
        <v>0</v>
      </c>
    </row>
    <row r="213" spans="1:11" x14ac:dyDescent="0.2">
      <c r="A213" s="25" t="s">
        <v>34</v>
      </c>
      <c r="B213" s="26" t="s">
        <v>35</v>
      </c>
      <c r="C213" s="27">
        <f>SUM(C202:C212)</f>
        <v>139</v>
      </c>
      <c r="D213" s="27">
        <f t="shared" ref="D213:J213" si="29">SUM(D202:D212)</f>
        <v>0</v>
      </c>
      <c r="E213" s="27">
        <f t="shared" si="29"/>
        <v>0</v>
      </c>
      <c r="F213" s="27">
        <f t="shared" si="29"/>
        <v>0</v>
      </c>
      <c r="G213" s="27">
        <f t="shared" si="29"/>
        <v>662</v>
      </c>
      <c r="H213" s="27">
        <f t="shared" si="29"/>
        <v>0</v>
      </c>
      <c r="I213" s="27">
        <f t="shared" si="29"/>
        <v>12</v>
      </c>
      <c r="J213" s="27">
        <f t="shared" si="29"/>
        <v>3</v>
      </c>
      <c r="K213" s="22">
        <f>SUM(K202:K212)</f>
        <v>816</v>
      </c>
    </row>
    <row r="214" spans="1:11" x14ac:dyDescent="0.2">
      <c r="A214" s="28" t="s">
        <v>50</v>
      </c>
      <c r="B214" s="29"/>
      <c r="C214" s="523"/>
      <c r="D214" s="524"/>
      <c r="E214" s="524"/>
      <c r="F214" s="524"/>
      <c r="G214" s="524"/>
      <c r="H214" s="524"/>
      <c r="I214" s="524"/>
      <c r="J214" s="524"/>
      <c r="K214" s="525"/>
    </row>
    <row r="215" spans="1:11" x14ac:dyDescent="0.2">
      <c r="A215" s="16" t="s">
        <v>10</v>
      </c>
      <c r="B215" s="17" t="s">
        <v>11</v>
      </c>
      <c r="C215" s="518"/>
      <c r="D215" s="519"/>
      <c r="E215" s="519"/>
      <c r="F215" s="519"/>
      <c r="G215" s="519"/>
      <c r="H215" s="519"/>
      <c r="I215" s="519"/>
      <c r="J215" s="519"/>
      <c r="K215" s="520"/>
    </row>
    <row r="216" spans="1:11" x14ac:dyDescent="0.2">
      <c r="A216" s="19" t="s">
        <v>12</v>
      </c>
      <c r="B216" s="20" t="s">
        <v>13</v>
      </c>
      <c r="C216" s="21">
        <v>0</v>
      </c>
      <c r="D216" s="21">
        <v>0</v>
      </c>
      <c r="E216" s="21">
        <v>0</v>
      </c>
      <c r="F216" s="21">
        <v>0</v>
      </c>
      <c r="G216" s="21">
        <v>0</v>
      </c>
      <c r="H216" s="21">
        <v>0</v>
      </c>
      <c r="I216" s="23">
        <v>0</v>
      </c>
      <c r="J216" s="24">
        <v>0</v>
      </c>
      <c r="K216" s="22">
        <f>SUM(C216:J216)</f>
        <v>0</v>
      </c>
    </row>
    <row r="217" spans="1:11" x14ac:dyDescent="0.2">
      <c r="A217" s="19" t="s">
        <v>14</v>
      </c>
      <c r="B217" s="20" t="s">
        <v>15</v>
      </c>
      <c r="C217" s="21">
        <v>0</v>
      </c>
      <c r="D217" s="21">
        <v>0</v>
      </c>
      <c r="E217" s="21">
        <v>0</v>
      </c>
      <c r="F217" s="21">
        <v>0</v>
      </c>
      <c r="G217" s="21">
        <v>0</v>
      </c>
      <c r="H217" s="21">
        <v>0</v>
      </c>
      <c r="I217" s="23">
        <v>0</v>
      </c>
      <c r="J217" s="24">
        <v>0</v>
      </c>
      <c r="K217" s="22">
        <f t="shared" ref="K217:K226" si="30">SUM(C217:J217)</f>
        <v>0</v>
      </c>
    </row>
    <row r="218" spans="1:11" x14ac:dyDescent="0.2">
      <c r="A218" s="19" t="s">
        <v>16</v>
      </c>
      <c r="B218" s="20" t="s">
        <v>17</v>
      </c>
      <c r="C218" s="21">
        <v>0</v>
      </c>
      <c r="D218" s="21">
        <v>0</v>
      </c>
      <c r="E218" s="21">
        <v>0</v>
      </c>
      <c r="F218" s="21">
        <v>0</v>
      </c>
      <c r="G218" s="21">
        <v>9</v>
      </c>
      <c r="H218" s="21">
        <v>0</v>
      </c>
      <c r="I218" s="23">
        <v>0</v>
      </c>
      <c r="J218" s="24">
        <v>0</v>
      </c>
      <c r="K218" s="22">
        <f t="shared" si="30"/>
        <v>9</v>
      </c>
    </row>
    <row r="219" spans="1:11" x14ac:dyDescent="0.2">
      <c r="A219" s="19" t="s">
        <v>18</v>
      </c>
      <c r="B219" s="20" t="s">
        <v>19</v>
      </c>
      <c r="C219" s="21">
        <v>0</v>
      </c>
      <c r="D219" s="21">
        <v>0</v>
      </c>
      <c r="E219" s="21">
        <v>0</v>
      </c>
      <c r="F219" s="21">
        <v>0</v>
      </c>
      <c r="G219" s="21">
        <v>0</v>
      </c>
      <c r="H219" s="21">
        <v>0</v>
      </c>
      <c r="I219" s="23">
        <v>0</v>
      </c>
      <c r="J219" s="24">
        <v>0</v>
      </c>
      <c r="K219" s="22">
        <f t="shared" si="30"/>
        <v>0</v>
      </c>
    </row>
    <row r="220" spans="1:11" x14ac:dyDescent="0.2">
      <c r="A220" s="19" t="s">
        <v>20</v>
      </c>
      <c r="B220" s="20" t="s">
        <v>21</v>
      </c>
      <c r="C220" s="21">
        <v>0</v>
      </c>
      <c r="D220" s="21">
        <v>0</v>
      </c>
      <c r="E220" s="21">
        <v>0</v>
      </c>
      <c r="F220" s="21">
        <v>0</v>
      </c>
      <c r="G220" s="21">
        <v>0</v>
      </c>
      <c r="H220" s="21">
        <v>0</v>
      </c>
      <c r="I220" s="23">
        <v>0</v>
      </c>
      <c r="J220" s="24">
        <v>0</v>
      </c>
      <c r="K220" s="22">
        <f t="shared" si="30"/>
        <v>0</v>
      </c>
    </row>
    <row r="221" spans="1:11" x14ac:dyDescent="0.2">
      <c r="A221" s="19" t="s">
        <v>22</v>
      </c>
      <c r="B221" s="20" t="s">
        <v>23</v>
      </c>
      <c r="C221" s="21">
        <v>0</v>
      </c>
      <c r="D221" s="21">
        <v>0</v>
      </c>
      <c r="E221" s="21">
        <v>0</v>
      </c>
      <c r="F221" s="21">
        <v>0</v>
      </c>
      <c r="G221" s="21">
        <v>0</v>
      </c>
      <c r="H221" s="21">
        <v>0</v>
      </c>
      <c r="I221" s="23">
        <v>0</v>
      </c>
      <c r="J221" s="24">
        <v>0</v>
      </c>
      <c r="K221" s="22">
        <f t="shared" si="30"/>
        <v>0</v>
      </c>
    </row>
    <row r="222" spans="1:11" x14ac:dyDescent="0.2">
      <c r="A222" s="19" t="s">
        <v>24</v>
      </c>
      <c r="B222" s="20" t="s">
        <v>25</v>
      </c>
      <c r="C222" s="21">
        <v>0</v>
      </c>
      <c r="D222" s="21">
        <v>0</v>
      </c>
      <c r="E222" s="21">
        <v>0</v>
      </c>
      <c r="F222" s="21">
        <v>0</v>
      </c>
      <c r="G222" s="21">
        <v>0</v>
      </c>
      <c r="H222" s="21">
        <v>0</v>
      </c>
      <c r="I222" s="23">
        <v>0</v>
      </c>
      <c r="J222" s="24">
        <v>0</v>
      </c>
      <c r="K222" s="22">
        <f t="shared" si="30"/>
        <v>0</v>
      </c>
    </row>
    <row r="223" spans="1:11" x14ac:dyDescent="0.2">
      <c r="A223" s="19" t="s">
        <v>26</v>
      </c>
      <c r="B223" s="20" t="s">
        <v>27</v>
      </c>
      <c r="C223" s="21">
        <v>0</v>
      </c>
      <c r="D223" s="21">
        <v>0</v>
      </c>
      <c r="E223" s="21">
        <v>0</v>
      </c>
      <c r="F223" s="21">
        <v>0</v>
      </c>
      <c r="G223" s="21">
        <v>0</v>
      </c>
      <c r="H223" s="21">
        <v>0</v>
      </c>
      <c r="I223" s="23">
        <v>0</v>
      </c>
      <c r="J223" s="24">
        <v>0</v>
      </c>
      <c r="K223" s="22">
        <f t="shared" si="30"/>
        <v>0</v>
      </c>
    </row>
    <row r="224" spans="1:11" x14ac:dyDescent="0.2">
      <c r="A224" s="19" t="s">
        <v>28</v>
      </c>
      <c r="B224" s="20" t="s">
        <v>29</v>
      </c>
      <c r="C224" s="21">
        <v>0</v>
      </c>
      <c r="D224" s="21">
        <v>0</v>
      </c>
      <c r="E224" s="21">
        <v>0</v>
      </c>
      <c r="F224" s="21">
        <v>0</v>
      </c>
      <c r="G224" s="21">
        <v>0</v>
      </c>
      <c r="H224" s="21">
        <v>0</v>
      </c>
      <c r="I224" s="23">
        <v>0</v>
      </c>
      <c r="J224" s="24">
        <v>0</v>
      </c>
      <c r="K224" s="22">
        <f t="shared" si="30"/>
        <v>0</v>
      </c>
    </row>
    <row r="225" spans="1:11" x14ac:dyDescent="0.2">
      <c r="A225" s="19" t="s">
        <v>30</v>
      </c>
      <c r="B225" s="20" t="s">
        <v>31</v>
      </c>
      <c r="C225" s="30">
        <v>49</v>
      </c>
      <c r="D225" s="30">
        <v>0</v>
      </c>
      <c r="E225" s="30">
        <v>0</v>
      </c>
      <c r="F225" s="30">
        <v>0</v>
      </c>
      <c r="G225" s="30">
        <v>9</v>
      </c>
      <c r="H225" s="30">
        <v>0</v>
      </c>
      <c r="I225" s="31">
        <v>0</v>
      </c>
      <c r="J225" s="32">
        <v>0</v>
      </c>
      <c r="K225" s="33">
        <f t="shared" si="30"/>
        <v>58</v>
      </c>
    </row>
    <row r="226" spans="1:11" x14ac:dyDescent="0.2">
      <c r="A226" s="19" t="s">
        <v>32</v>
      </c>
      <c r="B226" s="20" t="s">
        <v>33</v>
      </c>
      <c r="C226" s="30">
        <v>10</v>
      </c>
      <c r="D226" s="30">
        <v>0</v>
      </c>
      <c r="E226" s="30">
        <v>0</v>
      </c>
      <c r="F226" s="30">
        <v>0</v>
      </c>
      <c r="G226" s="30">
        <v>0</v>
      </c>
      <c r="H226" s="30">
        <v>0</v>
      </c>
      <c r="I226" s="31">
        <v>6</v>
      </c>
      <c r="J226" s="32">
        <v>3</v>
      </c>
      <c r="K226" s="33">
        <f t="shared" si="30"/>
        <v>19</v>
      </c>
    </row>
    <row r="227" spans="1:11" x14ac:dyDescent="0.2">
      <c r="A227" s="34" t="s">
        <v>34</v>
      </c>
      <c r="B227" s="35" t="s">
        <v>35</v>
      </c>
      <c r="C227" s="36">
        <f>SUM(C216:C226)</f>
        <v>59</v>
      </c>
      <c r="D227" s="36">
        <f t="shared" ref="D227:J227" si="31">SUM(D216:D226)</f>
        <v>0</v>
      </c>
      <c r="E227" s="36">
        <f t="shared" si="31"/>
        <v>0</v>
      </c>
      <c r="F227" s="36">
        <f t="shared" si="31"/>
        <v>0</v>
      </c>
      <c r="G227" s="36">
        <f t="shared" si="31"/>
        <v>18</v>
      </c>
      <c r="H227" s="36">
        <f t="shared" si="31"/>
        <v>0</v>
      </c>
      <c r="I227" s="36">
        <f t="shared" si="31"/>
        <v>6</v>
      </c>
      <c r="J227" s="36">
        <f t="shared" si="31"/>
        <v>3</v>
      </c>
      <c r="K227" s="33">
        <f>SUM(K216:K226)</f>
        <v>86</v>
      </c>
    </row>
    <row r="228" spans="1:11" x14ac:dyDescent="0.2">
      <c r="A228" s="28" t="s">
        <v>51</v>
      </c>
      <c r="B228" s="521"/>
      <c r="C228" s="521"/>
      <c r="D228" s="521"/>
      <c r="E228" s="521"/>
      <c r="F228" s="521"/>
      <c r="G228" s="521"/>
      <c r="H228" s="521"/>
      <c r="I228" s="521"/>
      <c r="J228" s="521"/>
      <c r="K228" s="522"/>
    </row>
    <row r="229" spans="1:11" x14ac:dyDescent="0.2">
      <c r="A229" s="16" t="s">
        <v>10</v>
      </c>
      <c r="B229" s="17" t="s">
        <v>11</v>
      </c>
      <c r="C229" s="518"/>
      <c r="D229" s="519"/>
      <c r="E229" s="519"/>
      <c r="F229" s="519"/>
      <c r="G229" s="519"/>
      <c r="H229" s="519"/>
      <c r="I229" s="519"/>
      <c r="J229" s="519"/>
      <c r="K229" s="520"/>
    </row>
    <row r="230" spans="1:11" x14ac:dyDescent="0.2">
      <c r="A230" s="19" t="s">
        <v>12</v>
      </c>
      <c r="B230" s="20" t="s">
        <v>13</v>
      </c>
      <c r="C230" s="21">
        <v>0</v>
      </c>
      <c r="D230" s="21">
        <v>0</v>
      </c>
      <c r="E230" s="21">
        <v>0</v>
      </c>
      <c r="F230" s="21">
        <v>0</v>
      </c>
      <c r="G230" s="21">
        <v>0</v>
      </c>
      <c r="H230" s="21">
        <v>0</v>
      </c>
      <c r="I230" s="21">
        <v>0</v>
      </c>
      <c r="J230" s="21">
        <v>0</v>
      </c>
      <c r="K230" s="22">
        <f>SUM(C230:J230)</f>
        <v>0</v>
      </c>
    </row>
    <row r="231" spans="1:11" x14ac:dyDescent="0.2">
      <c r="A231" s="19" t="s">
        <v>14</v>
      </c>
      <c r="B231" s="20" t="s">
        <v>15</v>
      </c>
      <c r="C231" s="21">
        <v>0</v>
      </c>
      <c r="D231" s="21">
        <v>0</v>
      </c>
      <c r="E231" s="21">
        <v>0</v>
      </c>
      <c r="F231" s="21">
        <v>0</v>
      </c>
      <c r="G231" s="21">
        <v>0</v>
      </c>
      <c r="H231" s="21">
        <v>0</v>
      </c>
      <c r="I231" s="23">
        <v>0</v>
      </c>
      <c r="J231" s="24">
        <v>0</v>
      </c>
      <c r="K231" s="22">
        <f t="shared" ref="K231:K240" si="32">SUM(C231:J231)</f>
        <v>0</v>
      </c>
    </row>
    <row r="232" spans="1:11" x14ac:dyDescent="0.2">
      <c r="A232" s="19" t="s">
        <v>16</v>
      </c>
      <c r="B232" s="20" t="s">
        <v>17</v>
      </c>
      <c r="C232" s="21">
        <v>70</v>
      </c>
      <c r="D232" s="21">
        <v>0</v>
      </c>
      <c r="E232" s="21">
        <v>0</v>
      </c>
      <c r="F232" s="21">
        <v>0</v>
      </c>
      <c r="G232" s="21">
        <v>37</v>
      </c>
      <c r="H232" s="21">
        <v>5</v>
      </c>
      <c r="I232" s="23">
        <v>0</v>
      </c>
      <c r="J232" s="24">
        <v>0</v>
      </c>
      <c r="K232" s="22">
        <f t="shared" si="32"/>
        <v>112</v>
      </c>
    </row>
    <row r="233" spans="1:11" x14ac:dyDescent="0.2">
      <c r="A233" s="19" t="s">
        <v>18</v>
      </c>
      <c r="B233" s="20" t="s">
        <v>19</v>
      </c>
      <c r="C233" s="21">
        <v>0</v>
      </c>
      <c r="D233" s="21">
        <v>0</v>
      </c>
      <c r="E233" s="21">
        <v>0</v>
      </c>
      <c r="F233" s="21">
        <v>0</v>
      </c>
      <c r="G233" s="21">
        <v>24</v>
      </c>
      <c r="H233" s="21">
        <v>0</v>
      </c>
      <c r="I233" s="23">
        <v>0</v>
      </c>
      <c r="J233" s="24">
        <v>0</v>
      </c>
      <c r="K233" s="22">
        <f t="shared" si="32"/>
        <v>24</v>
      </c>
    </row>
    <row r="234" spans="1:11" x14ac:dyDescent="0.2">
      <c r="A234" s="19" t="s">
        <v>20</v>
      </c>
      <c r="B234" s="20" t="s">
        <v>21</v>
      </c>
      <c r="C234" s="21">
        <v>0</v>
      </c>
      <c r="D234" s="21">
        <v>0</v>
      </c>
      <c r="E234" s="21">
        <v>0</v>
      </c>
      <c r="F234" s="21">
        <v>0</v>
      </c>
      <c r="G234" s="21">
        <v>0</v>
      </c>
      <c r="H234" s="21">
        <v>0</v>
      </c>
      <c r="I234" s="23">
        <v>0</v>
      </c>
      <c r="J234" s="24">
        <v>0</v>
      </c>
      <c r="K234" s="22">
        <f t="shared" si="32"/>
        <v>0</v>
      </c>
    </row>
    <row r="235" spans="1:11" x14ac:dyDescent="0.2">
      <c r="A235" s="19" t="s">
        <v>22</v>
      </c>
      <c r="B235" s="20" t="s">
        <v>23</v>
      </c>
      <c r="C235" s="21">
        <v>0</v>
      </c>
      <c r="D235" s="21">
        <v>0</v>
      </c>
      <c r="E235" s="21">
        <v>0</v>
      </c>
      <c r="F235" s="21">
        <v>0</v>
      </c>
      <c r="G235" s="21">
        <v>0</v>
      </c>
      <c r="H235" s="21">
        <v>0</v>
      </c>
      <c r="I235" s="23">
        <v>0</v>
      </c>
      <c r="J235" s="24">
        <v>0</v>
      </c>
      <c r="K235" s="22">
        <f t="shared" si="32"/>
        <v>0</v>
      </c>
    </row>
    <row r="236" spans="1:11" x14ac:dyDescent="0.2">
      <c r="A236" s="19" t="s">
        <v>24</v>
      </c>
      <c r="B236" s="20" t="s">
        <v>25</v>
      </c>
      <c r="C236" s="21">
        <v>0</v>
      </c>
      <c r="D236" s="21">
        <v>0</v>
      </c>
      <c r="E236" s="21">
        <v>0</v>
      </c>
      <c r="F236" s="21">
        <v>0</v>
      </c>
      <c r="G236" s="21">
        <v>0</v>
      </c>
      <c r="H236" s="21">
        <v>0</v>
      </c>
      <c r="I236" s="23">
        <v>0</v>
      </c>
      <c r="J236" s="24">
        <v>0</v>
      </c>
      <c r="K236" s="22">
        <f t="shared" si="32"/>
        <v>0</v>
      </c>
    </row>
    <row r="237" spans="1:11" x14ac:dyDescent="0.2">
      <c r="A237" s="19" t="s">
        <v>26</v>
      </c>
      <c r="B237" s="20" t="s">
        <v>27</v>
      </c>
      <c r="C237" s="21">
        <v>0</v>
      </c>
      <c r="D237" s="21">
        <v>0</v>
      </c>
      <c r="E237" s="21">
        <v>0</v>
      </c>
      <c r="F237" s="21">
        <v>0</v>
      </c>
      <c r="G237" s="21">
        <v>0</v>
      </c>
      <c r="H237" s="21">
        <v>0</v>
      </c>
      <c r="I237" s="23">
        <v>0</v>
      </c>
      <c r="J237" s="24">
        <v>0</v>
      </c>
      <c r="K237" s="22">
        <f t="shared" si="32"/>
        <v>0</v>
      </c>
    </row>
    <row r="238" spans="1:11" x14ac:dyDescent="0.2">
      <c r="A238" s="19" t="s">
        <v>28</v>
      </c>
      <c r="B238" s="20" t="s">
        <v>29</v>
      </c>
      <c r="C238" s="21">
        <v>0</v>
      </c>
      <c r="D238" s="21">
        <v>0</v>
      </c>
      <c r="E238" s="21">
        <v>0</v>
      </c>
      <c r="F238" s="21">
        <v>0</v>
      </c>
      <c r="G238" s="21">
        <v>0</v>
      </c>
      <c r="H238" s="21">
        <v>0</v>
      </c>
      <c r="I238" s="23">
        <v>0</v>
      </c>
      <c r="J238" s="24">
        <v>0</v>
      </c>
      <c r="K238" s="22">
        <f t="shared" si="32"/>
        <v>0</v>
      </c>
    </row>
    <row r="239" spans="1:11" x14ac:dyDescent="0.2">
      <c r="A239" s="19" t="s">
        <v>30</v>
      </c>
      <c r="B239" s="20" t="s">
        <v>31</v>
      </c>
      <c r="C239" s="21">
        <v>0</v>
      </c>
      <c r="D239" s="21">
        <v>0</v>
      </c>
      <c r="E239" s="21">
        <v>0</v>
      </c>
      <c r="F239" s="21">
        <v>0</v>
      </c>
      <c r="G239" s="21">
        <v>0</v>
      </c>
      <c r="H239" s="21">
        <v>0</v>
      </c>
      <c r="I239" s="23">
        <v>0</v>
      </c>
      <c r="J239" s="24">
        <v>0</v>
      </c>
      <c r="K239" s="22">
        <f t="shared" si="32"/>
        <v>0</v>
      </c>
    </row>
    <row r="240" spans="1:11" x14ac:dyDescent="0.2">
      <c r="A240" s="19" t="s">
        <v>32</v>
      </c>
      <c r="B240" s="20" t="s">
        <v>33</v>
      </c>
      <c r="C240" s="21">
        <v>0</v>
      </c>
      <c r="D240" s="21">
        <v>0</v>
      </c>
      <c r="E240" s="21">
        <v>0</v>
      </c>
      <c r="F240" s="21">
        <v>0</v>
      </c>
      <c r="G240" s="21">
        <v>0</v>
      </c>
      <c r="H240" s="21">
        <v>0</v>
      </c>
      <c r="I240" s="23">
        <v>0</v>
      </c>
      <c r="J240" s="24">
        <v>0</v>
      </c>
      <c r="K240" s="22">
        <f t="shared" si="32"/>
        <v>0</v>
      </c>
    </row>
    <row r="241" spans="1:11" x14ac:dyDescent="0.2">
      <c r="A241" s="25" t="s">
        <v>34</v>
      </c>
      <c r="B241" s="26" t="s">
        <v>35</v>
      </c>
      <c r="C241" s="27">
        <f>SUM(C230:C240)</f>
        <v>70</v>
      </c>
      <c r="D241" s="27">
        <f t="shared" ref="D241:J241" si="33">SUM(D230:D240)</f>
        <v>0</v>
      </c>
      <c r="E241" s="27">
        <f t="shared" si="33"/>
        <v>0</v>
      </c>
      <c r="F241" s="27">
        <f t="shared" si="33"/>
        <v>0</v>
      </c>
      <c r="G241" s="27">
        <f t="shared" si="33"/>
        <v>61</v>
      </c>
      <c r="H241" s="27">
        <f t="shared" si="33"/>
        <v>5</v>
      </c>
      <c r="I241" s="27">
        <f t="shared" si="33"/>
        <v>0</v>
      </c>
      <c r="J241" s="27">
        <f t="shared" si="33"/>
        <v>0</v>
      </c>
      <c r="K241" s="22">
        <f>SUM(K230:K240)</f>
        <v>136</v>
      </c>
    </row>
    <row r="242" spans="1:11" x14ac:dyDescent="0.2">
      <c r="A242" s="28" t="s">
        <v>1</v>
      </c>
      <c r="B242" s="29"/>
      <c r="C242" s="523"/>
      <c r="D242" s="524"/>
      <c r="E242" s="524"/>
      <c r="F242" s="524"/>
      <c r="G242" s="524"/>
      <c r="H242" s="524"/>
      <c r="I242" s="524"/>
      <c r="J242" s="524"/>
      <c r="K242" s="525"/>
    </row>
    <row r="243" spans="1:11" x14ac:dyDescent="0.2">
      <c r="A243" s="16" t="s">
        <v>10</v>
      </c>
      <c r="B243" s="17" t="s">
        <v>11</v>
      </c>
      <c r="C243" s="518"/>
      <c r="D243" s="519"/>
      <c r="E243" s="519"/>
      <c r="F243" s="519"/>
      <c r="G243" s="519"/>
      <c r="H243" s="519"/>
      <c r="I243" s="519"/>
      <c r="J243" s="519"/>
      <c r="K243" s="520"/>
    </row>
    <row r="244" spans="1:11" x14ac:dyDescent="0.2">
      <c r="A244" s="19" t="s">
        <v>12</v>
      </c>
      <c r="B244" s="20" t="s">
        <v>13</v>
      </c>
      <c r="C244" s="23">
        <f>SUM(C6,C20,C34,C48,C62,C76,C90,C104,C118,C132,C146,C160,C174,C188,C202,C216,C230)</f>
        <v>0</v>
      </c>
      <c r="D244" s="23">
        <f t="shared" ref="C244:J255" si="34">SUM(D6,D20,D34,D48,D62,D76,D90,D104,D118,D132,D146,D160,D174,D188,D202,D216,D230)</f>
        <v>0</v>
      </c>
      <c r="E244" s="23">
        <f t="shared" si="34"/>
        <v>0</v>
      </c>
      <c r="F244" s="23">
        <f t="shared" si="34"/>
        <v>0</v>
      </c>
      <c r="G244" s="23">
        <f t="shared" si="34"/>
        <v>0</v>
      </c>
      <c r="H244" s="23">
        <f t="shared" si="34"/>
        <v>0</v>
      </c>
      <c r="I244" s="23">
        <f t="shared" si="34"/>
        <v>0</v>
      </c>
      <c r="J244" s="23">
        <f>SUM(J6,J20,J34,J48,J62,J76,J90,J104,J118,J132,J146,J160,J174,J188,J202,J216,J230)</f>
        <v>0</v>
      </c>
      <c r="K244" s="22">
        <f>SUM(C244:J244)</f>
        <v>0</v>
      </c>
    </row>
    <row r="245" spans="1:11" x14ac:dyDescent="0.2">
      <c r="A245" s="19" t="s">
        <v>14</v>
      </c>
      <c r="B245" s="20" t="s">
        <v>15</v>
      </c>
      <c r="C245" s="23">
        <f t="shared" si="34"/>
        <v>4</v>
      </c>
      <c r="D245" s="23">
        <f t="shared" si="34"/>
        <v>0</v>
      </c>
      <c r="E245" s="23">
        <f t="shared" si="34"/>
        <v>0</v>
      </c>
      <c r="F245" s="23">
        <f t="shared" si="34"/>
        <v>0</v>
      </c>
      <c r="G245" s="23">
        <f t="shared" si="34"/>
        <v>7</v>
      </c>
      <c r="H245" s="23">
        <f t="shared" si="34"/>
        <v>1</v>
      </c>
      <c r="I245" s="23">
        <f t="shared" si="34"/>
        <v>0</v>
      </c>
      <c r="J245" s="23">
        <f t="shared" si="34"/>
        <v>0</v>
      </c>
      <c r="K245" s="22">
        <f t="shared" ref="K245:K254" si="35">SUM(C245:J245)</f>
        <v>12</v>
      </c>
    </row>
    <row r="246" spans="1:11" x14ac:dyDescent="0.2">
      <c r="A246" s="19" t="s">
        <v>16</v>
      </c>
      <c r="B246" s="20" t="s">
        <v>17</v>
      </c>
      <c r="C246" s="23">
        <f t="shared" si="34"/>
        <v>76</v>
      </c>
      <c r="D246" s="23">
        <f t="shared" si="34"/>
        <v>0</v>
      </c>
      <c r="E246" s="23">
        <f t="shared" si="34"/>
        <v>0</v>
      </c>
      <c r="F246" s="23">
        <f t="shared" si="34"/>
        <v>0</v>
      </c>
      <c r="G246" s="23">
        <f t="shared" si="34"/>
        <v>54</v>
      </c>
      <c r="H246" s="23">
        <f t="shared" si="34"/>
        <v>5</v>
      </c>
      <c r="I246" s="23">
        <f t="shared" si="34"/>
        <v>9</v>
      </c>
      <c r="J246" s="23">
        <f t="shared" si="34"/>
        <v>6</v>
      </c>
      <c r="K246" s="22">
        <f t="shared" si="35"/>
        <v>150</v>
      </c>
    </row>
    <row r="247" spans="1:11" x14ac:dyDescent="0.2">
      <c r="A247" s="19" t="s">
        <v>18</v>
      </c>
      <c r="B247" s="20" t="s">
        <v>19</v>
      </c>
      <c r="C247" s="23">
        <f t="shared" si="34"/>
        <v>133</v>
      </c>
      <c r="D247" s="23">
        <f t="shared" si="34"/>
        <v>0</v>
      </c>
      <c r="E247" s="23">
        <f t="shared" si="34"/>
        <v>0</v>
      </c>
      <c r="F247" s="23">
        <f t="shared" si="34"/>
        <v>0</v>
      </c>
      <c r="G247" s="23">
        <f t="shared" si="34"/>
        <v>686</v>
      </c>
      <c r="H247" s="23">
        <f t="shared" si="34"/>
        <v>0</v>
      </c>
      <c r="I247" s="23">
        <f t="shared" si="34"/>
        <v>16</v>
      </c>
      <c r="J247" s="23">
        <f t="shared" si="34"/>
        <v>3</v>
      </c>
      <c r="K247" s="22">
        <f t="shared" si="35"/>
        <v>838</v>
      </c>
    </row>
    <row r="248" spans="1:11" x14ac:dyDescent="0.2">
      <c r="A248" s="19" t="s">
        <v>20</v>
      </c>
      <c r="B248" s="20" t="s">
        <v>21</v>
      </c>
      <c r="C248" s="23">
        <f t="shared" si="34"/>
        <v>0</v>
      </c>
      <c r="D248" s="23">
        <f t="shared" si="34"/>
        <v>0</v>
      </c>
      <c r="E248" s="23">
        <f t="shared" si="34"/>
        <v>0</v>
      </c>
      <c r="F248" s="23">
        <f t="shared" si="34"/>
        <v>0</v>
      </c>
      <c r="G248" s="23">
        <f t="shared" si="34"/>
        <v>0</v>
      </c>
      <c r="H248" s="23">
        <f t="shared" si="34"/>
        <v>0</v>
      </c>
      <c r="I248" s="23">
        <f t="shared" si="34"/>
        <v>2</v>
      </c>
      <c r="J248" s="23">
        <f t="shared" si="34"/>
        <v>1</v>
      </c>
      <c r="K248" s="22">
        <f t="shared" si="35"/>
        <v>3</v>
      </c>
    </row>
    <row r="249" spans="1:11" x14ac:dyDescent="0.2">
      <c r="A249" s="19" t="s">
        <v>22</v>
      </c>
      <c r="B249" s="20" t="s">
        <v>23</v>
      </c>
      <c r="C249" s="23">
        <f t="shared" si="34"/>
        <v>0</v>
      </c>
      <c r="D249" s="23">
        <f t="shared" si="34"/>
        <v>0</v>
      </c>
      <c r="E249" s="23">
        <f t="shared" si="34"/>
        <v>0</v>
      </c>
      <c r="F249" s="23">
        <f t="shared" si="34"/>
        <v>0</v>
      </c>
      <c r="G249" s="23">
        <f t="shared" si="34"/>
        <v>9</v>
      </c>
      <c r="H249" s="23">
        <f t="shared" si="34"/>
        <v>0</v>
      </c>
      <c r="I249" s="23">
        <f t="shared" si="34"/>
        <v>0</v>
      </c>
      <c r="J249" s="23">
        <f t="shared" si="34"/>
        <v>0</v>
      </c>
      <c r="K249" s="22">
        <f t="shared" si="35"/>
        <v>9</v>
      </c>
    </row>
    <row r="250" spans="1:11" x14ac:dyDescent="0.2">
      <c r="A250" s="19" t="s">
        <v>24</v>
      </c>
      <c r="B250" s="20" t="s">
        <v>25</v>
      </c>
      <c r="C250" s="23">
        <f t="shared" si="34"/>
        <v>55</v>
      </c>
      <c r="D250" s="23">
        <f t="shared" si="34"/>
        <v>0</v>
      </c>
      <c r="E250" s="23">
        <f t="shared" si="34"/>
        <v>0</v>
      </c>
      <c r="F250" s="23">
        <f t="shared" si="34"/>
        <v>0</v>
      </c>
      <c r="G250" s="23">
        <f t="shared" si="34"/>
        <v>38</v>
      </c>
      <c r="H250" s="23">
        <f t="shared" si="34"/>
        <v>0</v>
      </c>
      <c r="I250" s="23">
        <f t="shared" si="34"/>
        <v>0</v>
      </c>
      <c r="J250" s="23">
        <f t="shared" si="34"/>
        <v>0</v>
      </c>
      <c r="K250" s="22">
        <f t="shared" si="35"/>
        <v>93</v>
      </c>
    </row>
    <row r="251" spans="1:11" x14ac:dyDescent="0.2">
      <c r="A251" s="19" t="s">
        <v>26</v>
      </c>
      <c r="B251" s="20" t="s">
        <v>27</v>
      </c>
      <c r="C251" s="23">
        <f t="shared" si="34"/>
        <v>0</v>
      </c>
      <c r="D251" s="23">
        <f t="shared" si="34"/>
        <v>0</v>
      </c>
      <c r="E251" s="23">
        <f t="shared" si="34"/>
        <v>0</v>
      </c>
      <c r="F251" s="23">
        <f t="shared" si="34"/>
        <v>0</v>
      </c>
      <c r="G251" s="23">
        <f t="shared" si="34"/>
        <v>0</v>
      </c>
      <c r="H251" s="23">
        <f t="shared" si="34"/>
        <v>0</v>
      </c>
      <c r="I251" s="23">
        <f t="shared" si="34"/>
        <v>0</v>
      </c>
      <c r="J251" s="23">
        <f t="shared" si="34"/>
        <v>0</v>
      </c>
      <c r="K251" s="22">
        <f t="shared" si="35"/>
        <v>0</v>
      </c>
    </row>
    <row r="252" spans="1:11" x14ac:dyDescent="0.2">
      <c r="A252" s="19" t="s">
        <v>28</v>
      </c>
      <c r="B252" s="20" t="s">
        <v>29</v>
      </c>
      <c r="C252" s="23">
        <f t="shared" si="34"/>
        <v>0</v>
      </c>
      <c r="D252" s="23">
        <f t="shared" si="34"/>
        <v>0</v>
      </c>
      <c r="E252" s="23">
        <f t="shared" si="34"/>
        <v>0</v>
      </c>
      <c r="F252" s="23">
        <f t="shared" si="34"/>
        <v>0</v>
      </c>
      <c r="G252" s="23">
        <f t="shared" si="34"/>
        <v>0</v>
      </c>
      <c r="H252" s="23">
        <f t="shared" si="34"/>
        <v>0</v>
      </c>
      <c r="I252" s="23">
        <f t="shared" si="34"/>
        <v>0</v>
      </c>
      <c r="J252" s="23">
        <f t="shared" si="34"/>
        <v>0</v>
      </c>
      <c r="K252" s="22">
        <f t="shared" si="35"/>
        <v>0</v>
      </c>
    </row>
    <row r="253" spans="1:11" x14ac:dyDescent="0.2">
      <c r="A253" s="19" t="s">
        <v>30</v>
      </c>
      <c r="B253" s="20" t="s">
        <v>31</v>
      </c>
      <c r="C253" s="23">
        <f t="shared" si="34"/>
        <v>49</v>
      </c>
      <c r="D253" s="23">
        <f t="shared" si="34"/>
        <v>0</v>
      </c>
      <c r="E253" s="23">
        <f t="shared" si="34"/>
        <v>2419</v>
      </c>
      <c r="F253" s="23">
        <f t="shared" si="34"/>
        <v>0</v>
      </c>
      <c r="G253" s="23">
        <f t="shared" si="34"/>
        <v>9</v>
      </c>
      <c r="H253" s="23">
        <f t="shared" si="34"/>
        <v>0</v>
      </c>
      <c r="I253" s="23">
        <f t="shared" si="34"/>
        <v>0</v>
      </c>
      <c r="J253" s="23">
        <f t="shared" si="34"/>
        <v>3</v>
      </c>
      <c r="K253" s="22">
        <f t="shared" si="35"/>
        <v>2480</v>
      </c>
    </row>
    <row r="254" spans="1:11" ht="13.5" thickBot="1" x14ac:dyDescent="0.25">
      <c r="A254" s="19" t="s">
        <v>32</v>
      </c>
      <c r="B254" s="20" t="s">
        <v>33</v>
      </c>
      <c r="C254" s="23">
        <f t="shared" si="34"/>
        <v>10</v>
      </c>
      <c r="D254" s="23">
        <f t="shared" si="34"/>
        <v>0</v>
      </c>
      <c r="E254" s="23">
        <f t="shared" si="34"/>
        <v>0</v>
      </c>
      <c r="F254" s="23">
        <f t="shared" si="34"/>
        <v>0</v>
      </c>
      <c r="G254" s="23">
        <f t="shared" si="34"/>
        <v>0</v>
      </c>
      <c r="H254" s="23">
        <f t="shared" si="34"/>
        <v>0</v>
      </c>
      <c r="I254" s="23">
        <f t="shared" si="34"/>
        <v>6</v>
      </c>
      <c r="J254" s="23">
        <f t="shared" si="34"/>
        <v>3</v>
      </c>
      <c r="K254" s="38">
        <f t="shared" si="35"/>
        <v>19</v>
      </c>
    </row>
    <row r="255" spans="1:11" ht="13.5" thickBot="1" x14ac:dyDescent="0.25">
      <c r="A255" s="39" t="s">
        <v>52</v>
      </c>
      <c r="B255" s="40" t="s">
        <v>35</v>
      </c>
      <c r="C255" s="41">
        <f t="shared" si="34"/>
        <v>327</v>
      </c>
      <c r="D255" s="41">
        <f t="shared" si="34"/>
        <v>0</v>
      </c>
      <c r="E255" s="41">
        <f t="shared" si="34"/>
        <v>2419</v>
      </c>
      <c r="F255" s="41">
        <f t="shared" si="34"/>
        <v>0</v>
      </c>
      <c r="G255" s="41">
        <f t="shared" si="34"/>
        <v>803</v>
      </c>
      <c r="H255" s="41">
        <f t="shared" si="34"/>
        <v>6</v>
      </c>
      <c r="I255" s="41">
        <f t="shared" si="34"/>
        <v>33</v>
      </c>
      <c r="J255" s="41">
        <f>SUM(J17,J31,J45,J59,J73,J87,J101,J115,J129,J143,J157,J171,J185,J199,J213,J227,J241)</f>
        <v>16</v>
      </c>
      <c r="K255" s="42">
        <f>SUM(K244:K254)</f>
        <v>3604</v>
      </c>
    </row>
    <row r="257" spans="1:11" x14ac:dyDescent="0.2">
      <c r="A257" s="562" t="s">
        <v>55</v>
      </c>
      <c r="B257" s="562"/>
      <c r="C257" s="562"/>
      <c r="D257" s="562"/>
      <c r="E257" s="562"/>
      <c r="F257" s="562"/>
      <c r="G257" s="562"/>
      <c r="H257" s="562"/>
      <c r="I257" s="562"/>
      <c r="J257" s="562"/>
      <c r="K257" s="562"/>
    </row>
    <row r="258" spans="1:11" x14ac:dyDescent="0.2">
      <c r="A258" s="557" t="s">
        <v>178</v>
      </c>
      <c r="B258" s="557"/>
      <c r="C258" s="557"/>
      <c r="D258" s="557"/>
      <c r="E258" s="557"/>
      <c r="F258" s="557"/>
      <c r="G258" s="557"/>
      <c r="H258" s="557"/>
      <c r="I258" s="557"/>
      <c r="J258" s="557"/>
      <c r="K258" s="557"/>
    </row>
    <row r="259" spans="1:11" x14ac:dyDescent="0.2">
      <c r="A259" s="18" t="s">
        <v>53</v>
      </c>
    </row>
    <row r="260" spans="1:11" x14ac:dyDescent="0.2">
      <c r="A260" s="43" t="s">
        <v>54</v>
      </c>
    </row>
  </sheetData>
  <mergeCells count="43">
    <mergeCell ref="C46:K46"/>
    <mergeCell ref="A1:K1"/>
    <mergeCell ref="C2:D2"/>
    <mergeCell ref="E2:F2"/>
    <mergeCell ref="G2:H2"/>
    <mergeCell ref="I2:J2"/>
    <mergeCell ref="B4:K4"/>
    <mergeCell ref="C5:K5"/>
    <mergeCell ref="C18:K18"/>
    <mergeCell ref="C19:K19"/>
    <mergeCell ref="B32:K32"/>
    <mergeCell ref="C33:K33"/>
    <mergeCell ref="C130:K130"/>
    <mergeCell ref="C47:K47"/>
    <mergeCell ref="B60:K60"/>
    <mergeCell ref="C61:K61"/>
    <mergeCell ref="C74:K74"/>
    <mergeCell ref="C75:K75"/>
    <mergeCell ref="B88:K88"/>
    <mergeCell ref="C89:K89"/>
    <mergeCell ref="C102:K102"/>
    <mergeCell ref="C103:K103"/>
    <mergeCell ref="B116:K116"/>
    <mergeCell ref="C117:K117"/>
    <mergeCell ref="C214:K214"/>
    <mergeCell ref="C131:K131"/>
    <mergeCell ref="B144:K144"/>
    <mergeCell ref="C145:K145"/>
    <mergeCell ref="C158:K158"/>
    <mergeCell ref="C159:K159"/>
    <mergeCell ref="B172:K172"/>
    <mergeCell ref="C173:K173"/>
    <mergeCell ref="C186:K186"/>
    <mergeCell ref="C187:K187"/>
    <mergeCell ref="B200:K200"/>
    <mergeCell ref="C201:K201"/>
    <mergeCell ref="A258:K258"/>
    <mergeCell ref="C215:K215"/>
    <mergeCell ref="B228:K228"/>
    <mergeCell ref="C229:K229"/>
    <mergeCell ref="C242:K242"/>
    <mergeCell ref="C243:K243"/>
    <mergeCell ref="A257:K257"/>
  </mergeCells>
  <pageMargins left="0.7" right="0.7" top="0.75" bottom="0.75" header="0.3" footer="0.3"/>
  <pageSetup paperSize="9" scale="8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31"/>
  <sheetViews>
    <sheetView zoomScaleNormal="100" workbookViewId="0">
      <selection sqref="A1:N1"/>
    </sheetView>
  </sheetViews>
  <sheetFormatPr defaultRowHeight="15" x14ac:dyDescent="0.25"/>
  <cols>
    <col min="1" max="1" width="33" style="365" bestFit="1" customWidth="1"/>
  </cols>
  <sheetData>
    <row r="1" spans="1:14" ht="30" customHeight="1" thickBot="1" x14ac:dyDescent="0.3">
      <c r="A1" s="576" t="s">
        <v>739</v>
      </c>
      <c r="B1" s="577"/>
      <c r="C1" s="577"/>
      <c r="D1" s="577"/>
      <c r="E1" s="577"/>
      <c r="F1" s="577"/>
      <c r="G1" s="577"/>
      <c r="H1" s="577"/>
      <c r="I1" s="577"/>
      <c r="J1" s="577"/>
      <c r="K1" s="577"/>
      <c r="L1" s="577"/>
      <c r="M1" s="577"/>
      <c r="N1" s="578"/>
    </row>
    <row r="2" spans="1:14" ht="15" customHeight="1" x14ac:dyDescent="0.25">
      <c r="A2" s="356" t="s">
        <v>1</v>
      </c>
      <c r="B2" s="579" t="s">
        <v>2</v>
      </c>
      <c r="C2" s="579"/>
      <c r="D2" s="579"/>
      <c r="E2" s="579" t="s">
        <v>3</v>
      </c>
      <c r="F2" s="579"/>
      <c r="G2" s="579"/>
      <c r="H2" s="579" t="s">
        <v>4</v>
      </c>
      <c r="I2" s="579"/>
      <c r="J2" s="579"/>
      <c r="K2" s="579" t="s">
        <v>740</v>
      </c>
      <c r="L2" s="579"/>
      <c r="M2" s="579"/>
      <c r="N2" s="580" t="s">
        <v>6</v>
      </c>
    </row>
    <row r="3" spans="1:14" ht="15" customHeight="1" x14ac:dyDescent="0.25">
      <c r="A3" s="357"/>
      <c r="B3" s="309" t="s">
        <v>7</v>
      </c>
      <c r="C3" s="309" t="s">
        <v>8</v>
      </c>
      <c r="D3" s="309" t="s">
        <v>6</v>
      </c>
      <c r="E3" s="309" t="s">
        <v>7</v>
      </c>
      <c r="F3" s="309" t="s">
        <v>8</v>
      </c>
      <c r="G3" s="309" t="s">
        <v>6</v>
      </c>
      <c r="H3" s="309" t="s">
        <v>7</v>
      </c>
      <c r="I3" s="309" t="s">
        <v>8</v>
      </c>
      <c r="J3" s="309" t="s">
        <v>6</v>
      </c>
      <c r="K3" s="309" t="s">
        <v>7</v>
      </c>
      <c r="L3" s="309" t="s">
        <v>8</v>
      </c>
      <c r="M3" s="309" t="s">
        <v>6</v>
      </c>
      <c r="N3" s="581"/>
    </row>
    <row r="4" spans="1:14" ht="15" customHeight="1" x14ac:dyDescent="0.25">
      <c r="A4" s="326" t="s">
        <v>9</v>
      </c>
      <c r="B4" s="358">
        <v>0.32300000000000001</v>
      </c>
      <c r="C4" s="358">
        <v>0.24</v>
      </c>
      <c r="D4" s="358">
        <v>0.29899999999999999</v>
      </c>
      <c r="E4" s="358">
        <v>9.0999999999999998E-2</v>
      </c>
      <c r="F4" s="358">
        <v>0</v>
      </c>
      <c r="G4" s="358">
        <v>9.0999999999999998E-2</v>
      </c>
      <c r="H4" s="358">
        <v>0.192</v>
      </c>
      <c r="I4" s="358">
        <v>0.188</v>
      </c>
      <c r="J4" s="358">
        <v>0.189</v>
      </c>
      <c r="K4" s="358">
        <v>0</v>
      </c>
      <c r="L4" s="358">
        <v>0</v>
      </c>
      <c r="M4" s="358">
        <v>0</v>
      </c>
      <c r="N4" s="359">
        <v>0.219</v>
      </c>
    </row>
    <row r="5" spans="1:14" ht="15" customHeight="1" x14ac:dyDescent="0.25">
      <c r="A5" s="360" t="s">
        <v>36</v>
      </c>
      <c r="B5" s="358">
        <v>0.32100000000000001</v>
      </c>
      <c r="C5" s="358">
        <v>0.28599999999999998</v>
      </c>
      <c r="D5" s="358">
        <v>0.3</v>
      </c>
      <c r="E5" s="358">
        <v>0</v>
      </c>
      <c r="F5" s="358">
        <v>0</v>
      </c>
      <c r="G5" s="358">
        <v>0</v>
      </c>
      <c r="H5" s="358">
        <v>0.6</v>
      </c>
      <c r="I5" s="358">
        <v>0.40899999999999997</v>
      </c>
      <c r="J5" s="358">
        <v>0.44400000000000001</v>
      </c>
      <c r="K5" s="358">
        <v>0</v>
      </c>
      <c r="L5" s="358">
        <v>0</v>
      </c>
      <c r="M5" s="358">
        <v>0</v>
      </c>
      <c r="N5" s="359">
        <v>0.311</v>
      </c>
    </row>
    <row r="6" spans="1:14" ht="15" customHeight="1" x14ac:dyDescent="0.25">
      <c r="A6" s="360" t="s">
        <v>37</v>
      </c>
      <c r="B6" s="358">
        <v>0.372</v>
      </c>
      <c r="C6" s="358">
        <v>0.4</v>
      </c>
      <c r="D6" s="358">
        <v>0.373</v>
      </c>
      <c r="E6" s="358">
        <v>0</v>
      </c>
      <c r="F6" s="358">
        <v>0</v>
      </c>
      <c r="G6" s="358">
        <v>0</v>
      </c>
      <c r="H6" s="358">
        <v>0.255</v>
      </c>
      <c r="I6" s="358">
        <v>0.16700000000000001</v>
      </c>
      <c r="J6" s="358">
        <v>0.246</v>
      </c>
      <c r="K6" s="358">
        <v>0</v>
      </c>
      <c r="L6" s="358">
        <v>0.5</v>
      </c>
      <c r="M6" s="358">
        <v>0.14299999999999999</v>
      </c>
      <c r="N6" s="359">
        <v>0.33200000000000002</v>
      </c>
    </row>
    <row r="7" spans="1:14" ht="15" customHeight="1" x14ac:dyDescent="0.25">
      <c r="A7" s="360" t="s">
        <v>38</v>
      </c>
      <c r="B7" s="358">
        <v>0</v>
      </c>
      <c r="C7" s="358">
        <v>0</v>
      </c>
      <c r="D7" s="358">
        <v>0</v>
      </c>
      <c r="E7" s="358">
        <v>0.111</v>
      </c>
      <c r="F7" s="358">
        <v>0</v>
      </c>
      <c r="G7" s="358">
        <v>0.111</v>
      </c>
      <c r="H7" s="358">
        <v>0</v>
      </c>
      <c r="I7" s="358">
        <v>0</v>
      </c>
      <c r="J7" s="358">
        <v>0</v>
      </c>
      <c r="K7" s="358">
        <v>3.5999999999999997E-2</v>
      </c>
      <c r="L7" s="358">
        <v>0</v>
      </c>
      <c r="M7" s="358">
        <v>1.4E-2</v>
      </c>
      <c r="N7" s="359">
        <v>0.10100000000000001</v>
      </c>
    </row>
    <row r="8" spans="1:14" ht="15" customHeight="1" x14ac:dyDescent="0.25">
      <c r="A8" s="360" t="s">
        <v>39</v>
      </c>
      <c r="B8" s="358">
        <v>0.308</v>
      </c>
      <c r="C8" s="358">
        <v>0.313</v>
      </c>
      <c r="D8" s="358">
        <v>0.31</v>
      </c>
      <c r="E8" s="358">
        <v>0.26200000000000001</v>
      </c>
      <c r="F8" s="358">
        <v>0</v>
      </c>
      <c r="G8" s="358">
        <v>0.26200000000000001</v>
      </c>
      <c r="H8" s="358">
        <v>0</v>
      </c>
      <c r="I8" s="358">
        <v>0.20899999999999999</v>
      </c>
      <c r="J8" s="358">
        <v>0.20899999999999999</v>
      </c>
      <c r="K8" s="358">
        <v>4.7E-2</v>
      </c>
      <c r="L8" s="358">
        <v>1.7999999999999999E-2</v>
      </c>
      <c r="M8" s="358">
        <v>3.5000000000000003E-2</v>
      </c>
      <c r="N8" s="359">
        <v>0.23799999999999999</v>
      </c>
    </row>
    <row r="9" spans="1:14" ht="15" customHeight="1" x14ac:dyDescent="0.25">
      <c r="A9" s="360" t="s">
        <v>40</v>
      </c>
      <c r="B9" s="358">
        <v>0.08</v>
      </c>
      <c r="C9" s="358">
        <v>0.39200000000000002</v>
      </c>
      <c r="D9" s="358">
        <v>0.313</v>
      </c>
      <c r="E9" s="358">
        <v>0.11899999999999999</v>
      </c>
      <c r="F9" s="358">
        <v>0</v>
      </c>
      <c r="G9" s="358">
        <v>0.11899999999999999</v>
      </c>
      <c r="H9" s="358">
        <v>3.4000000000000002E-2</v>
      </c>
      <c r="I9" s="358">
        <v>0</v>
      </c>
      <c r="J9" s="358">
        <v>3.4000000000000002E-2</v>
      </c>
      <c r="K9" s="358">
        <v>0</v>
      </c>
      <c r="L9" s="358">
        <v>5.8999999999999997E-2</v>
      </c>
      <c r="M9" s="358">
        <v>1.4E-2</v>
      </c>
      <c r="N9" s="359">
        <v>0.13700000000000001</v>
      </c>
    </row>
    <row r="10" spans="1:14" ht="15" customHeight="1" x14ac:dyDescent="0.25">
      <c r="A10" s="360" t="s">
        <v>41</v>
      </c>
      <c r="B10" s="358">
        <v>0.11700000000000001</v>
      </c>
      <c r="C10" s="358">
        <v>0</v>
      </c>
      <c r="D10" s="358">
        <v>0.11700000000000001</v>
      </c>
      <c r="E10" s="358">
        <v>6.5000000000000002E-2</v>
      </c>
      <c r="F10" s="358">
        <v>0</v>
      </c>
      <c r="G10" s="358">
        <v>6.5000000000000002E-2</v>
      </c>
      <c r="H10" s="358">
        <v>0.111</v>
      </c>
      <c r="I10" s="358">
        <v>0</v>
      </c>
      <c r="J10" s="358">
        <v>0.111</v>
      </c>
      <c r="K10" s="358">
        <v>7.0000000000000007E-2</v>
      </c>
      <c r="L10" s="358">
        <v>0</v>
      </c>
      <c r="M10" s="358">
        <v>4.2999999999999997E-2</v>
      </c>
      <c r="N10" s="359">
        <v>7.8E-2</v>
      </c>
    </row>
    <row r="11" spans="1:14" ht="15" customHeight="1" x14ac:dyDescent="0.25">
      <c r="A11" s="360" t="s">
        <v>42</v>
      </c>
      <c r="B11" s="358">
        <v>0</v>
      </c>
      <c r="C11" s="358">
        <v>0</v>
      </c>
      <c r="D11" s="358">
        <v>0</v>
      </c>
      <c r="E11" s="358">
        <v>0.111</v>
      </c>
      <c r="F11" s="358">
        <v>0</v>
      </c>
      <c r="G11" s="358">
        <v>0.111</v>
      </c>
      <c r="H11" s="358">
        <v>0</v>
      </c>
      <c r="I11" s="358">
        <v>0</v>
      </c>
      <c r="J11" s="358">
        <v>0</v>
      </c>
      <c r="K11" s="358">
        <v>9.5000000000000001E-2</v>
      </c>
      <c r="L11" s="358">
        <v>0</v>
      </c>
      <c r="M11" s="358">
        <v>4.3999999999999997E-2</v>
      </c>
      <c r="N11" s="359">
        <v>0.105</v>
      </c>
    </row>
    <row r="12" spans="1:14" ht="15" customHeight="1" x14ac:dyDescent="0.25">
      <c r="A12" s="360" t="s">
        <v>43</v>
      </c>
      <c r="B12" s="358">
        <v>0.161</v>
      </c>
      <c r="C12" s="358">
        <v>0</v>
      </c>
      <c r="D12" s="358">
        <v>0.161</v>
      </c>
      <c r="E12" s="358">
        <v>0.317</v>
      </c>
      <c r="F12" s="358">
        <v>0</v>
      </c>
      <c r="G12" s="358">
        <v>0.317</v>
      </c>
      <c r="H12" s="358">
        <v>0</v>
      </c>
      <c r="I12" s="358">
        <v>0</v>
      </c>
      <c r="J12" s="358">
        <v>0</v>
      </c>
      <c r="K12" s="358">
        <v>0</v>
      </c>
      <c r="L12" s="358">
        <v>0</v>
      </c>
      <c r="M12" s="358">
        <v>0</v>
      </c>
      <c r="N12" s="359">
        <v>0.28799999999999998</v>
      </c>
    </row>
    <row r="13" spans="1:14" ht="15" customHeight="1" x14ac:dyDescent="0.25">
      <c r="A13" s="360" t="s">
        <v>44</v>
      </c>
      <c r="B13" s="358">
        <v>0.54</v>
      </c>
      <c r="C13" s="358">
        <v>0.70399999999999996</v>
      </c>
      <c r="D13" s="358">
        <v>0.59699999999999998</v>
      </c>
      <c r="E13" s="358">
        <v>0.44400000000000001</v>
      </c>
      <c r="F13" s="358">
        <v>0</v>
      </c>
      <c r="G13" s="358">
        <v>0.44400000000000001</v>
      </c>
      <c r="H13" s="358">
        <v>4.9000000000000002E-2</v>
      </c>
      <c r="I13" s="358">
        <v>0</v>
      </c>
      <c r="J13" s="358">
        <v>4.9000000000000002E-2</v>
      </c>
      <c r="K13" s="358">
        <v>3.5999999999999997E-2</v>
      </c>
      <c r="L13" s="358">
        <v>0.125</v>
      </c>
      <c r="M13" s="358">
        <v>5.6000000000000001E-2</v>
      </c>
      <c r="N13" s="359">
        <v>0.40899999999999997</v>
      </c>
    </row>
    <row r="14" spans="1:14" ht="15" customHeight="1" x14ac:dyDescent="0.25">
      <c r="A14" s="360" t="s">
        <v>45</v>
      </c>
      <c r="B14" s="358">
        <v>0.20399999999999999</v>
      </c>
      <c r="C14" s="358">
        <v>0.14499999999999999</v>
      </c>
      <c r="D14" s="358">
        <v>0.20100000000000001</v>
      </c>
      <c r="E14" s="358">
        <v>0</v>
      </c>
      <c r="F14" s="358">
        <v>0</v>
      </c>
      <c r="G14" s="358">
        <v>0</v>
      </c>
      <c r="H14" s="358">
        <v>7.5999999999999998E-2</v>
      </c>
      <c r="I14" s="358">
        <v>0.11799999999999999</v>
      </c>
      <c r="J14" s="358">
        <v>8.1000000000000003E-2</v>
      </c>
      <c r="K14" s="358">
        <v>7.0000000000000001E-3</v>
      </c>
      <c r="L14" s="358">
        <v>8.3000000000000004E-2</v>
      </c>
      <c r="M14" s="358">
        <v>2.3E-2</v>
      </c>
      <c r="N14" s="359">
        <v>0.153</v>
      </c>
    </row>
    <row r="15" spans="1:14" ht="15" customHeight="1" x14ac:dyDescent="0.25">
      <c r="A15" s="360" t="s">
        <v>46</v>
      </c>
      <c r="B15" s="358">
        <v>0.36499999999999999</v>
      </c>
      <c r="C15" s="358">
        <v>0</v>
      </c>
      <c r="D15" s="358">
        <v>0.36499999999999999</v>
      </c>
      <c r="E15" s="358">
        <v>0</v>
      </c>
      <c r="F15" s="358">
        <v>0</v>
      </c>
      <c r="G15" s="358">
        <v>0</v>
      </c>
      <c r="H15" s="358">
        <v>0.1</v>
      </c>
      <c r="I15" s="358">
        <v>0</v>
      </c>
      <c r="J15" s="358">
        <v>0.1</v>
      </c>
      <c r="K15" s="358">
        <v>5.1999999999999998E-2</v>
      </c>
      <c r="L15" s="358">
        <v>0</v>
      </c>
      <c r="M15" s="358">
        <v>0.05</v>
      </c>
      <c r="N15" s="359">
        <v>0.247</v>
      </c>
    </row>
    <row r="16" spans="1:14" ht="15" customHeight="1" x14ac:dyDescent="0.25">
      <c r="A16" s="360" t="s">
        <v>47</v>
      </c>
      <c r="B16" s="358">
        <v>0.38600000000000001</v>
      </c>
      <c r="C16" s="358">
        <v>0</v>
      </c>
      <c r="D16" s="358">
        <v>0.38600000000000001</v>
      </c>
      <c r="E16" s="358">
        <v>0</v>
      </c>
      <c r="F16" s="358">
        <v>0</v>
      </c>
      <c r="G16" s="358">
        <v>0</v>
      </c>
      <c r="H16" s="358">
        <v>0.112</v>
      </c>
      <c r="I16" s="358">
        <v>0</v>
      </c>
      <c r="J16" s="358">
        <v>0.111</v>
      </c>
      <c r="K16" s="358">
        <v>5.1999999999999998E-2</v>
      </c>
      <c r="L16" s="358">
        <v>0</v>
      </c>
      <c r="M16" s="358">
        <v>5.1999999999999998E-2</v>
      </c>
      <c r="N16" s="359">
        <v>0.26700000000000002</v>
      </c>
    </row>
    <row r="17" spans="1:14" ht="15" customHeight="1" x14ac:dyDescent="0.25">
      <c r="A17" s="360" t="s">
        <v>48</v>
      </c>
      <c r="B17" s="358">
        <v>0.23</v>
      </c>
      <c r="C17" s="358">
        <v>0.311</v>
      </c>
      <c r="D17" s="358">
        <v>0.25600000000000001</v>
      </c>
      <c r="E17" s="358">
        <v>8.2000000000000003E-2</v>
      </c>
      <c r="F17" s="358">
        <v>0.245</v>
      </c>
      <c r="G17" s="358">
        <v>0.13500000000000001</v>
      </c>
      <c r="H17" s="358">
        <v>7.9000000000000001E-2</v>
      </c>
      <c r="I17" s="358">
        <v>0.191</v>
      </c>
      <c r="J17" s="358">
        <v>0.123</v>
      </c>
      <c r="K17" s="358">
        <v>9.8000000000000004E-2</v>
      </c>
      <c r="L17" s="358">
        <v>6.7000000000000004E-2</v>
      </c>
      <c r="M17" s="358">
        <v>8.8999999999999996E-2</v>
      </c>
      <c r="N17" s="359">
        <v>0.20399999999999999</v>
      </c>
    </row>
    <row r="18" spans="1:14" ht="15" customHeight="1" x14ac:dyDescent="0.25">
      <c r="A18" s="360" t="s">
        <v>49</v>
      </c>
      <c r="B18" s="358">
        <v>0.26700000000000002</v>
      </c>
      <c r="C18" s="358">
        <v>0.67600000000000005</v>
      </c>
      <c r="D18" s="358">
        <v>0.29699999999999999</v>
      </c>
      <c r="E18" s="358">
        <v>0</v>
      </c>
      <c r="F18" s="358">
        <v>0</v>
      </c>
      <c r="G18" s="358">
        <v>0</v>
      </c>
      <c r="H18" s="358">
        <v>0.14099999999999999</v>
      </c>
      <c r="I18" s="358">
        <v>0.374</v>
      </c>
      <c r="J18" s="358">
        <v>0.17100000000000001</v>
      </c>
      <c r="K18" s="358">
        <v>3.5999999999999997E-2</v>
      </c>
      <c r="L18" s="358">
        <v>0.125</v>
      </c>
      <c r="M18" s="358">
        <v>4.3999999999999997E-2</v>
      </c>
      <c r="N18" s="359">
        <v>0.22600000000000001</v>
      </c>
    </row>
    <row r="19" spans="1:14" ht="15" customHeight="1" x14ac:dyDescent="0.25">
      <c r="A19" s="360" t="s">
        <v>50</v>
      </c>
      <c r="B19" s="358">
        <v>0.35</v>
      </c>
      <c r="C19" s="358">
        <v>0.49399999999999999</v>
      </c>
      <c r="D19" s="358">
        <v>0.372</v>
      </c>
      <c r="E19" s="358">
        <v>0</v>
      </c>
      <c r="F19" s="358">
        <v>0</v>
      </c>
      <c r="G19" s="358">
        <v>0</v>
      </c>
      <c r="H19" s="358">
        <v>0.27700000000000002</v>
      </c>
      <c r="I19" s="358">
        <v>0.30299999999999999</v>
      </c>
      <c r="J19" s="358">
        <v>0.28299999999999997</v>
      </c>
      <c r="K19" s="358">
        <v>7.6999999999999999E-2</v>
      </c>
      <c r="L19" s="358">
        <v>0.125</v>
      </c>
      <c r="M19" s="358">
        <v>9.5000000000000001E-2</v>
      </c>
      <c r="N19" s="359">
        <v>0.33600000000000002</v>
      </c>
    </row>
    <row r="20" spans="1:14" ht="15" customHeight="1" x14ac:dyDescent="0.25">
      <c r="A20" s="360" t="s">
        <v>51</v>
      </c>
      <c r="B20" s="358">
        <v>0.59</v>
      </c>
      <c r="C20" s="358">
        <v>0.66700000000000004</v>
      </c>
      <c r="D20" s="358">
        <v>0.60599999999999998</v>
      </c>
      <c r="E20" s="358">
        <v>0</v>
      </c>
      <c r="F20" s="358">
        <v>0</v>
      </c>
      <c r="G20" s="358">
        <v>0</v>
      </c>
      <c r="H20" s="358">
        <v>0.27100000000000002</v>
      </c>
      <c r="I20" s="358">
        <v>0.41699999999999998</v>
      </c>
      <c r="J20" s="358">
        <v>0.34200000000000003</v>
      </c>
      <c r="K20" s="358">
        <v>0.13</v>
      </c>
      <c r="L20" s="358">
        <v>0</v>
      </c>
      <c r="M20" s="358">
        <v>0.107</v>
      </c>
      <c r="N20" s="359">
        <v>0.51</v>
      </c>
    </row>
    <row r="21" spans="1:14" ht="15.75" thickBot="1" x14ac:dyDescent="0.3">
      <c r="A21" s="361" t="s">
        <v>52</v>
      </c>
      <c r="B21" s="362">
        <v>0.32</v>
      </c>
      <c r="C21" s="362">
        <v>0.41899999999999998</v>
      </c>
      <c r="D21" s="362">
        <v>0.33400000000000002</v>
      </c>
      <c r="E21" s="362">
        <v>0.20300000000000001</v>
      </c>
      <c r="F21" s="362">
        <v>0.245</v>
      </c>
      <c r="G21" s="362">
        <v>0.20300000000000001</v>
      </c>
      <c r="H21" s="362">
        <v>0.13300000000000001</v>
      </c>
      <c r="I21" s="362">
        <v>0.27700000000000002</v>
      </c>
      <c r="J21" s="362">
        <v>0.16500000000000001</v>
      </c>
      <c r="K21" s="362">
        <v>4.5999999999999999E-2</v>
      </c>
      <c r="L21" s="362">
        <v>3.3000000000000002E-2</v>
      </c>
      <c r="M21" s="362">
        <v>4.2999999999999997E-2</v>
      </c>
      <c r="N21" s="363">
        <v>0.24099999999999999</v>
      </c>
    </row>
    <row r="23" spans="1:14" x14ac:dyDescent="0.25">
      <c r="A23" s="562" t="s">
        <v>741</v>
      </c>
      <c r="B23" s="562"/>
      <c r="C23" s="562"/>
      <c r="D23" s="562"/>
      <c r="E23" s="562"/>
      <c r="F23" s="562"/>
      <c r="G23" s="562"/>
      <c r="H23" s="562"/>
      <c r="I23" s="562"/>
      <c r="J23" s="562"/>
      <c r="K23" s="562"/>
      <c r="L23" s="562"/>
      <c r="M23" s="562"/>
      <c r="N23" s="562"/>
    </row>
    <row r="24" spans="1:14" x14ac:dyDescent="0.25">
      <c r="A24" s="582" t="s">
        <v>742</v>
      </c>
      <c r="B24" s="582"/>
      <c r="C24" s="582"/>
      <c r="D24" s="582"/>
      <c r="E24" s="582"/>
      <c r="F24" s="582"/>
      <c r="G24" s="582"/>
      <c r="H24" s="582"/>
      <c r="I24" s="582"/>
      <c r="J24" s="582"/>
      <c r="K24" s="582"/>
      <c r="L24" s="582"/>
      <c r="M24" s="582"/>
      <c r="N24" s="582"/>
    </row>
    <row r="25" spans="1:14" x14ac:dyDescent="0.25">
      <c r="A25" s="562" t="s">
        <v>743</v>
      </c>
      <c r="B25" s="562"/>
      <c r="C25" s="562"/>
      <c r="D25" s="562"/>
      <c r="E25" s="562"/>
      <c r="F25" s="562"/>
      <c r="G25" s="562"/>
      <c r="H25" s="562"/>
      <c r="I25" s="562"/>
      <c r="J25" s="562"/>
      <c r="K25" s="562"/>
      <c r="L25" s="562"/>
      <c r="M25" s="562"/>
      <c r="N25" s="562"/>
    </row>
    <row r="26" spans="1:14" x14ac:dyDescent="0.25">
      <c r="A26" s="43" t="s">
        <v>53</v>
      </c>
      <c r="B26" s="310"/>
      <c r="C26" s="310"/>
      <c r="D26" s="310"/>
      <c r="E26" s="310"/>
      <c r="F26" s="310"/>
      <c r="G26" s="310"/>
      <c r="H26" s="310"/>
      <c r="I26" s="310"/>
      <c r="J26" s="310"/>
      <c r="K26" s="310"/>
      <c r="L26" s="310"/>
      <c r="M26" s="310"/>
      <c r="N26" s="310"/>
    </row>
    <row r="27" spans="1:14" x14ac:dyDescent="0.25">
      <c r="A27" s="43" t="s">
        <v>54</v>
      </c>
      <c r="B27" s="310"/>
      <c r="C27" s="310"/>
      <c r="D27" s="310"/>
      <c r="E27" s="310"/>
      <c r="F27" s="310"/>
      <c r="G27" s="310"/>
      <c r="H27" s="310"/>
      <c r="I27" s="310"/>
      <c r="J27" s="310"/>
      <c r="K27" s="310"/>
      <c r="L27" s="310"/>
      <c r="M27" s="310"/>
      <c r="N27" s="310"/>
    </row>
    <row r="28" spans="1:14" x14ac:dyDescent="0.25">
      <c r="A28" s="562" t="s">
        <v>744</v>
      </c>
      <c r="B28" s="562"/>
      <c r="C28" s="562"/>
      <c r="D28" s="562"/>
      <c r="E28" s="562"/>
      <c r="F28" s="562"/>
      <c r="G28" s="562"/>
      <c r="H28" s="562"/>
      <c r="I28" s="562"/>
      <c r="J28" s="562"/>
      <c r="K28" s="562"/>
      <c r="L28" s="562"/>
      <c r="M28" s="562"/>
      <c r="N28" s="562"/>
    </row>
    <row r="29" spans="1:14" x14ac:dyDescent="0.25">
      <c r="A29" s="310"/>
      <c r="B29" s="310"/>
      <c r="C29" s="310"/>
      <c r="D29" s="310"/>
      <c r="E29" s="310"/>
      <c r="F29" s="310"/>
      <c r="G29" s="310"/>
      <c r="H29" s="310"/>
      <c r="I29" s="310"/>
      <c r="J29" s="310"/>
      <c r="K29" s="310"/>
      <c r="L29" s="310"/>
      <c r="M29" s="310"/>
      <c r="N29" s="310"/>
    </row>
    <row r="30" spans="1:14" x14ac:dyDescent="0.25">
      <c r="A30" s="364" t="s">
        <v>745</v>
      </c>
      <c r="B30" s="1"/>
      <c r="C30" s="1"/>
      <c r="D30" s="1"/>
      <c r="E30" s="1"/>
      <c r="F30" s="1"/>
      <c r="G30" s="1"/>
      <c r="H30" s="1"/>
      <c r="I30" s="1"/>
      <c r="J30" s="1"/>
      <c r="K30" s="1"/>
      <c r="L30" s="1"/>
      <c r="M30" s="1"/>
      <c r="N30" s="1"/>
    </row>
    <row r="31" spans="1:14" ht="30" customHeight="1" x14ac:dyDescent="0.25">
      <c r="A31" s="583" t="s">
        <v>746</v>
      </c>
      <c r="B31" s="583"/>
      <c r="C31" s="583"/>
      <c r="D31" s="583"/>
      <c r="E31" s="583"/>
      <c r="F31" s="583"/>
      <c r="G31" s="583"/>
      <c r="H31" s="583"/>
      <c r="I31" s="583"/>
      <c r="J31" s="583"/>
      <c r="K31" s="583"/>
      <c r="L31" s="583"/>
      <c r="M31" s="583"/>
      <c r="N31" s="583"/>
    </row>
  </sheetData>
  <mergeCells count="11">
    <mergeCell ref="A23:N23"/>
    <mergeCell ref="A24:N24"/>
    <mergeCell ref="A25:N25"/>
    <mergeCell ref="A28:N28"/>
    <mergeCell ref="A31:N31"/>
    <mergeCell ref="A1:N1"/>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C25"/>
  <sheetViews>
    <sheetView zoomScaleNormal="100" workbookViewId="0">
      <selection sqref="A1:C1"/>
    </sheetView>
  </sheetViews>
  <sheetFormatPr defaultColWidth="9.28515625" defaultRowHeight="12.75" x14ac:dyDescent="0.2"/>
  <cols>
    <col min="1" max="1" width="54.7109375" style="18" customWidth="1"/>
    <col min="2" max="2" width="13.42578125" style="18" customWidth="1"/>
    <col min="3" max="3" width="22.42578125" style="18" customWidth="1"/>
    <col min="4" max="5" width="9.28515625" style="18"/>
    <col min="6" max="6" width="11.42578125" style="18" bestFit="1" customWidth="1"/>
    <col min="7" max="7" width="9.28515625" style="18"/>
    <col min="8" max="8" width="11.42578125" style="18" bestFit="1" customWidth="1"/>
    <col min="9" max="16384" width="9.28515625" style="18"/>
  </cols>
  <sheetData>
    <row r="1" spans="1:3" ht="40.15" customHeight="1" x14ac:dyDescent="0.2">
      <c r="A1" s="584" t="s">
        <v>230</v>
      </c>
      <c r="B1" s="585"/>
      <c r="C1" s="586"/>
    </row>
    <row r="2" spans="1:3" ht="40.15" customHeight="1" x14ac:dyDescent="0.2">
      <c r="A2" s="70" t="s">
        <v>1</v>
      </c>
      <c r="B2" s="96"/>
      <c r="C2" s="71"/>
    </row>
    <row r="3" spans="1:3" ht="15" customHeight="1" x14ac:dyDescent="0.2">
      <c r="A3" s="206" t="s">
        <v>231</v>
      </c>
      <c r="B3" s="207" t="s">
        <v>232</v>
      </c>
      <c r="C3" s="208" t="s">
        <v>233</v>
      </c>
    </row>
    <row r="4" spans="1:3" ht="15" customHeight="1" x14ac:dyDescent="0.2">
      <c r="A4" s="209" t="s">
        <v>234</v>
      </c>
      <c r="B4" s="210">
        <v>3477</v>
      </c>
      <c r="C4" s="211">
        <v>15165</v>
      </c>
    </row>
    <row r="5" spans="1:3" ht="30" customHeight="1" x14ac:dyDescent="0.2">
      <c r="A5" s="209" t="s">
        <v>235</v>
      </c>
      <c r="B5" s="210">
        <v>640</v>
      </c>
      <c r="C5" s="211">
        <v>15000</v>
      </c>
    </row>
    <row r="6" spans="1:3" ht="30" customHeight="1" x14ac:dyDescent="0.2">
      <c r="A6" s="209" t="s">
        <v>236</v>
      </c>
      <c r="B6" s="210">
        <v>4702</v>
      </c>
      <c r="C6" s="211">
        <v>34013</v>
      </c>
    </row>
    <row r="7" spans="1:3" ht="15" customHeight="1" x14ac:dyDescent="0.2">
      <c r="A7" s="209" t="s">
        <v>237</v>
      </c>
      <c r="B7" s="210">
        <v>36</v>
      </c>
      <c r="C7" s="211">
        <v>2500</v>
      </c>
    </row>
    <row r="8" spans="1:3" ht="15" customHeight="1" x14ac:dyDescent="0.2">
      <c r="A8" s="209" t="s">
        <v>238</v>
      </c>
      <c r="B8" s="210">
        <v>82</v>
      </c>
      <c r="C8" s="211">
        <v>28388</v>
      </c>
    </row>
    <row r="9" spans="1:3" ht="15" customHeight="1" x14ac:dyDescent="0.2">
      <c r="A9" s="209" t="s">
        <v>239</v>
      </c>
      <c r="B9" s="210">
        <v>26134</v>
      </c>
      <c r="C9" s="211">
        <v>6234</v>
      </c>
    </row>
    <row r="10" spans="1:3" ht="15" customHeight="1" x14ac:dyDescent="0.2">
      <c r="A10" s="212" t="s">
        <v>240</v>
      </c>
      <c r="B10" s="213">
        <v>22488</v>
      </c>
      <c r="C10" s="214">
        <v>4765</v>
      </c>
    </row>
    <row r="11" spans="1:3" ht="15" customHeight="1" x14ac:dyDescent="0.2">
      <c r="A11" s="209" t="s">
        <v>241</v>
      </c>
      <c r="B11" s="210">
        <v>1533</v>
      </c>
      <c r="C11" s="211">
        <v>49630</v>
      </c>
    </row>
    <row r="12" spans="1:3" ht="15" customHeight="1" x14ac:dyDescent="0.2">
      <c r="A12" s="209" t="s">
        <v>242</v>
      </c>
      <c r="B12" s="210">
        <v>266</v>
      </c>
      <c r="C12" s="211">
        <v>126550</v>
      </c>
    </row>
    <row r="13" spans="1:3" ht="15" customHeight="1" x14ac:dyDescent="0.2">
      <c r="A13" s="209" t="s">
        <v>243</v>
      </c>
      <c r="B13" s="210">
        <v>5249</v>
      </c>
      <c r="C13" s="211">
        <v>86145</v>
      </c>
    </row>
    <row r="14" spans="1:3" ht="15" customHeight="1" x14ac:dyDescent="0.2">
      <c r="A14" s="209" t="s">
        <v>244</v>
      </c>
      <c r="B14" s="210">
        <v>1313</v>
      </c>
      <c r="C14" s="211">
        <v>25332</v>
      </c>
    </row>
    <row r="15" spans="1:3" ht="15" customHeight="1" thickBot="1" x14ac:dyDescent="0.25">
      <c r="A15" s="215" t="s">
        <v>245</v>
      </c>
      <c r="B15" s="216">
        <f>SUM(B4:B9,B11:B14)</f>
        <v>43432</v>
      </c>
      <c r="C15" s="217">
        <f>((C4*B4)+(C5*B5)+(C6*B6)+(C7*B7)+(C8*B8)+(C9*B9)+(C11*B11)+(C12*B12)+(C13*B13)+(C14*B14))/B15</f>
        <v>22627.926736047153</v>
      </c>
    </row>
    <row r="16" spans="1:3" ht="15" customHeight="1" x14ac:dyDescent="0.2">
      <c r="A16" s="1"/>
      <c r="B16" s="1"/>
      <c r="C16" s="1"/>
    </row>
    <row r="17" spans="1:3" ht="15" customHeight="1" x14ac:dyDescent="0.2">
      <c r="A17" s="218" t="s">
        <v>246</v>
      </c>
      <c r="B17" s="1"/>
      <c r="C17" s="1"/>
    </row>
    <row r="18" spans="1:3" ht="39" customHeight="1" x14ac:dyDescent="0.2">
      <c r="A18" s="587" t="s">
        <v>247</v>
      </c>
      <c r="B18" s="587"/>
      <c r="C18" s="587"/>
    </row>
    <row r="19" spans="1:3" ht="30" customHeight="1" x14ac:dyDescent="0.2">
      <c r="A19" s="587" t="s">
        <v>248</v>
      </c>
      <c r="B19" s="587"/>
      <c r="C19" s="587"/>
    </row>
    <row r="20" spans="1:3" ht="38.25" customHeight="1" x14ac:dyDescent="0.2">
      <c r="A20" s="557" t="s">
        <v>249</v>
      </c>
      <c r="B20" s="557"/>
      <c r="C20" s="557"/>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95"/>
  <sheetViews>
    <sheetView zoomScaleNormal="100" workbookViewId="0">
      <selection sqref="A1:K1"/>
    </sheetView>
  </sheetViews>
  <sheetFormatPr defaultColWidth="9.140625" defaultRowHeight="12.75" x14ac:dyDescent="0.2"/>
  <cols>
    <col min="1" max="1" width="47.85546875" style="18" customWidth="1"/>
    <col min="2" max="2" width="6.7109375" style="44"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89" t="s">
        <v>179</v>
      </c>
      <c r="B1" s="530"/>
      <c r="C1" s="530"/>
      <c r="D1" s="530"/>
      <c r="E1" s="530"/>
      <c r="F1" s="530"/>
      <c r="G1" s="530"/>
      <c r="H1" s="530"/>
      <c r="I1" s="530"/>
      <c r="J1" s="531"/>
      <c r="K1" s="532"/>
    </row>
    <row r="2" spans="1:11" s="6" customFormat="1" ht="38.25" customHeight="1" x14ac:dyDescent="0.2">
      <c r="A2" s="590" t="s">
        <v>1</v>
      </c>
      <c r="B2" s="132"/>
      <c r="C2" s="592" t="s">
        <v>2</v>
      </c>
      <c r="D2" s="592"/>
      <c r="E2" s="592" t="s">
        <v>3</v>
      </c>
      <c r="F2" s="592"/>
      <c r="G2" s="592" t="s">
        <v>4</v>
      </c>
      <c r="H2" s="592"/>
      <c r="I2" s="593" t="s">
        <v>5</v>
      </c>
      <c r="J2" s="594"/>
      <c r="K2" s="133" t="s">
        <v>6</v>
      </c>
    </row>
    <row r="3" spans="1:11" s="6" customFormat="1" ht="15.75" customHeight="1" thickBot="1" x14ac:dyDescent="0.25">
      <c r="A3" s="591"/>
      <c r="B3" s="100"/>
      <c r="C3" s="101" t="s">
        <v>7</v>
      </c>
      <c r="D3" s="101" t="s">
        <v>8</v>
      </c>
      <c r="E3" s="101" t="s">
        <v>7</v>
      </c>
      <c r="F3" s="101" t="s">
        <v>8</v>
      </c>
      <c r="G3" s="101" t="s">
        <v>7</v>
      </c>
      <c r="H3" s="101" t="s">
        <v>8</v>
      </c>
      <c r="I3" s="102" t="s">
        <v>7</v>
      </c>
      <c r="J3" s="102" t="s">
        <v>8</v>
      </c>
      <c r="K3" s="103"/>
    </row>
    <row r="4" spans="1:11" s="6" customFormat="1" x14ac:dyDescent="0.2">
      <c r="A4" s="104" t="s">
        <v>9</v>
      </c>
      <c r="B4" s="105"/>
      <c r="C4" s="571"/>
      <c r="D4" s="572"/>
      <c r="E4" s="572"/>
      <c r="F4" s="572"/>
      <c r="G4" s="572"/>
      <c r="H4" s="572"/>
      <c r="I4" s="572"/>
      <c r="J4" s="572"/>
      <c r="K4" s="573"/>
    </row>
    <row r="5" spans="1:11" s="6" customFormat="1" x14ac:dyDescent="0.2">
      <c r="A5" s="16" t="s">
        <v>10</v>
      </c>
      <c r="B5" s="17" t="s">
        <v>11</v>
      </c>
      <c r="C5" s="563"/>
      <c r="D5" s="564"/>
      <c r="E5" s="564"/>
      <c r="F5" s="564"/>
      <c r="G5" s="564"/>
      <c r="H5" s="564"/>
      <c r="I5" s="564"/>
      <c r="J5" s="564"/>
      <c r="K5" s="565"/>
    </row>
    <row r="6" spans="1:11" s="6" customFormat="1" x14ac:dyDescent="0.2">
      <c r="A6" s="19" t="s">
        <v>12</v>
      </c>
      <c r="B6" s="20" t="s">
        <v>13</v>
      </c>
      <c r="C6" s="106">
        <v>0</v>
      </c>
      <c r="D6" s="106">
        <v>0</v>
      </c>
      <c r="E6" s="106">
        <v>0</v>
      </c>
      <c r="F6" s="106">
        <v>0</v>
      </c>
      <c r="G6" s="106">
        <v>0</v>
      </c>
      <c r="H6" s="106">
        <v>0</v>
      </c>
      <c r="I6" s="107">
        <v>0</v>
      </c>
      <c r="J6" s="108">
        <v>0</v>
      </c>
      <c r="K6" s="109">
        <f>SUM(C6:J6)</f>
        <v>0</v>
      </c>
    </row>
    <row r="7" spans="1:11" s="6" customFormat="1" x14ac:dyDescent="0.2">
      <c r="A7" s="19" t="s">
        <v>14</v>
      </c>
      <c r="B7" s="20" t="s">
        <v>15</v>
      </c>
      <c r="C7" s="106">
        <v>0</v>
      </c>
      <c r="D7" s="106">
        <v>0</v>
      </c>
      <c r="E7" s="106">
        <v>0</v>
      </c>
      <c r="F7" s="106">
        <v>0</v>
      </c>
      <c r="G7" s="106">
        <v>0</v>
      </c>
      <c r="H7" s="106">
        <v>0</v>
      </c>
      <c r="I7" s="107">
        <v>0</v>
      </c>
      <c r="J7" s="108">
        <v>0</v>
      </c>
      <c r="K7" s="109">
        <f t="shared" ref="K7:K19" si="0">SUM(C7:J7)</f>
        <v>0</v>
      </c>
    </row>
    <row r="8" spans="1:11" s="6" customFormat="1" x14ac:dyDescent="0.2">
      <c r="A8" s="19" t="s">
        <v>16</v>
      </c>
      <c r="B8" s="20" t="s">
        <v>17</v>
      </c>
      <c r="C8" s="106">
        <v>23</v>
      </c>
      <c r="D8" s="106">
        <v>12</v>
      </c>
      <c r="E8" s="106">
        <v>1</v>
      </c>
      <c r="F8" s="106">
        <v>0</v>
      </c>
      <c r="G8" s="106">
        <v>22</v>
      </c>
      <c r="H8" s="106">
        <v>16</v>
      </c>
      <c r="I8" s="107">
        <v>1</v>
      </c>
      <c r="J8" s="108">
        <v>4</v>
      </c>
      <c r="K8" s="109">
        <f t="shared" si="0"/>
        <v>79</v>
      </c>
    </row>
    <row r="9" spans="1:11" s="6" customFormat="1" x14ac:dyDescent="0.2">
      <c r="A9" s="19" t="s">
        <v>18</v>
      </c>
      <c r="B9" s="20" t="s">
        <v>19</v>
      </c>
      <c r="C9" s="106">
        <v>0</v>
      </c>
      <c r="D9" s="106">
        <v>0</v>
      </c>
      <c r="E9" s="106">
        <v>0</v>
      </c>
      <c r="F9" s="106">
        <v>0</v>
      </c>
      <c r="G9" s="106">
        <v>0</v>
      </c>
      <c r="H9" s="106">
        <v>0</v>
      </c>
      <c r="I9" s="107">
        <v>0</v>
      </c>
      <c r="J9" s="108">
        <v>0</v>
      </c>
      <c r="K9" s="109">
        <f t="shared" si="0"/>
        <v>0</v>
      </c>
    </row>
    <row r="10" spans="1:11" s="6" customFormat="1" x14ac:dyDescent="0.2">
      <c r="A10" s="19" t="s">
        <v>20</v>
      </c>
      <c r="B10" s="20" t="s">
        <v>21</v>
      </c>
      <c r="C10" s="106">
        <v>0</v>
      </c>
      <c r="D10" s="106">
        <v>0</v>
      </c>
      <c r="E10" s="106">
        <v>0</v>
      </c>
      <c r="F10" s="106">
        <v>0</v>
      </c>
      <c r="G10" s="106">
        <v>0</v>
      </c>
      <c r="H10" s="106">
        <v>0</v>
      </c>
      <c r="I10" s="107">
        <v>0</v>
      </c>
      <c r="J10" s="108">
        <v>0</v>
      </c>
      <c r="K10" s="109">
        <f t="shared" si="0"/>
        <v>0</v>
      </c>
    </row>
    <row r="11" spans="1:11" s="6" customFormat="1" x14ac:dyDescent="0.2">
      <c r="A11" s="19" t="s">
        <v>22</v>
      </c>
      <c r="B11" s="20" t="s">
        <v>23</v>
      </c>
      <c r="C11" s="106">
        <v>0</v>
      </c>
      <c r="D11" s="106">
        <v>0</v>
      </c>
      <c r="E11" s="106">
        <v>0</v>
      </c>
      <c r="F11" s="106">
        <v>0</v>
      </c>
      <c r="G11" s="106">
        <v>0</v>
      </c>
      <c r="H11" s="106">
        <v>0</v>
      </c>
      <c r="I11" s="107">
        <v>0</v>
      </c>
      <c r="J11" s="108">
        <v>0</v>
      </c>
      <c r="K11" s="109">
        <f t="shared" si="0"/>
        <v>0</v>
      </c>
    </row>
    <row r="12" spans="1:11" s="6" customFormat="1" x14ac:dyDescent="0.2">
      <c r="A12" s="19" t="s">
        <v>24</v>
      </c>
      <c r="B12" s="20" t="s">
        <v>25</v>
      </c>
      <c r="C12" s="106">
        <v>0</v>
      </c>
      <c r="D12" s="106">
        <v>0</v>
      </c>
      <c r="E12" s="106">
        <v>0</v>
      </c>
      <c r="F12" s="106">
        <v>0</v>
      </c>
      <c r="G12" s="106">
        <v>0</v>
      </c>
      <c r="H12" s="106">
        <v>0</v>
      </c>
      <c r="I12" s="107">
        <v>0</v>
      </c>
      <c r="J12" s="108">
        <v>0</v>
      </c>
      <c r="K12" s="109">
        <f t="shared" si="0"/>
        <v>0</v>
      </c>
    </row>
    <row r="13" spans="1:11" s="6" customFormat="1" x14ac:dyDescent="0.2">
      <c r="A13" s="19" t="s">
        <v>26</v>
      </c>
      <c r="B13" s="20" t="s">
        <v>27</v>
      </c>
      <c r="C13" s="106">
        <v>0</v>
      </c>
      <c r="D13" s="106">
        <v>0</v>
      </c>
      <c r="E13" s="106">
        <v>0</v>
      </c>
      <c r="F13" s="106">
        <v>0</v>
      </c>
      <c r="G13" s="106">
        <v>0</v>
      </c>
      <c r="H13" s="106">
        <v>0</v>
      </c>
      <c r="I13" s="107">
        <v>0</v>
      </c>
      <c r="J13" s="108">
        <v>0</v>
      </c>
      <c r="K13" s="109">
        <f t="shared" si="0"/>
        <v>0</v>
      </c>
    </row>
    <row r="14" spans="1:11" s="6" customFormat="1" x14ac:dyDescent="0.2">
      <c r="A14" s="19" t="s">
        <v>28</v>
      </c>
      <c r="B14" s="20" t="s">
        <v>29</v>
      </c>
      <c r="C14" s="106">
        <v>0</v>
      </c>
      <c r="D14" s="106">
        <v>0</v>
      </c>
      <c r="E14" s="106">
        <v>0</v>
      </c>
      <c r="F14" s="106">
        <v>0</v>
      </c>
      <c r="G14" s="106">
        <v>0</v>
      </c>
      <c r="H14" s="106">
        <v>0</v>
      </c>
      <c r="I14" s="107">
        <v>0</v>
      </c>
      <c r="J14" s="108">
        <v>0</v>
      </c>
      <c r="K14" s="109">
        <f t="shared" si="0"/>
        <v>0</v>
      </c>
    </row>
    <row r="15" spans="1:11" s="6" customFormat="1" x14ac:dyDescent="0.2">
      <c r="A15" s="19" t="s">
        <v>30</v>
      </c>
      <c r="B15" s="20" t="s">
        <v>31</v>
      </c>
      <c r="C15" s="106">
        <v>0</v>
      </c>
      <c r="D15" s="106">
        <v>0</v>
      </c>
      <c r="E15" s="106">
        <v>0</v>
      </c>
      <c r="F15" s="106">
        <v>0</v>
      </c>
      <c r="G15" s="106">
        <v>0</v>
      </c>
      <c r="H15" s="106">
        <v>0</v>
      </c>
      <c r="I15" s="107">
        <v>0</v>
      </c>
      <c r="J15" s="108">
        <v>0</v>
      </c>
      <c r="K15" s="109">
        <f t="shared" si="0"/>
        <v>0</v>
      </c>
    </row>
    <row r="16" spans="1:11" s="6" customFormat="1" x14ac:dyDescent="0.2">
      <c r="A16" s="19" t="s">
        <v>32</v>
      </c>
      <c r="B16" s="20" t="s">
        <v>33</v>
      </c>
      <c r="C16" s="106">
        <v>0</v>
      </c>
      <c r="D16" s="106">
        <v>0</v>
      </c>
      <c r="E16" s="106">
        <v>0</v>
      </c>
      <c r="F16" s="106">
        <v>0</v>
      </c>
      <c r="G16" s="106">
        <v>0</v>
      </c>
      <c r="H16" s="106">
        <v>0</v>
      </c>
      <c r="I16" s="107">
        <v>0</v>
      </c>
      <c r="J16" s="108">
        <v>0</v>
      </c>
      <c r="K16" s="109">
        <f t="shared" si="0"/>
        <v>0</v>
      </c>
    </row>
    <row r="17" spans="1:11" s="6" customFormat="1" x14ac:dyDescent="0.2">
      <c r="A17" s="25" t="s">
        <v>34</v>
      </c>
      <c r="B17" s="26" t="s">
        <v>35</v>
      </c>
      <c r="C17" s="110">
        <v>23</v>
      </c>
      <c r="D17" s="110">
        <v>12</v>
      </c>
      <c r="E17" s="110">
        <v>1</v>
      </c>
      <c r="F17" s="110">
        <v>0</v>
      </c>
      <c r="G17" s="110">
        <v>22</v>
      </c>
      <c r="H17" s="110">
        <v>16</v>
      </c>
      <c r="I17" s="110">
        <v>1</v>
      </c>
      <c r="J17" s="110">
        <v>4</v>
      </c>
      <c r="K17" s="109">
        <f>SUM(K6:K16)</f>
        <v>79</v>
      </c>
    </row>
    <row r="18" spans="1:11" s="6" customFormat="1" ht="15" customHeight="1" x14ac:dyDescent="0.2">
      <c r="A18" s="111" t="s">
        <v>141</v>
      </c>
      <c r="B18" s="112" t="s">
        <v>35</v>
      </c>
      <c r="C18" s="113">
        <v>20</v>
      </c>
      <c r="D18" s="113">
        <v>7</v>
      </c>
      <c r="E18" s="113">
        <v>1</v>
      </c>
      <c r="F18" s="113">
        <v>0</v>
      </c>
      <c r="G18" s="113">
        <v>19</v>
      </c>
      <c r="H18" s="113">
        <v>10</v>
      </c>
      <c r="I18" s="113">
        <v>0</v>
      </c>
      <c r="J18" s="113">
        <v>1</v>
      </c>
      <c r="K18" s="114">
        <f t="shared" si="0"/>
        <v>58</v>
      </c>
    </row>
    <row r="19" spans="1:11" s="6" customFormat="1" ht="15" customHeight="1" x14ac:dyDescent="0.2">
      <c r="A19" s="111" t="s">
        <v>142</v>
      </c>
      <c r="B19" s="112" t="s">
        <v>35</v>
      </c>
      <c r="C19" s="113">
        <v>5</v>
      </c>
      <c r="D19" s="113">
        <v>0</v>
      </c>
      <c r="E19" s="113">
        <v>0</v>
      </c>
      <c r="F19" s="113">
        <v>0</v>
      </c>
      <c r="G19" s="113">
        <v>2</v>
      </c>
      <c r="H19" s="113">
        <v>0</v>
      </c>
      <c r="I19" s="113">
        <v>0</v>
      </c>
      <c r="J19" s="113">
        <v>0</v>
      </c>
      <c r="K19" s="114">
        <f t="shared" si="0"/>
        <v>7</v>
      </c>
    </row>
    <row r="20" spans="1:11" s="6" customFormat="1" x14ac:dyDescent="0.2">
      <c r="A20" s="28" t="s">
        <v>36</v>
      </c>
      <c r="B20" s="29"/>
      <c r="C20" s="566"/>
      <c r="D20" s="567"/>
      <c r="E20" s="567"/>
      <c r="F20" s="567"/>
      <c r="G20" s="567"/>
      <c r="H20" s="567"/>
      <c r="I20" s="567"/>
      <c r="J20" s="567"/>
      <c r="K20" s="568"/>
    </row>
    <row r="21" spans="1:11" s="18" customFormat="1" x14ac:dyDescent="0.2">
      <c r="A21" s="16" t="s">
        <v>10</v>
      </c>
      <c r="B21" s="17" t="s">
        <v>11</v>
      </c>
      <c r="C21" s="563"/>
      <c r="D21" s="564"/>
      <c r="E21" s="564"/>
      <c r="F21" s="564"/>
      <c r="G21" s="564"/>
      <c r="H21" s="564"/>
      <c r="I21" s="564"/>
      <c r="J21" s="564"/>
      <c r="K21" s="565"/>
    </row>
    <row r="22" spans="1:11" ht="15" customHeight="1" x14ac:dyDescent="0.2">
      <c r="A22" s="19" t="s">
        <v>12</v>
      </c>
      <c r="B22" s="20" t="s">
        <v>13</v>
      </c>
      <c r="C22" s="106">
        <v>0</v>
      </c>
      <c r="D22" s="106">
        <v>0</v>
      </c>
      <c r="E22" s="106">
        <v>0</v>
      </c>
      <c r="F22" s="106">
        <v>0</v>
      </c>
      <c r="G22" s="106">
        <v>0</v>
      </c>
      <c r="H22" s="106">
        <v>0</v>
      </c>
      <c r="I22" s="107">
        <v>0</v>
      </c>
      <c r="J22" s="108">
        <v>0</v>
      </c>
      <c r="K22" s="109">
        <f>SUM(C22:J22)</f>
        <v>0</v>
      </c>
    </row>
    <row r="23" spans="1:11" x14ac:dyDescent="0.2">
      <c r="A23" s="19" t="s">
        <v>14</v>
      </c>
      <c r="B23" s="20" t="s">
        <v>15</v>
      </c>
      <c r="C23" s="106">
        <v>0</v>
      </c>
      <c r="D23" s="106">
        <v>0</v>
      </c>
      <c r="E23" s="106">
        <v>0</v>
      </c>
      <c r="F23" s="106">
        <v>0</v>
      </c>
      <c r="G23" s="106">
        <v>0</v>
      </c>
      <c r="H23" s="106">
        <v>0</v>
      </c>
      <c r="I23" s="107">
        <v>0</v>
      </c>
      <c r="J23" s="108">
        <v>0</v>
      </c>
      <c r="K23" s="109">
        <f t="shared" ref="K23:K32" si="1">SUM(C23:J23)</f>
        <v>0</v>
      </c>
    </row>
    <row r="24" spans="1:11" x14ac:dyDescent="0.2">
      <c r="A24" s="19" t="s">
        <v>16</v>
      </c>
      <c r="B24" s="20" t="s">
        <v>17</v>
      </c>
      <c r="C24" s="106">
        <v>2</v>
      </c>
      <c r="D24" s="106">
        <v>2</v>
      </c>
      <c r="E24" s="106">
        <v>0</v>
      </c>
      <c r="F24" s="106">
        <v>0</v>
      </c>
      <c r="G24" s="106">
        <v>5</v>
      </c>
      <c r="H24" s="106">
        <v>6</v>
      </c>
      <c r="I24" s="107">
        <v>1</v>
      </c>
      <c r="J24" s="108">
        <v>3</v>
      </c>
      <c r="K24" s="109">
        <f t="shared" si="1"/>
        <v>19</v>
      </c>
    </row>
    <row r="25" spans="1:11" x14ac:dyDescent="0.2">
      <c r="A25" s="19" t="s">
        <v>18</v>
      </c>
      <c r="B25" s="20" t="s">
        <v>19</v>
      </c>
      <c r="C25" s="106">
        <v>0</v>
      </c>
      <c r="D25" s="106">
        <v>0</v>
      </c>
      <c r="E25" s="106">
        <v>0</v>
      </c>
      <c r="F25" s="106">
        <v>0</v>
      </c>
      <c r="G25" s="106">
        <v>0</v>
      </c>
      <c r="H25" s="106">
        <v>0</v>
      </c>
      <c r="I25" s="107">
        <v>0</v>
      </c>
      <c r="J25" s="108">
        <v>0</v>
      </c>
      <c r="K25" s="109">
        <f t="shared" si="1"/>
        <v>0</v>
      </c>
    </row>
    <row r="26" spans="1:11" x14ac:dyDescent="0.2">
      <c r="A26" s="19" t="s">
        <v>20</v>
      </c>
      <c r="B26" s="20" t="s">
        <v>21</v>
      </c>
      <c r="C26" s="106">
        <v>0</v>
      </c>
      <c r="D26" s="106">
        <v>0</v>
      </c>
      <c r="E26" s="106">
        <v>0</v>
      </c>
      <c r="F26" s="106">
        <v>0</v>
      </c>
      <c r="G26" s="106">
        <v>0</v>
      </c>
      <c r="H26" s="106">
        <v>0</v>
      </c>
      <c r="I26" s="107">
        <v>0</v>
      </c>
      <c r="J26" s="108">
        <v>0</v>
      </c>
      <c r="K26" s="109">
        <f t="shared" si="1"/>
        <v>0</v>
      </c>
    </row>
    <row r="27" spans="1:11" x14ac:dyDescent="0.2">
      <c r="A27" s="19" t="s">
        <v>22</v>
      </c>
      <c r="B27" s="20" t="s">
        <v>23</v>
      </c>
      <c r="C27" s="106">
        <v>0</v>
      </c>
      <c r="D27" s="106">
        <v>0</v>
      </c>
      <c r="E27" s="106">
        <v>0</v>
      </c>
      <c r="F27" s="106">
        <v>0</v>
      </c>
      <c r="G27" s="106">
        <v>0</v>
      </c>
      <c r="H27" s="106">
        <v>0</v>
      </c>
      <c r="I27" s="107">
        <v>0</v>
      </c>
      <c r="J27" s="108">
        <v>0</v>
      </c>
      <c r="K27" s="109">
        <f t="shared" si="1"/>
        <v>0</v>
      </c>
    </row>
    <row r="28" spans="1:11" x14ac:dyDescent="0.2">
      <c r="A28" s="19" t="s">
        <v>24</v>
      </c>
      <c r="B28" s="20" t="s">
        <v>25</v>
      </c>
      <c r="C28" s="106">
        <v>0</v>
      </c>
      <c r="D28" s="106">
        <v>0</v>
      </c>
      <c r="E28" s="106">
        <v>0</v>
      </c>
      <c r="F28" s="106">
        <v>0</v>
      </c>
      <c r="G28" s="106">
        <v>0</v>
      </c>
      <c r="H28" s="106">
        <v>0</v>
      </c>
      <c r="I28" s="107">
        <v>0</v>
      </c>
      <c r="J28" s="108">
        <v>0</v>
      </c>
      <c r="K28" s="109">
        <f t="shared" si="1"/>
        <v>0</v>
      </c>
    </row>
    <row r="29" spans="1:11" x14ac:dyDescent="0.2">
      <c r="A29" s="19" t="s">
        <v>26</v>
      </c>
      <c r="B29" s="20" t="s">
        <v>27</v>
      </c>
      <c r="C29" s="106">
        <v>0</v>
      </c>
      <c r="D29" s="106">
        <v>0</v>
      </c>
      <c r="E29" s="106">
        <v>0</v>
      </c>
      <c r="F29" s="106">
        <v>0</v>
      </c>
      <c r="G29" s="106">
        <v>0</v>
      </c>
      <c r="H29" s="106">
        <v>0</v>
      </c>
      <c r="I29" s="107">
        <v>0</v>
      </c>
      <c r="J29" s="108">
        <v>0</v>
      </c>
      <c r="K29" s="109">
        <f t="shared" si="1"/>
        <v>0</v>
      </c>
    </row>
    <row r="30" spans="1:11" x14ac:dyDescent="0.2">
      <c r="A30" s="19" t="s">
        <v>28</v>
      </c>
      <c r="B30" s="20" t="s">
        <v>29</v>
      </c>
      <c r="C30" s="106">
        <v>0</v>
      </c>
      <c r="D30" s="106">
        <v>0</v>
      </c>
      <c r="E30" s="106">
        <v>0</v>
      </c>
      <c r="F30" s="106">
        <v>0</v>
      </c>
      <c r="G30" s="106">
        <v>0</v>
      </c>
      <c r="H30" s="106">
        <v>0</v>
      </c>
      <c r="I30" s="107">
        <v>0</v>
      </c>
      <c r="J30" s="108">
        <v>0</v>
      </c>
      <c r="K30" s="109">
        <f t="shared" si="1"/>
        <v>0</v>
      </c>
    </row>
    <row r="31" spans="1:11" x14ac:dyDescent="0.2">
      <c r="A31" s="19" t="s">
        <v>30</v>
      </c>
      <c r="B31" s="20" t="s">
        <v>31</v>
      </c>
      <c r="C31" s="106">
        <v>11</v>
      </c>
      <c r="D31" s="106">
        <v>15</v>
      </c>
      <c r="E31" s="106">
        <v>0</v>
      </c>
      <c r="F31" s="106">
        <v>0</v>
      </c>
      <c r="G31" s="106">
        <v>0</v>
      </c>
      <c r="H31" s="106">
        <v>0</v>
      </c>
      <c r="I31" s="107">
        <v>0</v>
      </c>
      <c r="J31" s="108">
        <v>0</v>
      </c>
      <c r="K31" s="109">
        <f t="shared" si="1"/>
        <v>26</v>
      </c>
    </row>
    <row r="32" spans="1:11" x14ac:dyDescent="0.2">
      <c r="A32" s="19" t="s">
        <v>32</v>
      </c>
      <c r="B32" s="20" t="s">
        <v>33</v>
      </c>
      <c r="C32" s="106">
        <v>0</v>
      </c>
      <c r="D32" s="106">
        <v>0</v>
      </c>
      <c r="E32" s="106">
        <v>0</v>
      </c>
      <c r="F32" s="106">
        <v>0</v>
      </c>
      <c r="G32" s="106">
        <v>0</v>
      </c>
      <c r="H32" s="106">
        <v>0</v>
      </c>
      <c r="I32" s="107">
        <v>0</v>
      </c>
      <c r="J32" s="108">
        <v>0</v>
      </c>
      <c r="K32" s="109">
        <f t="shared" si="1"/>
        <v>0</v>
      </c>
    </row>
    <row r="33" spans="1:11" x14ac:dyDescent="0.2">
      <c r="A33" s="25" t="s">
        <v>34</v>
      </c>
      <c r="B33" s="26" t="s">
        <v>35</v>
      </c>
      <c r="C33" s="110">
        <v>13</v>
      </c>
      <c r="D33" s="110">
        <v>17</v>
      </c>
      <c r="E33" s="110">
        <v>0</v>
      </c>
      <c r="F33" s="110">
        <v>0</v>
      </c>
      <c r="G33" s="110">
        <v>5</v>
      </c>
      <c r="H33" s="110">
        <v>6</v>
      </c>
      <c r="I33" s="110">
        <v>1</v>
      </c>
      <c r="J33" s="110">
        <v>3</v>
      </c>
      <c r="K33" s="109">
        <f>SUM(K22:K32)</f>
        <v>45</v>
      </c>
    </row>
    <row r="34" spans="1:11" ht="15" customHeight="1" x14ac:dyDescent="0.2">
      <c r="A34" s="111" t="s">
        <v>143</v>
      </c>
      <c r="B34" s="112" t="s">
        <v>35</v>
      </c>
      <c r="C34" s="113">
        <v>10</v>
      </c>
      <c r="D34" s="113">
        <v>15</v>
      </c>
      <c r="E34" s="113">
        <v>0</v>
      </c>
      <c r="F34" s="113">
        <v>0</v>
      </c>
      <c r="G34" s="113">
        <v>3</v>
      </c>
      <c r="H34" s="113">
        <v>4</v>
      </c>
      <c r="I34" s="113">
        <v>0</v>
      </c>
      <c r="J34" s="113">
        <v>0</v>
      </c>
      <c r="K34" s="114">
        <f t="shared" ref="K34:K35" si="2">SUM(C34:J34)</f>
        <v>32</v>
      </c>
    </row>
    <row r="35" spans="1:11" ht="15" customHeight="1" x14ac:dyDescent="0.2">
      <c r="A35" s="115" t="s">
        <v>144</v>
      </c>
      <c r="B35" s="116" t="s">
        <v>35</v>
      </c>
      <c r="C35" s="117">
        <v>1</v>
      </c>
      <c r="D35" s="117">
        <v>1</v>
      </c>
      <c r="E35" s="117">
        <v>0</v>
      </c>
      <c r="F35" s="117">
        <v>0</v>
      </c>
      <c r="G35" s="117">
        <v>1</v>
      </c>
      <c r="H35" s="117">
        <v>0</v>
      </c>
      <c r="I35" s="117">
        <v>1</v>
      </c>
      <c r="J35" s="117">
        <v>1</v>
      </c>
      <c r="K35" s="118">
        <f t="shared" si="2"/>
        <v>5</v>
      </c>
    </row>
    <row r="36" spans="1:11" ht="15" customHeight="1" x14ac:dyDescent="0.2">
      <c r="A36" s="28" t="s">
        <v>37</v>
      </c>
      <c r="B36" s="119"/>
      <c r="C36" s="569"/>
      <c r="D36" s="569"/>
      <c r="E36" s="569"/>
      <c r="F36" s="569"/>
      <c r="G36" s="569"/>
      <c r="H36" s="569"/>
      <c r="I36" s="569"/>
      <c r="J36" s="569"/>
      <c r="K36" s="570"/>
    </row>
    <row r="37" spans="1:11" x14ac:dyDescent="0.2">
      <c r="A37" s="16" t="s">
        <v>10</v>
      </c>
      <c r="B37" s="17" t="s">
        <v>11</v>
      </c>
      <c r="C37" s="563"/>
      <c r="D37" s="564"/>
      <c r="E37" s="564"/>
      <c r="F37" s="564"/>
      <c r="G37" s="564"/>
      <c r="H37" s="564"/>
      <c r="I37" s="564"/>
      <c r="J37" s="564"/>
      <c r="K37" s="565"/>
    </row>
    <row r="38" spans="1:11" ht="15" customHeight="1" x14ac:dyDescent="0.2">
      <c r="A38" s="19" t="s">
        <v>12</v>
      </c>
      <c r="B38" s="20" t="s">
        <v>13</v>
      </c>
      <c r="C38" s="106">
        <v>0</v>
      </c>
      <c r="D38" s="106">
        <v>0</v>
      </c>
      <c r="E38" s="106">
        <v>0</v>
      </c>
      <c r="F38" s="106">
        <v>0</v>
      </c>
      <c r="G38" s="106">
        <v>0</v>
      </c>
      <c r="H38" s="106">
        <v>0</v>
      </c>
      <c r="I38" s="107">
        <v>0</v>
      </c>
      <c r="J38" s="108">
        <v>0</v>
      </c>
      <c r="K38" s="109">
        <f>SUM(C38:J38)</f>
        <v>0</v>
      </c>
    </row>
    <row r="39" spans="1:11" ht="15" customHeight="1" x14ac:dyDescent="0.2">
      <c r="A39" s="19" t="s">
        <v>14</v>
      </c>
      <c r="B39" s="20" t="s">
        <v>15</v>
      </c>
      <c r="C39" s="106">
        <v>24</v>
      </c>
      <c r="D39" s="106">
        <v>0</v>
      </c>
      <c r="E39" s="106">
        <v>0</v>
      </c>
      <c r="F39" s="106">
        <v>0</v>
      </c>
      <c r="G39" s="106">
        <v>11</v>
      </c>
      <c r="H39" s="106">
        <v>0</v>
      </c>
      <c r="I39" s="107">
        <v>0</v>
      </c>
      <c r="J39" s="108">
        <v>0</v>
      </c>
      <c r="K39" s="109">
        <f t="shared" ref="K39:K48" si="3">SUM(C39:J39)</f>
        <v>35</v>
      </c>
    </row>
    <row r="40" spans="1:11" ht="15" customHeight="1" x14ac:dyDescent="0.2">
      <c r="A40" s="19" t="s">
        <v>16</v>
      </c>
      <c r="B40" s="20" t="s">
        <v>17</v>
      </c>
      <c r="C40" s="106">
        <v>9</v>
      </c>
      <c r="D40" s="106">
        <v>4</v>
      </c>
      <c r="E40" s="106">
        <v>0</v>
      </c>
      <c r="F40" s="106">
        <v>0</v>
      </c>
      <c r="G40" s="106">
        <v>11</v>
      </c>
      <c r="H40" s="106">
        <v>10</v>
      </c>
      <c r="I40" s="107">
        <v>1</v>
      </c>
      <c r="J40" s="108">
        <v>2</v>
      </c>
      <c r="K40" s="109">
        <f t="shared" si="3"/>
        <v>37</v>
      </c>
    </row>
    <row r="41" spans="1:11" ht="15" customHeight="1" x14ac:dyDescent="0.2">
      <c r="A41" s="19" t="s">
        <v>18</v>
      </c>
      <c r="B41" s="20" t="s">
        <v>19</v>
      </c>
      <c r="C41" s="106">
        <v>0</v>
      </c>
      <c r="D41" s="106">
        <v>0</v>
      </c>
      <c r="E41" s="106">
        <v>0</v>
      </c>
      <c r="F41" s="106">
        <v>0</v>
      </c>
      <c r="G41" s="106">
        <v>0</v>
      </c>
      <c r="H41" s="106">
        <v>0</v>
      </c>
      <c r="I41" s="107">
        <v>0</v>
      </c>
      <c r="J41" s="108">
        <v>0</v>
      </c>
      <c r="K41" s="109">
        <f t="shared" si="3"/>
        <v>0</v>
      </c>
    </row>
    <row r="42" spans="1:11" ht="15" customHeight="1" x14ac:dyDescent="0.2">
      <c r="A42" s="19" t="s">
        <v>20</v>
      </c>
      <c r="B42" s="20" t="s">
        <v>21</v>
      </c>
      <c r="C42" s="106">
        <v>0</v>
      </c>
      <c r="D42" s="106">
        <v>0</v>
      </c>
      <c r="E42" s="106">
        <v>0</v>
      </c>
      <c r="F42" s="106">
        <v>0</v>
      </c>
      <c r="G42" s="106">
        <v>0</v>
      </c>
      <c r="H42" s="106">
        <v>0</v>
      </c>
      <c r="I42" s="107">
        <v>0</v>
      </c>
      <c r="J42" s="108">
        <v>0</v>
      </c>
      <c r="K42" s="109">
        <f t="shared" si="3"/>
        <v>0</v>
      </c>
    </row>
    <row r="43" spans="1:11" ht="15" customHeight="1" x14ac:dyDescent="0.2">
      <c r="A43" s="19" t="s">
        <v>22</v>
      </c>
      <c r="B43" s="20" t="s">
        <v>23</v>
      </c>
      <c r="C43" s="106">
        <v>0</v>
      </c>
      <c r="D43" s="106">
        <v>0</v>
      </c>
      <c r="E43" s="106">
        <v>0</v>
      </c>
      <c r="F43" s="106">
        <v>0</v>
      </c>
      <c r="G43" s="106">
        <v>0</v>
      </c>
      <c r="H43" s="106">
        <v>0</v>
      </c>
      <c r="I43" s="107">
        <v>0</v>
      </c>
      <c r="J43" s="108">
        <v>0</v>
      </c>
      <c r="K43" s="109">
        <f t="shared" si="3"/>
        <v>0</v>
      </c>
    </row>
    <row r="44" spans="1:11" ht="15" customHeight="1" x14ac:dyDescent="0.2">
      <c r="A44" s="19" t="s">
        <v>24</v>
      </c>
      <c r="B44" s="20" t="s">
        <v>25</v>
      </c>
      <c r="C44" s="106">
        <v>0</v>
      </c>
      <c r="D44" s="106">
        <v>0</v>
      </c>
      <c r="E44" s="106">
        <v>0</v>
      </c>
      <c r="F44" s="106">
        <v>0</v>
      </c>
      <c r="G44" s="106">
        <v>0</v>
      </c>
      <c r="H44" s="106">
        <v>0</v>
      </c>
      <c r="I44" s="107">
        <v>0</v>
      </c>
      <c r="J44" s="108">
        <v>0</v>
      </c>
      <c r="K44" s="109">
        <f t="shared" si="3"/>
        <v>0</v>
      </c>
    </row>
    <row r="45" spans="1:11" ht="15" customHeight="1" x14ac:dyDescent="0.2">
      <c r="A45" s="19" t="s">
        <v>26</v>
      </c>
      <c r="B45" s="20" t="s">
        <v>27</v>
      </c>
      <c r="C45" s="106">
        <v>0</v>
      </c>
      <c r="D45" s="106">
        <v>0</v>
      </c>
      <c r="E45" s="106">
        <v>0</v>
      </c>
      <c r="F45" s="106">
        <v>0</v>
      </c>
      <c r="G45" s="106">
        <v>0</v>
      </c>
      <c r="H45" s="106">
        <v>0</v>
      </c>
      <c r="I45" s="107">
        <v>0</v>
      </c>
      <c r="J45" s="108">
        <v>0</v>
      </c>
      <c r="K45" s="109">
        <f t="shared" si="3"/>
        <v>0</v>
      </c>
    </row>
    <row r="46" spans="1:11" ht="15" customHeight="1" x14ac:dyDescent="0.2">
      <c r="A46" s="19" t="s">
        <v>28</v>
      </c>
      <c r="B46" s="20" t="s">
        <v>29</v>
      </c>
      <c r="C46" s="106">
        <v>0</v>
      </c>
      <c r="D46" s="106">
        <v>0</v>
      </c>
      <c r="E46" s="106">
        <v>0</v>
      </c>
      <c r="F46" s="106">
        <v>0</v>
      </c>
      <c r="G46" s="106">
        <v>0</v>
      </c>
      <c r="H46" s="106">
        <v>0</v>
      </c>
      <c r="I46" s="107">
        <v>0</v>
      </c>
      <c r="J46" s="108">
        <v>0</v>
      </c>
      <c r="K46" s="109">
        <f t="shared" si="3"/>
        <v>0</v>
      </c>
    </row>
    <row r="47" spans="1:11" ht="15" customHeight="1" x14ac:dyDescent="0.2">
      <c r="A47" s="19" t="s">
        <v>30</v>
      </c>
      <c r="B47" s="20" t="s">
        <v>31</v>
      </c>
      <c r="C47" s="106">
        <v>26</v>
      </c>
      <c r="D47" s="106">
        <v>0</v>
      </c>
      <c r="E47" s="106">
        <v>0</v>
      </c>
      <c r="F47" s="106">
        <v>0</v>
      </c>
      <c r="G47" s="106">
        <v>31</v>
      </c>
      <c r="H47" s="106">
        <v>0</v>
      </c>
      <c r="I47" s="107">
        <v>0</v>
      </c>
      <c r="J47" s="108">
        <v>0</v>
      </c>
      <c r="K47" s="109">
        <f t="shared" si="3"/>
        <v>57</v>
      </c>
    </row>
    <row r="48" spans="1:11" ht="15" customHeight="1" x14ac:dyDescent="0.2">
      <c r="A48" s="19" t="s">
        <v>32</v>
      </c>
      <c r="B48" s="20" t="s">
        <v>33</v>
      </c>
      <c r="C48" s="106">
        <v>0</v>
      </c>
      <c r="D48" s="106">
        <v>0</v>
      </c>
      <c r="E48" s="106">
        <v>0</v>
      </c>
      <c r="F48" s="106">
        <v>0</v>
      </c>
      <c r="G48" s="106">
        <v>0</v>
      </c>
      <c r="H48" s="106">
        <v>0</v>
      </c>
      <c r="I48" s="107">
        <v>0</v>
      </c>
      <c r="J48" s="108">
        <v>0</v>
      </c>
      <c r="K48" s="109">
        <f t="shared" si="3"/>
        <v>0</v>
      </c>
    </row>
    <row r="49" spans="1:11" x14ac:dyDescent="0.2">
      <c r="A49" s="25" t="s">
        <v>34</v>
      </c>
      <c r="B49" s="26" t="s">
        <v>35</v>
      </c>
      <c r="C49" s="110">
        <v>59</v>
      </c>
      <c r="D49" s="110">
        <v>4</v>
      </c>
      <c r="E49" s="110">
        <v>0</v>
      </c>
      <c r="F49" s="110">
        <v>0</v>
      </c>
      <c r="G49" s="110">
        <v>53</v>
      </c>
      <c r="H49" s="110">
        <v>10</v>
      </c>
      <c r="I49" s="110">
        <v>1</v>
      </c>
      <c r="J49" s="110">
        <v>2</v>
      </c>
      <c r="K49" s="109">
        <f>SUM(K38:K48)</f>
        <v>129</v>
      </c>
    </row>
    <row r="50" spans="1:11" x14ac:dyDescent="0.2">
      <c r="A50" s="111" t="s">
        <v>145</v>
      </c>
      <c r="B50" s="112" t="s">
        <v>35</v>
      </c>
      <c r="C50" s="113">
        <v>53</v>
      </c>
      <c r="D50" s="113">
        <v>4</v>
      </c>
      <c r="E50" s="113">
        <v>0</v>
      </c>
      <c r="F50" s="113">
        <v>0</v>
      </c>
      <c r="G50" s="113">
        <v>38</v>
      </c>
      <c r="H50" s="113">
        <v>5</v>
      </c>
      <c r="I50" s="113">
        <v>1</v>
      </c>
      <c r="J50" s="113">
        <v>2</v>
      </c>
      <c r="K50" s="114">
        <f t="shared" ref="K50:K51" si="4">SUM(C50:J50)</f>
        <v>103</v>
      </c>
    </row>
    <row r="51" spans="1:11" x14ac:dyDescent="0.2">
      <c r="A51" s="111" t="s">
        <v>146</v>
      </c>
      <c r="B51" s="112" t="s">
        <v>35</v>
      </c>
      <c r="C51" s="113">
        <v>2</v>
      </c>
      <c r="D51" s="113">
        <v>0</v>
      </c>
      <c r="E51" s="113">
        <v>0</v>
      </c>
      <c r="F51" s="113">
        <v>0</v>
      </c>
      <c r="G51" s="113">
        <v>1</v>
      </c>
      <c r="H51" s="113">
        <v>1</v>
      </c>
      <c r="I51" s="113">
        <v>0</v>
      </c>
      <c r="J51" s="113">
        <v>0</v>
      </c>
      <c r="K51" s="114">
        <f t="shared" si="4"/>
        <v>4</v>
      </c>
    </row>
    <row r="52" spans="1:11" x14ac:dyDescent="0.2">
      <c r="A52" s="28" t="s">
        <v>38</v>
      </c>
      <c r="B52" s="29"/>
      <c r="C52" s="566"/>
      <c r="D52" s="567"/>
      <c r="E52" s="567"/>
      <c r="F52" s="567"/>
      <c r="G52" s="567"/>
      <c r="H52" s="567"/>
      <c r="I52" s="567"/>
      <c r="J52" s="567"/>
      <c r="K52" s="568"/>
    </row>
    <row r="53" spans="1:11" ht="15" customHeight="1" x14ac:dyDescent="0.2">
      <c r="A53" s="16" t="s">
        <v>10</v>
      </c>
      <c r="B53" s="17" t="s">
        <v>11</v>
      </c>
      <c r="C53" s="563"/>
      <c r="D53" s="564"/>
      <c r="E53" s="564"/>
      <c r="F53" s="564"/>
      <c r="G53" s="564"/>
      <c r="H53" s="564"/>
      <c r="I53" s="564"/>
      <c r="J53" s="564"/>
      <c r="K53" s="565"/>
    </row>
    <row r="54" spans="1:11" ht="15" customHeight="1" x14ac:dyDescent="0.2">
      <c r="A54" s="19" t="s">
        <v>12</v>
      </c>
      <c r="B54" s="20" t="s">
        <v>13</v>
      </c>
      <c r="C54" s="106">
        <v>0</v>
      </c>
      <c r="D54" s="106">
        <v>0</v>
      </c>
      <c r="E54" s="106">
        <v>0</v>
      </c>
      <c r="F54" s="106">
        <v>0</v>
      </c>
      <c r="G54" s="106">
        <v>0</v>
      </c>
      <c r="H54" s="106">
        <v>0</v>
      </c>
      <c r="I54" s="107">
        <v>0</v>
      </c>
      <c r="J54" s="108">
        <v>0</v>
      </c>
      <c r="K54" s="109">
        <f>SUM(C54:J54)</f>
        <v>0</v>
      </c>
    </row>
    <row r="55" spans="1:11" x14ac:dyDescent="0.2">
      <c r="A55" s="19" t="s">
        <v>14</v>
      </c>
      <c r="B55" s="20" t="s">
        <v>15</v>
      </c>
      <c r="C55" s="106">
        <v>0</v>
      </c>
      <c r="D55" s="106">
        <v>0</v>
      </c>
      <c r="E55" s="106">
        <v>0</v>
      </c>
      <c r="F55" s="106">
        <v>0</v>
      </c>
      <c r="G55" s="106">
        <v>0</v>
      </c>
      <c r="H55" s="106">
        <v>0</v>
      </c>
      <c r="I55" s="107">
        <v>0</v>
      </c>
      <c r="J55" s="108">
        <v>0</v>
      </c>
      <c r="K55" s="109">
        <f t="shared" ref="K55:K64" si="5">SUM(C55:J55)</f>
        <v>0</v>
      </c>
    </row>
    <row r="56" spans="1:11" x14ac:dyDescent="0.2">
      <c r="A56" s="19" t="s">
        <v>16</v>
      </c>
      <c r="B56" s="20" t="s">
        <v>17</v>
      </c>
      <c r="C56" s="106">
        <v>0</v>
      </c>
      <c r="D56" s="106">
        <v>0</v>
      </c>
      <c r="E56" s="106">
        <v>0</v>
      </c>
      <c r="F56" s="106">
        <v>0</v>
      </c>
      <c r="G56" s="106">
        <v>0</v>
      </c>
      <c r="H56" s="106">
        <v>0</v>
      </c>
      <c r="I56" s="107">
        <v>0</v>
      </c>
      <c r="J56" s="108">
        <v>0</v>
      </c>
      <c r="K56" s="109">
        <f t="shared" si="5"/>
        <v>0</v>
      </c>
    </row>
    <row r="57" spans="1:11" x14ac:dyDescent="0.2">
      <c r="A57" s="19" t="s">
        <v>18</v>
      </c>
      <c r="B57" s="20" t="s">
        <v>19</v>
      </c>
      <c r="C57" s="106">
        <v>0</v>
      </c>
      <c r="D57" s="106">
        <v>0</v>
      </c>
      <c r="E57" s="106">
        <v>0</v>
      </c>
      <c r="F57" s="106">
        <v>0</v>
      </c>
      <c r="G57" s="106">
        <v>0</v>
      </c>
      <c r="H57" s="106">
        <v>0</v>
      </c>
      <c r="I57" s="107">
        <v>0</v>
      </c>
      <c r="J57" s="108">
        <v>0</v>
      </c>
      <c r="K57" s="109">
        <f t="shared" si="5"/>
        <v>0</v>
      </c>
    </row>
    <row r="58" spans="1:11" x14ac:dyDescent="0.2">
      <c r="A58" s="19" t="s">
        <v>20</v>
      </c>
      <c r="B58" s="20" t="s">
        <v>21</v>
      </c>
      <c r="C58" s="106">
        <v>0</v>
      </c>
      <c r="D58" s="106">
        <v>0</v>
      </c>
      <c r="E58" s="106">
        <v>463</v>
      </c>
      <c r="F58" s="106">
        <v>0</v>
      </c>
      <c r="G58" s="106">
        <v>0</v>
      </c>
      <c r="H58" s="106">
        <v>0</v>
      </c>
      <c r="I58" s="107">
        <v>12</v>
      </c>
      <c r="J58" s="108">
        <v>43</v>
      </c>
      <c r="K58" s="109">
        <f t="shared" si="5"/>
        <v>518</v>
      </c>
    </row>
    <row r="59" spans="1:11" x14ac:dyDescent="0.2">
      <c r="A59" s="19" t="s">
        <v>22</v>
      </c>
      <c r="B59" s="20" t="s">
        <v>23</v>
      </c>
      <c r="C59" s="106">
        <v>0</v>
      </c>
      <c r="D59" s="106">
        <v>0</v>
      </c>
      <c r="E59" s="106">
        <v>0</v>
      </c>
      <c r="F59" s="106">
        <v>0</v>
      </c>
      <c r="G59" s="106">
        <v>0</v>
      </c>
      <c r="H59" s="106">
        <v>0</v>
      </c>
      <c r="I59" s="107">
        <v>0</v>
      </c>
      <c r="J59" s="108">
        <v>0</v>
      </c>
      <c r="K59" s="109">
        <f t="shared" si="5"/>
        <v>0</v>
      </c>
    </row>
    <row r="60" spans="1:11" x14ac:dyDescent="0.2">
      <c r="A60" s="19" t="s">
        <v>24</v>
      </c>
      <c r="B60" s="20" t="s">
        <v>25</v>
      </c>
      <c r="C60" s="106">
        <v>0</v>
      </c>
      <c r="D60" s="106">
        <v>0</v>
      </c>
      <c r="E60" s="106">
        <v>0</v>
      </c>
      <c r="F60" s="106">
        <v>0</v>
      </c>
      <c r="G60" s="106">
        <v>0</v>
      </c>
      <c r="H60" s="106">
        <v>0</v>
      </c>
      <c r="I60" s="107">
        <v>0</v>
      </c>
      <c r="J60" s="108">
        <v>0</v>
      </c>
      <c r="K60" s="109">
        <f t="shared" si="5"/>
        <v>0</v>
      </c>
    </row>
    <row r="61" spans="1:11" x14ac:dyDescent="0.2">
      <c r="A61" s="19" t="s">
        <v>26</v>
      </c>
      <c r="B61" s="20" t="s">
        <v>27</v>
      </c>
      <c r="C61" s="106">
        <v>0</v>
      </c>
      <c r="D61" s="106">
        <v>0</v>
      </c>
      <c r="E61" s="106">
        <v>0</v>
      </c>
      <c r="F61" s="106">
        <v>0</v>
      </c>
      <c r="G61" s="106">
        <v>0</v>
      </c>
      <c r="H61" s="106">
        <v>0</v>
      </c>
      <c r="I61" s="107">
        <v>0</v>
      </c>
      <c r="J61" s="108">
        <v>0</v>
      </c>
      <c r="K61" s="109">
        <f t="shared" si="5"/>
        <v>0</v>
      </c>
    </row>
    <row r="62" spans="1:11" x14ac:dyDescent="0.2">
      <c r="A62" s="19" t="s">
        <v>28</v>
      </c>
      <c r="B62" s="20" t="s">
        <v>29</v>
      </c>
      <c r="C62" s="106">
        <v>0</v>
      </c>
      <c r="D62" s="106">
        <v>0</v>
      </c>
      <c r="E62" s="106">
        <v>0</v>
      </c>
      <c r="F62" s="106">
        <v>0</v>
      </c>
      <c r="G62" s="106">
        <v>0</v>
      </c>
      <c r="H62" s="106">
        <v>0</v>
      </c>
      <c r="I62" s="107">
        <v>0</v>
      </c>
      <c r="J62" s="108">
        <v>0</v>
      </c>
      <c r="K62" s="109">
        <f t="shared" si="5"/>
        <v>0</v>
      </c>
    </row>
    <row r="63" spans="1:11" x14ac:dyDescent="0.2">
      <c r="A63" s="19" t="s">
        <v>30</v>
      </c>
      <c r="B63" s="20" t="s">
        <v>31</v>
      </c>
      <c r="C63" s="106">
        <v>0</v>
      </c>
      <c r="D63" s="106">
        <v>0</v>
      </c>
      <c r="E63" s="106">
        <v>0</v>
      </c>
      <c r="F63" s="106">
        <v>0</v>
      </c>
      <c r="G63" s="106">
        <v>0</v>
      </c>
      <c r="H63" s="106">
        <v>0</v>
      </c>
      <c r="I63" s="107">
        <v>0</v>
      </c>
      <c r="J63" s="108">
        <v>0</v>
      </c>
      <c r="K63" s="109">
        <f t="shared" si="5"/>
        <v>0</v>
      </c>
    </row>
    <row r="64" spans="1:11" x14ac:dyDescent="0.2">
      <c r="A64" s="19" t="s">
        <v>32</v>
      </c>
      <c r="B64" s="20" t="s">
        <v>33</v>
      </c>
      <c r="C64" s="106">
        <v>0</v>
      </c>
      <c r="D64" s="106">
        <v>0</v>
      </c>
      <c r="E64" s="106">
        <v>0</v>
      </c>
      <c r="F64" s="106">
        <v>0</v>
      </c>
      <c r="G64" s="106">
        <v>0</v>
      </c>
      <c r="H64" s="106">
        <v>0</v>
      </c>
      <c r="I64" s="107">
        <v>0</v>
      </c>
      <c r="J64" s="108">
        <v>0</v>
      </c>
      <c r="K64" s="109">
        <f t="shared" si="5"/>
        <v>0</v>
      </c>
    </row>
    <row r="65" spans="1:11" x14ac:dyDescent="0.2">
      <c r="A65" s="25" t="s">
        <v>34</v>
      </c>
      <c r="B65" s="26" t="s">
        <v>35</v>
      </c>
      <c r="C65" s="110">
        <v>0</v>
      </c>
      <c r="D65" s="110">
        <v>0</v>
      </c>
      <c r="E65" s="110">
        <v>463</v>
      </c>
      <c r="F65" s="110">
        <v>0</v>
      </c>
      <c r="G65" s="110">
        <v>0</v>
      </c>
      <c r="H65" s="110">
        <v>0</v>
      </c>
      <c r="I65" s="110">
        <v>12</v>
      </c>
      <c r="J65" s="110">
        <v>43</v>
      </c>
      <c r="K65" s="109">
        <f>SUM(K54:K64)</f>
        <v>518</v>
      </c>
    </row>
    <row r="66" spans="1:11" x14ac:dyDescent="0.2">
      <c r="A66" s="111" t="s">
        <v>147</v>
      </c>
      <c r="B66" s="112" t="s">
        <v>35</v>
      </c>
      <c r="C66" s="113">
        <v>0</v>
      </c>
      <c r="D66" s="113">
        <v>0</v>
      </c>
      <c r="E66" s="113">
        <v>243</v>
      </c>
      <c r="F66" s="113">
        <v>0</v>
      </c>
      <c r="G66" s="113">
        <v>0</v>
      </c>
      <c r="H66" s="113">
        <v>0</v>
      </c>
      <c r="I66" s="113">
        <v>4</v>
      </c>
      <c r="J66" s="113">
        <v>21</v>
      </c>
      <c r="K66" s="114">
        <f t="shared" ref="K66:K67" si="6">SUM(C66:J66)</f>
        <v>268</v>
      </c>
    </row>
    <row r="67" spans="1:11" x14ac:dyDescent="0.2">
      <c r="A67" s="115" t="s">
        <v>148</v>
      </c>
      <c r="B67" s="116" t="s">
        <v>35</v>
      </c>
      <c r="C67" s="117">
        <v>0</v>
      </c>
      <c r="D67" s="117">
        <v>0</v>
      </c>
      <c r="E67" s="117">
        <v>20</v>
      </c>
      <c r="F67" s="117">
        <v>0</v>
      </c>
      <c r="G67" s="117">
        <v>0</v>
      </c>
      <c r="H67" s="117">
        <v>0</v>
      </c>
      <c r="I67" s="117">
        <v>1</v>
      </c>
      <c r="J67" s="117">
        <v>3</v>
      </c>
      <c r="K67" s="118">
        <f t="shared" si="6"/>
        <v>24</v>
      </c>
    </row>
    <row r="68" spans="1:11" x14ac:dyDescent="0.2">
      <c r="A68" s="28" t="s">
        <v>39</v>
      </c>
      <c r="B68" s="119"/>
      <c r="C68" s="569"/>
      <c r="D68" s="569"/>
      <c r="E68" s="569"/>
      <c r="F68" s="569"/>
      <c r="G68" s="569"/>
      <c r="H68" s="569"/>
      <c r="I68" s="569"/>
      <c r="J68" s="569"/>
      <c r="K68" s="570"/>
    </row>
    <row r="69" spans="1:11" x14ac:dyDescent="0.2">
      <c r="A69" s="16" t="s">
        <v>10</v>
      </c>
      <c r="B69" s="17" t="s">
        <v>11</v>
      </c>
      <c r="C69" s="563"/>
      <c r="D69" s="564"/>
      <c r="E69" s="564"/>
      <c r="F69" s="564"/>
      <c r="G69" s="564"/>
      <c r="H69" s="564"/>
      <c r="I69" s="564"/>
      <c r="J69" s="564"/>
      <c r="K69" s="565"/>
    </row>
    <row r="70" spans="1:11" x14ac:dyDescent="0.2">
      <c r="A70" s="19" t="s">
        <v>12</v>
      </c>
      <c r="B70" s="20" t="s">
        <v>13</v>
      </c>
      <c r="C70" s="106">
        <v>0</v>
      </c>
      <c r="D70" s="106">
        <v>0</v>
      </c>
      <c r="E70" s="106">
        <v>0</v>
      </c>
      <c r="F70" s="106">
        <v>0</v>
      </c>
      <c r="G70" s="106">
        <v>0</v>
      </c>
      <c r="H70" s="106">
        <v>0</v>
      </c>
      <c r="I70" s="107">
        <v>0</v>
      </c>
      <c r="J70" s="108">
        <v>0</v>
      </c>
      <c r="K70" s="109">
        <f>SUM(C70:J70)</f>
        <v>0</v>
      </c>
    </row>
    <row r="71" spans="1:11" x14ac:dyDescent="0.2">
      <c r="A71" s="19" t="s">
        <v>14</v>
      </c>
      <c r="B71" s="20" t="s">
        <v>15</v>
      </c>
      <c r="C71" s="106">
        <v>0</v>
      </c>
      <c r="D71" s="106">
        <v>0</v>
      </c>
      <c r="E71" s="106">
        <v>0</v>
      </c>
      <c r="F71" s="106">
        <v>0</v>
      </c>
      <c r="G71" s="106">
        <v>0</v>
      </c>
      <c r="H71" s="106">
        <v>0</v>
      </c>
      <c r="I71" s="107">
        <v>0</v>
      </c>
      <c r="J71" s="108">
        <v>0</v>
      </c>
      <c r="K71" s="109">
        <f t="shared" ref="K71:K80" si="7">SUM(C71:J71)</f>
        <v>0</v>
      </c>
    </row>
    <row r="72" spans="1:11" x14ac:dyDescent="0.2">
      <c r="A72" s="19" t="s">
        <v>16</v>
      </c>
      <c r="B72" s="20" t="s">
        <v>17</v>
      </c>
      <c r="C72" s="106">
        <v>0</v>
      </c>
      <c r="D72" s="106">
        <v>0</v>
      </c>
      <c r="E72" s="106">
        <v>0</v>
      </c>
      <c r="F72" s="106">
        <v>0</v>
      </c>
      <c r="G72" s="106">
        <v>0</v>
      </c>
      <c r="H72" s="106">
        <v>0</v>
      </c>
      <c r="I72" s="107">
        <v>0</v>
      </c>
      <c r="J72" s="108">
        <v>0</v>
      </c>
      <c r="K72" s="109">
        <f t="shared" si="7"/>
        <v>0</v>
      </c>
    </row>
    <row r="73" spans="1:11" x14ac:dyDescent="0.2">
      <c r="A73" s="19" t="s">
        <v>18</v>
      </c>
      <c r="B73" s="20" t="s">
        <v>19</v>
      </c>
      <c r="C73" s="106">
        <v>0</v>
      </c>
      <c r="D73" s="106">
        <v>0</v>
      </c>
      <c r="E73" s="106">
        <v>0</v>
      </c>
      <c r="F73" s="106">
        <v>0</v>
      </c>
      <c r="G73" s="106">
        <v>0</v>
      </c>
      <c r="H73" s="106">
        <v>0</v>
      </c>
      <c r="I73" s="107">
        <v>2</v>
      </c>
      <c r="J73" s="108">
        <v>2</v>
      </c>
      <c r="K73" s="109">
        <f t="shared" si="7"/>
        <v>4</v>
      </c>
    </row>
    <row r="74" spans="1:11" x14ac:dyDescent="0.2">
      <c r="A74" s="19" t="s">
        <v>20</v>
      </c>
      <c r="B74" s="20" t="s">
        <v>21</v>
      </c>
      <c r="C74" s="106">
        <v>0</v>
      </c>
      <c r="D74" s="106">
        <v>0</v>
      </c>
      <c r="E74" s="106">
        <v>0</v>
      </c>
      <c r="F74" s="106">
        <v>0</v>
      </c>
      <c r="G74" s="106">
        <v>0</v>
      </c>
      <c r="H74" s="106">
        <v>0</v>
      </c>
      <c r="I74" s="107">
        <v>0</v>
      </c>
      <c r="J74" s="108">
        <v>0</v>
      </c>
      <c r="K74" s="109">
        <f t="shared" si="7"/>
        <v>0</v>
      </c>
    </row>
    <row r="75" spans="1:11" x14ac:dyDescent="0.2">
      <c r="A75" s="19" t="s">
        <v>22</v>
      </c>
      <c r="B75" s="20" t="s">
        <v>23</v>
      </c>
      <c r="C75" s="106">
        <v>0</v>
      </c>
      <c r="D75" s="106">
        <v>0</v>
      </c>
      <c r="E75" s="106">
        <v>0</v>
      </c>
      <c r="F75" s="106">
        <v>0</v>
      </c>
      <c r="G75" s="106">
        <v>0</v>
      </c>
      <c r="H75" s="106">
        <v>0</v>
      </c>
      <c r="I75" s="107">
        <v>5</v>
      </c>
      <c r="J75" s="108">
        <v>9</v>
      </c>
      <c r="K75" s="109">
        <f t="shared" si="7"/>
        <v>14</v>
      </c>
    </row>
    <row r="76" spans="1:11" x14ac:dyDescent="0.2">
      <c r="A76" s="19" t="s">
        <v>24</v>
      </c>
      <c r="B76" s="20" t="s">
        <v>25</v>
      </c>
      <c r="C76" s="106">
        <v>0</v>
      </c>
      <c r="D76" s="106">
        <v>0</v>
      </c>
      <c r="E76" s="106">
        <v>0</v>
      </c>
      <c r="F76" s="106">
        <v>0</v>
      </c>
      <c r="G76" s="106">
        <v>0</v>
      </c>
      <c r="H76" s="106">
        <v>0</v>
      </c>
      <c r="I76" s="107">
        <v>0</v>
      </c>
      <c r="J76" s="108">
        <v>1</v>
      </c>
      <c r="K76" s="109">
        <f t="shared" si="7"/>
        <v>1</v>
      </c>
    </row>
    <row r="77" spans="1:11" x14ac:dyDescent="0.2">
      <c r="A77" s="19" t="s">
        <v>26</v>
      </c>
      <c r="B77" s="20" t="s">
        <v>27</v>
      </c>
      <c r="C77" s="106">
        <v>0</v>
      </c>
      <c r="D77" s="106">
        <v>0</v>
      </c>
      <c r="E77" s="106">
        <v>0</v>
      </c>
      <c r="F77" s="106">
        <v>0</v>
      </c>
      <c r="G77" s="106">
        <v>0</v>
      </c>
      <c r="H77" s="106">
        <v>0</v>
      </c>
      <c r="I77" s="107">
        <v>0</v>
      </c>
      <c r="J77" s="108">
        <v>0</v>
      </c>
      <c r="K77" s="109">
        <f t="shared" si="7"/>
        <v>0</v>
      </c>
    </row>
    <row r="78" spans="1:11" x14ac:dyDescent="0.2">
      <c r="A78" s="19" t="s">
        <v>28</v>
      </c>
      <c r="B78" s="20" t="s">
        <v>29</v>
      </c>
      <c r="C78" s="106">
        <v>0</v>
      </c>
      <c r="D78" s="106">
        <v>0</v>
      </c>
      <c r="E78" s="106">
        <v>0</v>
      </c>
      <c r="F78" s="106">
        <v>0</v>
      </c>
      <c r="G78" s="106">
        <v>0</v>
      </c>
      <c r="H78" s="106">
        <v>0</v>
      </c>
      <c r="I78" s="107">
        <v>0</v>
      </c>
      <c r="J78" s="108">
        <v>0</v>
      </c>
      <c r="K78" s="109">
        <f t="shared" si="7"/>
        <v>0</v>
      </c>
    </row>
    <row r="79" spans="1:11" x14ac:dyDescent="0.2">
      <c r="A79" s="19" t="s">
        <v>30</v>
      </c>
      <c r="B79" s="20" t="s">
        <v>31</v>
      </c>
      <c r="C79" s="106">
        <v>84</v>
      </c>
      <c r="D79" s="106">
        <v>30</v>
      </c>
      <c r="E79" s="106">
        <v>390</v>
      </c>
      <c r="F79" s="106">
        <v>0</v>
      </c>
      <c r="G79" s="106">
        <v>35</v>
      </c>
      <c r="H79" s="106">
        <v>48</v>
      </c>
      <c r="I79" s="107">
        <v>15</v>
      </c>
      <c r="J79" s="108">
        <v>27</v>
      </c>
      <c r="K79" s="109">
        <f t="shared" si="7"/>
        <v>629</v>
      </c>
    </row>
    <row r="80" spans="1:11" x14ac:dyDescent="0.2">
      <c r="A80" s="19" t="s">
        <v>32</v>
      </c>
      <c r="B80" s="20" t="s">
        <v>33</v>
      </c>
      <c r="C80" s="106">
        <v>0</v>
      </c>
      <c r="D80" s="106">
        <v>0</v>
      </c>
      <c r="E80" s="106">
        <v>0</v>
      </c>
      <c r="F80" s="106">
        <v>0</v>
      </c>
      <c r="G80" s="106">
        <v>0</v>
      </c>
      <c r="H80" s="106">
        <v>0</v>
      </c>
      <c r="I80" s="107">
        <v>0</v>
      </c>
      <c r="J80" s="108">
        <v>0</v>
      </c>
      <c r="K80" s="109">
        <f t="shared" si="7"/>
        <v>0</v>
      </c>
    </row>
    <row r="81" spans="1:11" x14ac:dyDescent="0.2">
      <c r="A81" s="25" t="s">
        <v>34</v>
      </c>
      <c r="B81" s="26" t="s">
        <v>35</v>
      </c>
      <c r="C81" s="110">
        <v>84</v>
      </c>
      <c r="D81" s="110">
        <v>30</v>
      </c>
      <c r="E81" s="110">
        <v>390</v>
      </c>
      <c r="F81" s="110">
        <v>0</v>
      </c>
      <c r="G81" s="110">
        <v>35</v>
      </c>
      <c r="H81" s="110">
        <v>48</v>
      </c>
      <c r="I81" s="110">
        <v>22</v>
      </c>
      <c r="J81" s="110">
        <v>39</v>
      </c>
      <c r="K81" s="109">
        <f>SUM(K70:K80)</f>
        <v>648</v>
      </c>
    </row>
    <row r="82" spans="1:11" x14ac:dyDescent="0.2">
      <c r="A82" s="111" t="s">
        <v>149</v>
      </c>
      <c r="B82" s="112" t="s">
        <v>35</v>
      </c>
      <c r="C82" s="113">
        <v>79</v>
      </c>
      <c r="D82" s="113">
        <v>28</v>
      </c>
      <c r="E82" s="113">
        <v>254</v>
      </c>
      <c r="F82" s="113">
        <v>0</v>
      </c>
      <c r="G82" s="113">
        <v>34</v>
      </c>
      <c r="H82" s="113">
        <v>46</v>
      </c>
      <c r="I82" s="113">
        <v>12</v>
      </c>
      <c r="J82" s="113">
        <v>20</v>
      </c>
      <c r="K82" s="114">
        <f t="shared" ref="K82:K83" si="8">SUM(C82:J82)</f>
        <v>473</v>
      </c>
    </row>
    <row r="83" spans="1:11" x14ac:dyDescent="0.2">
      <c r="A83" s="111" t="s">
        <v>150</v>
      </c>
      <c r="B83" s="112" t="s">
        <v>35</v>
      </c>
      <c r="C83" s="113">
        <v>5</v>
      </c>
      <c r="D83" s="113">
        <v>0</v>
      </c>
      <c r="E83" s="113">
        <v>153</v>
      </c>
      <c r="F83" s="113">
        <v>0</v>
      </c>
      <c r="G83" s="113">
        <v>1</v>
      </c>
      <c r="H83" s="113">
        <v>2</v>
      </c>
      <c r="I83" s="113">
        <v>3</v>
      </c>
      <c r="J83" s="113">
        <v>9</v>
      </c>
      <c r="K83" s="114">
        <f t="shared" si="8"/>
        <v>173</v>
      </c>
    </row>
    <row r="84" spans="1:11" x14ac:dyDescent="0.2">
      <c r="A84" s="28" t="s">
        <v>40</v>
      </c>
      <c r="B84" s="29"/>
      <c r="C84" s="566"/>
      <c r="D84" s="567"/>
      <c r="E84" s="567"/>
      <c r="F84" s="567"/>
      <c r="G84" s="567"/>
      <c r="H84" s="567"/>
      <c r="I84" s="567"/>
      <c r="J84" s="567"/>
      <c r="K84" s="568"/>
    </row>
    <row r="85" spans="1:11" x14ac:dyDescent="0.2">
      <c r="A85" s="16" t="s">
        <v>10</v>
      </c>
      <c r="B85" s="17" t="s">
        <v>11</v>
      </c>
      <c r="C85" s="563"/>
      <c r="D85" s="564"/>
      <c r="E85" s="564"/>
      <c r="F85" s="564"/>
      <c r="G85" s="564"/>
      <c r="H85" s="564"/>
      <c r="I85" s="564"/>
      <c r="J85" s="564"/>
      <c r="K85" s="565"/>
    </row>
    <row r="86" spans="1:11" x14ac:dyDescent="0.2">
      <c r="A86" s="19" t="s">
        <v>12</v>
      </c>
      <c r="B86" s="20" t="s">
        <v>13</v>
      </c>
      <c r="C86" s="106">
        <v>0</v>
      </c>
      <c r="D86" s="106">
        <v>0</v>
      </c>
      <c r="E86" s="106">
        <v>0</v>
      </c>
      <c r="F86" s="106">
        <v>0</v>
      </c>
      <c r="G86" s="106">
        <v>0</v>
      </c>
      <c r="H86" s="106">
        <v>0</v>
      </c>
      <c r="I86" s="107">
        <v>0</v>
      </c>
      <c r="J86" s="108">
        <v>0</v>
      </c>
      <c r="K86" s="109">
        <f>SUM(C86:J86)</f>
        <v>0</v>
      </c>
    </row>
    <row r="87" spans="1:11" x14ac:dyDescent="0.2">
      <c r="A87" s="19" t="s">
        <v>14</v>
      </c>
      <c r="B87" s="20" t="s">
        <v>15</v>
      </c>
      <c r="C87" s="106">
        <v>0</v>
      </c>
      <c r="D87" s="106">
        <v>0</v>
      </c>
      <c r="E87" s="106">
        <v>0</v>
      </c>
      <c r="F87" s="106">
        <v>0</v>
      </c>
      <c r="G87" s="106">
        <v>0</v>
      </c>
      <c r="H87" s="106">
        <v>0</v>
      </c>
      <c r="I87" s="107">
        <v>0</v>
      </c>
      <c r="J87" s="108">
        <v>0</v>
      </c>
      <c r="K87" s="109">
        <f t="shared" ref="K87:K96" si="9">SUM(C87:J87)</f>
        <v>0</v>
      </c>
    </row>
    <row r="88" spans="1:11" x14ac:dyDescent="0.2">
      <c r="A88" s="19" t="s">
        <v>16</v>
      </c>
      <c r="B88" s="20" t="s">
        <v>17</v>
      </c>
      <c r="C88" s="106">
        <v>0</v>
      </c>
      <c r="D88" s="106">
        <v>0</v>
      </c>
      <c r="E88" s="106">
        <v>0</v>
      </c>
      <c r="F88" s="106">
        <v>0</v>
      </c>
      <c r="G88" s="106">
        <v>0</v>
      </c>
      <c r="H88" s="106">
        <v>0</v>
      </c>
      <c r="I88" s="107">
        <v>0</v>
      </c>
      <c r="J88" s="108">
        <v>0</v>
      </c>
      <c r="K88" s="109">
        <f t="shared" si="9"/>
        <v>0</v>
      </c>
    </row>
    <row r="89" spans="1:11" x14ac:dyDescent="0.2">
      <c r="A89" s="19" t="s">
        <v>18</v>
      </c>
      <c r="B89" s="20" t="s">
        <v>19</v>
      </c>
      <c r="C89" s="106">
        <v>0</v>
      </c>
      <c r="D89" s="106">
        <v>0</v>
      </c>
      <c r="E89" s="106">
        <v>0</v>
      </c>
      <c r="F89" s="106">
        <v>0</v>
      </c>
      <c r="G89" s="106">
        <v>0</v>
      </c>
      <c r="H89" s="106">
        <v>0</v>
      </c>
      <c r="I89" s="107">
        <v>0</v>
      </c>
      <c r="J89" s="108">
        <v>0</v>
      </c>
      <c r="K89" s="109">
        <f t="shared" si="9"/>
        <v>0</v>
      </c>
    </row>
    <row r="90" spans="1:11" x14ac:dyDescent="0.2">
      <c r="A90" s="19" t="s">
        <v>20</v>
      </c>
      <c r="B90" s="20" t="s">
        <v>21</v>
      </c>
      <c r="C90" s="106">
        <v>0</v>
      </c>
      <c r="D90" s="106">
        <v>0</v>
      </c>
      <c r="E90" s="106">
        <v>0</v>
      </c>
      <c r="F90" s="106">
        <v>0</v>
      </c>
      <c r="G90" s="106">
        <v>0</v>
      </c>
      <c r="H90" s="106">
        <v>0</v>
      </c>
      <c r="I90" s="107">
        <v>0</v>
      </c>
      <c r="J90" s="108">
        <v>0</v>
      </c>
      <c r="K90" s="109">
        <f t="shared" si="9"/>
        <v>0</v>
      </c>
    </row>
    <row r="91" spans="1:11" x14ac:dyDescent="0.2">
      <c r="A91" s="19" t="s">
        <v>22</v>
      </c>
      <c r="B91" s="20" t="s">
        <v>23</v>
      </c>
      <c r="C91" s="106">
        <v>0</v>
      </c>
      <c r="D91" s="106">
        <v>0</v>
      </c>
      <c r="E91" s="106">
        <v>0</v>
      </c>
      <c r="F91" s="106">
        <v>0</v>
      </c>
      <c r="G91" s="106">
        <v>0</v>
      </c>
      <c r="H91" s="106">
        <v>0</v>
      </c>
      <c r="I91" s="107">
        <v>3</v>
      </c>
      <c r="J91" s="108">
        <v>12</v>
      </c>
      <c r="K91" s="109">
        <f t="shared" si="9"/>
        <v>15</v>
      </c>
    </row>
    <row r="92" spans="1:11" x14ac:dyDescent="0.2">
      <c r="A92" s="19" t="s">
        <v>24</v>
      </c>
      <c r="B92" s="20" t="s">
        <v>25</v>
      </c>
      <c r="C92" s="106">
        <v>0</v>
      </c>
      <c r="D92" s="106">
        <v>0</v>
      </c>
      <c r="E92" s="106">
        <v>0</v>
      </c>
      <c r="F92" s="106">
        <v>0</v>
      </c>
      <c r="G92" s="106">
        <v>0</v>
      </c>
      <c r="H92" s="106">
        <v>0</v>
      </c>
      <c r="I92" s="107">
        <v>0</v>
      </c>
      <c r="J92" s="108">
        <v>1</v>
      </c>
      <c r="K92" s="109">
        <f t="shared" si="9"/>
        <v>1</v>
      </c>
    </row>
    <row r="93" spans="1:11" x14ac:dyDescent="0.2">
      <c r="A93" s="19" t="s">
        <v>26</v>
      </c>
      <c r="B93" s="20" t="s">
        <v>27</v>
      </c>
      <c r="C93" s="106">
        <v>0</v>
      </c>
      <c r="D93" s="106">
        <v>0</v>
      </c>
      <c r="E93" s="106">
        <v>0</v>
      </c>
      <c r="F93" s="106">
        <v>0</v>
      </c>
      <c r="G93" s="106">
        <v>0</v>
      </c>
      <c r="H93" s="106">
        <v>0</v>
      </c>
      <c r="I93" s="107">
        <v>0</v>
      </c>
      <c r="J93" s="108">
        <v>0</v>
      </c>
      <c r="K93" s="109">
        <f t="shared" si="9"/>
        <v>0</v>
      </c>
    </row>
    <row r="94" spans="1:11" x14ac:dyDescent="0.2">
      <c r="A94" s="19" t="s">
        <v>28</v>
      </c>
      <c r="B94" s="20" t="s">
        <v>29</v>
      </c>
      <c r="C94" s="106">
        <v>0</v>
      </c>
      <c r="D94" s="106">
        <v>0</v>
      </c>
      <c r="E94" s="106">
        <v>0</v>
      </c>
      <c r="F94" s="106">
        <v>0</v>
      </c>
      <c r="G94" s="106">
        <v>0</v>
      </c>
      <c r="H94" s="106">
        <v>0</v>
      </c>
      <c r="I94" s="107">
        <v>0</v>
      </c>
      <c r="J94" s="108">
        <v>0</v>
      </c>
      <c r="K94" s="109">
        <f t="shared" si="9"/>
        <v>0</v>
      </c>
    </row>
    <row r="95" spans="1:11" x14ac:dyDescent="0.2">
      <c r="A95" s="19" t="s">
        <v>30</v>
      </c>
      <c r="B95" s="20" t="s">
        <v>31</v>
      </c>
      <c r="C95" s="106">
        <v>27</v>
      </c>
      <c r="D95" s="106">
        <v>10</v>
      </c>
      <c r="E95" s="106">
        <v>193</v>
      </c>
      <c r="F95" s="106">
        <v>0</v>
      </c>
      <c r="G95" s="106">
        <v>18</v>
      </c>
      <c r="H95" s="106">
        <v>0</v>
      </c>
      <c r="I95" s="107">
        <v>0</v>
      </c>
      <c r="J95" s="108">
        <v>11</v>
      </c>
      <c r="K95" s="109">
        <f t="shared" si="9"/>
        <v>259</v>
      </c>
    </row>
    <row r="96" spans="1:11" x14ac:dyDescent="0.2">
      <c r="A96" s="19" t="s">
        <v>32</v>
      </c>
      <c r="B96" s="20" t="s">
        <v>33</v>
      </c>
      <c r="C96" s="106">
        <v>0</v>
      </c>
      <c r="D96" s="106">
        <v>0</v>
      </c>
      <c r="E96" s="106">
        <v>0</v>
      </c>
      <c r="F96" s="106">
        <v>0</v>
      </c>
      <c r="G96" s="106">
        <v>0</v>
      </c>
      <c r="H96" s="106">
        <v>0</v>
      </c>
      <c r="I96" s="107">
        <v>0</v>
      </c>
      <c r="J96" s="108">
        <v>0</v>
      </c>
      <c r="K96" s="109">
        <f t="shared" si="9"/>
        <v>0</v>
      </c>
    </row>
    <row r="97" spans="1:11" x14ac:dyDescent="0.2">
      <c r="A97" s="25" t="s">
        <v>34</v>
      </c>
      <c r="B97" s="26" t="s">
        <v>35</v>
      </c>
      <c r="C97" s="110">
        <v>27</v>
      </c>
      <c r="D97" s="110">
        <v>10</v>
      </c>
      <c r="E97" s="110">
        <v>193</v>
      </c>
      <c r="F97" s="110">
        <v>0</v>
      </c>
      <c r="G97" s="110">
        <v>18</v>
      </c>
      <c r="H97" s="110">
        <v>0</v>
      </c>
      <c r="I97" s="110">
        <v>3</v>
      </c>
      <c r="J97" s="110">
        <v>24</v>
      </c>
      <c r="K97" s="109">
        <f>SUM(K86:K96)</f>
        <v>275</v>
      </c>
    </row>
    <row r="98" spans="1:11" x14ac:dyDescent="0.2">
      <c r="A98" s="111" t="s">
        <v>151</v>
      </c>
      <c r="B98" s="112" t="s">
        <v>35</v>
      </c>
      <c r="C98" s="113">
        <v>23</v>
      </c>
      <c r="D98" s="113">
        <v>9</v>
      </c>
      <c r="E98" s="113">
        <v>121</v>
      </c>
      <c r="F98" s="113">
        <v>0</v>
      </c>
      <c r="G98" s="113">
        <v>14</v>
      </c>
      <c r="H98" s="113">
        <v>0</v>
      </c>
      <c r="I98" s="113">
        <v>1</v>
      </c>
      <c r="J98" s="113">
        <v>13</v>
      </c>
      <c r="K98" s="114">
        <f t="shared" ref="K98:K99" si="10">SUM(C98:J98)</f>
        <v>181</v>
      </c>
    </row>
    <row r="99" spans="1:11" x14ac:dyDescent="0.2">
      <c r="A99" s="115" t="s">
        <v>152</v>
      </c>
      <c r="B99" s="116" t="s">
        <v>35</v>
      </c>
      <c r="C99" s="117">
        <v>0</v>
      </c>
      <c r="D99" s="117">
        <v>1</v>
      </c>
      <c r="E99" s="117">
        <v>89</v>
      </c>
      <c r="F99" s="117">
        <v>0</v>
      </c>
      <c r="G99" s="117">
        <v>1</v>
      </c>
      <c r="H99" s="117">
        <v>0</v>
      </c>
      <c r="I99" s="117">
        <v>0</v>
      </c>
      <c r="J99" s="117">
        <v>3</v>
      </c>
      <c r="K99" s="118">
        <f t="shared" si="10"/>
        <v>94</v>
      </c>
    </row>
    <row r="100" spans="1:11" x14ac:dyDescent="0.2">
      <c r="A100" s="28" t="s">
        <v>41</v>
      </c>
      <c r="B100" s="119"/>
      <c r="C100" s="569"/>
      <c r="D100" s="569"/>
      <c r="E100" s="569"/>
      <c r="F100" s="569"/>
      <c r="G100" s="569"/>
      <c r="H100" s="569"/>
      <c r="I100" s="569"/>
      <c r="J100" s="569"/>
      <c r="K100" s="570"/>
    </row>
    <row r="101" spans="1:11" x14ac:dyDescent="0.2">
      <c r="A101" s="16" t="s">
        <v>10</v>
      </c>
      <c r="B101" s="17" t="s">
        <v>11</v>
      </c>
      <c r="C101" s="563"/>
      <c r="D101" s="564"/>
      <c r="E101" s="564"/>
      <c r="F101" s="564"/>
      <c r="G101" s="564"/>
      <c r="H101" s="564"/>
      <c r="I101" s="564"/>
      <c r="J101" s="564"/>
      <c r="K101" s="565"/>
    </row>
    <row r="102" spans="1:11" x14ac:dyDescent="0.2">
      <c r="A102" s="19" t="s">
        <v>12</v>
      </c>
      <c r="B102" s="20" t="s">
        <v>13</v>
      </c>
      <c r="C102" s="106">
        <v>0</v>
      </c>
      <c r="D102" s="106">
        <v>0</v>
      </c>
      <c r="E102" s="106">
        <v>0</v>
      </c>
      <c r="F102" s="106">
        <v>0</v>
      </c>
      <c r="G102" s="106">
        <v>0</v>
      </c>
      <c r="H102" s="106">
        <v>0</v>
      </c>
      <c r="I102" s="107">
        <v>0</v>
      </c>
      <c r="J102" s="108">
        <v>0</v>
      </c>
      <c r="K102" s="109">
        <f>SUM(C102:J102)</f>
        <v>0</v>
      </c>
    </row>
    <row r="103" spans="1:11" x14ac:dyDescent="0.2">
      <c r="A103" s="19" t="s">
        <v>14</v>
      </c>
      <c r="B103" s="20" t="s">
        <v>15</v>
      </c>
      <c r="C103" s="106">
        <v>0</v>
      </c>
      <c r="D103" s="106">
        <v>0</v>
      </c>
      <c r="E103" s="106">
        <v>0</v>
      </c>
      <c r="F103" s="106">
        <v>0</v>
      </c>
      <c r="G103" s="106">
        <v>0</v>
      </c>
      <c r="H103" s="106">
        <v>0</v>
      </c>
      <c r="I103" s="107">
        <v>0</v>
      </c>
      <c r="J103" s="108">
        <v>0</v>
      </c>
      <c r="K103" s="109">
        <f t="shared" ref="K103:K112" si="11">SUM(C103:J103)</f>
        <v>0</v>
      </c>
    </row>
    <row r="104" spans="1:11" x14ac:dyDescent="0.2">
      <c r="A104" s="19" t="s">
        <v>16</v>
      </c>
      <c r="B104" s="20" t="s">
        <v>17</v>
      </c>
      <c r="C104" s="106">
        <v>0</v>
      </c>
      <c r="D104" s="106">
        <v>0</v>
      </c>
      <c r="E104" s="106">
        <v>0</v>
      </c>
      <c r="F104" s="106">
        <v>0</v>
      </c>
      <c r="G104" s="106">
        <v>0</v>
      </c>
      <c r="H104" s="106">
        <v>0</v>
      </c>
      <c r="I104" s="107">
        <v>0</v>
      </c>
      <c r="J104" s="108">
        <v>0</v>
      </c>
      <c r="K104" s="109">
        <f t="shared" si="11"/>
        <v>0</v>
      </c>
    </row>
    <row r="105" spans="1:11" x14ac:dyDescent="0.2">
      <c r="A105" s="19" t="s">
        <v>18</v>
      </c>
      <c r="B105" s="20" t="s">
        <v>19</v>
      </c>
      <c r="C105" s="106">
        <v>0</v>
      </c>
      <c r="D105" s="106">
        <v>0</v>
      </c>
      <c r="E105" s="106">
        <v>0</v>
      </c>
      <c r="F105" s="106">
        <v>0</v>
      </c>
      <c r="G105" s="106">
        <v>0</v>
      </c>
      <c r="H105" s="106">
        <v>0</v>
      </c>
      <c r="I105" s="107">
        <v>0</v>
      </c>
      <c r="J105" s="108">
        <v>0</v>
      </c>
      <c r="K105" s="109">
        <f t="shared" si="11"/>
        <v>0</v>
      </c>
    </row>
    <row r="106" spans="1:11" x14ac:dyDescent="0.2">
      <c r="A106" s="19" t="s">
        <v>20</v>
      </c>
      <c r="B106" s="20" t="s">
        <v>21</v>
      </c>
      <c r="C106" s="106">
        <v>0</v>
      </c>
      <c r="D106" s="106">
        <v>0</v>
      </c>
      <c r="E106" s="106">
        <v>0</v>
      </c>
      <c r="F106" s="106">
        <v>0</v>
      </c>
      <c r="G106" s="106">
        <v>0</v>
      </c>
      <c r="H106" s="106">
        <v>0</v>
      </c>
      <c r="I106" s="107">
        <v>0</v>
      </c>
      <c r="J106" s="108">
        <v>0</v>
      </c>
      <c r="K106" s="109">
        <f t="shared" si="11"/>
        <v>0</v>
      </c>
    </row>
    <row r="107" spans="1:11" x14ac:dyDescent="0.2">
      <c r="A107" s="19" t="s">
        <v>22</v>
      </c>
      <c r="B107" s="20" t="s">
        <v>23</v>
      </c>
      <c r="C107" s="106">
        <v>0</v>
      </c>
      <c r="D107" s="106">
        <v>0</v>
      </c>
      <c r="E107" s="106">
        <v>0</v>
      </c>
      <c r="F107" s="106">
        <v>0</v>
      </c>
      <c r="G107" s="106">
        <v>0</v>
      </c>
      <c r="H107" s="106">
        <v>0</v>
      </c>
      <c r="I107" s="107">
        <v>1</v>
      </c>
      <c r="J107" s="108">
        <v>5</v>
      </c>
      <c r="K107" s="109">
        <f t="shared" si="11"/>
        <v>6</v>
      </c>
    </row>
    <row r="108" spans="1:11" x14ac:dyDescent="0.2">
      <c r="A108" s="19" t="s">
        <v>24</v>
      </c>
      <c r="B108" s="20" t="s">
        <v>25</v>
      </c>
      <c r="C108" s="106">
        <v>0</v>
      </c>
      <c r="D108" s="106">
        <v>0</v>
      </c>
      <c r="E108" s="106">
        <v>0</v>
      </c>
      <c r="F108" s="106">
        <v>0</v>
      </c>
      <c r="G108" s="106">
        <v>0</v>
      </c>
      <c r="H108" s="106">
        <v>0</v>
      </c>
      <c r="I108" s="107">
        <v>0</v>
      </c>
      <c r="J108" s="108">
        <v>0</v>
      </c>
      <c r="K108" s="109">
        <f t="shared" si="11"/>
        <v>0</v>
      </c>
    </row>
    <row r="109" spans="1:11" x14ac:dyDescent="0.2">
      <c r="A109" s="19" t="s">
        <v>26</v>
      </c>
      <c r="B109" s="20" t="s">
        <v>27</v>
      </c>
      <c r="C109" s="106">
        <v>0</v>
      </c>
      <c r="D109" s="106">
        <v>0</v>
      </c>
      <c r="E109" s="106">
        <v>0</v>
      </c>
      <c r="F109" s="106">
        <v>0</v>
      </c>
      <c r="G109" s="106">
        <v>0</v>
      </c>
      <c r="H109" s="106">
        <v>0</v>
      </c>
      <c r="I109" s="107">
        <v>0</v>
      </c>
      <c r="J109" s="108">
        <v>0</v>
      </c>
      <c r="K109" s="109">
        <f t="shared" si="11"/>
        <v>0</v>
      </c>
    </row>
    <row r="110" spans="1:11" x14ac:dyDescent="0.2">
      <c r="A110" s="19" t="s">
        <v>28</v>
      </c>
      <c r="B110" s="20" t="s">
        <v>29</v>
      </c>
      <c r="C110" s="106">
        <v>0</v>
      </c>
      <c r="D110" s="106">
        <v>0</v>
      </c>
      <c r="E110" s="106">
        <v>0</v>
      </c>
      <c r="F110" s="106">
        <v>0</v>
      </c>
      <c r="G110" s="106">
        <v>0</v>
      </c>
      <c r="H110" s="106">
        <v>0</v>
      </c>
      <c r="I110" s="107">
        <v>0</v>
      </c>
      <c r="J110" s="108">
        <v>0</v>
      </c>
      <c r="K110" s="109">
        <f t="shared" si="11"/>
        <v>0</v>
      </c>
    </row>
    <row r="111" spans="1:11" x14ac:dyDescent="0.2">
      <c r="A111" s="19" t="s">
        <v>30</v>
      </c>
      <c r="B111" s="20" t="s">
        <v>31</v>
      </c>
      <c r="C111" s="106">
        <v>83</v>
      </c>
      <c r="D111" s="106">
        <v>29</v>
      </c>
      <c r="E111" s="106">
        <v>182</v>
      </c>
      <c r="F111" s="106">
        <v>0</v>
      </c>
      <c r="G111" s="106">
        <v>0</v>
      </c>
      <c r="H111" s="106">
        <v>0</v>
      </c>
      <c r="I111" s="107">
        <v>8</v>
      </c>
      <c r="J111" s="108">
        <v>19</v>
      </c>
      <c r="K111" s="109">
        <f t="shared" si="11"/>
        <v>321</v>
      </c>
    </row>
    <row r="112" spans="1:11" x14ac:dyDescent="0.2">
      <c r="A112" s="19" t="s">
        <v>32</v>
      </c>
      <c r="B112" s="20" t="s">
        <v>33</v>
      </c>
      <c r="C112" s="106">
        <v>0</v>
      </c>
      <c r="D112" s="106">
        <v>0</v>
      </c>
      <c r="E112" s="106">
        <v>0</v>
      </c>
      <c r="F112" s="106">
        <v>0</v>
      </c>
      <c r="G112" s="106">
        <v>0</v>
      </c>
      <c r="H112" s="106">
        <v>0</v>
      </c>
      <c r="I112" s="107">
        <v>0</v>
      </c>
      <c r="J112" s="108">
        <v>0</v>
      </c>
      <c r="K112" s="109">
        <f t="shared" si="11"/>
        <v>0</v>
      </c>
    </row>
    <row r="113" spans="1:11" x14ac:dyDescent="0.2">
      <c r="A113" s="25" t="s">
        <v>34</v>
      </c>
      <c r="B113" s="26" t="s">
        <v>35</v>
      </c>
      <c r="C113" s="110">
        <v>83</v>
      </c>
      <c r="D113" s="110">
        <v>29</v>
      </c>
      <c r="E113" s="110">
        <v>182</v>
      </c>
      <c r="F113" s="110">
        <v>0</v>
      </c>
      <c r="G113" s="110">
        <v>0</v>
      </c>
      <c r="H113" s="110">
        <v>0</v>
      </c>
      <c r="I113" s="110">
        <v>9</v>
      </c>
      <c r="J113" s="110">
        <v>24</v>
      </c>
      <c r="K113" s="109">
        <f>SUM(K102:K112)</f>
        <v>327</v>
      </c>
    </row>
    <row r="114" spans="1:11" x14ac:dyDescent="0.2">
      <c r="A114" s="111" t="s">
        <v>153</v>
      </c>
      <c r="B114" s="112" t="s">
        <v>35</v>
      </c>
      <c r="C114" s="113">
        <v>70</v>
      </c>
      <c r="D114" s="113">
        <v>28</v>
      </c>
      <c r="E114" s="113">
        <v>106</v>
      </c>
      <c r="F114" s="113">
        <v>0</v>
      </c>
      <c r="G114" s="113">
        <v>0</v>
      </c>
      <c r="H114" s="113">
        <v>0</v>
      </c>
      <c r="I114" s="113">
        <v>5</v>
      </c>
      <c r="J114" s="113">
        <v>11</v>
      </c>
      <c r="K114" s="114">
        <f t="shared" ref="K114:K115" si="12">SUM(C114:J114)</f>
        <v>220</v>
      </c>
    </row>
    <row r="115" spans="1:11" x14ac:dyDescent="0.2">
      <c r="A115" s="111" t="s">
        <v>154</v>
      </c>
      <c r="B115" s="112" t="s">
        <v>35</v>
      </c>
      <c r="C115" s="113">
        <v>8</v>
      </c>
      <c r="D115" s="113">
        <v>4</v>
      </c>
      <c r="E115" s="113">
        <v>61</v>
      </c>
      <c r="F115" s="113">
        <v>0</v>
      </c>
      <c r="G115" s="113">
        <v>0</v>
      </c>
      <c r="H115" s="113">
        <v>0</v>
      </c>
      <c r="I115" s="113">
        <v>1</v>
      </c>
      <c r="J115" s="113">
        <v>4</v>
      </c>
      <c r="K115" s="114">
        <f t="shared" si="12"/>
        <v>78</v>
      </c>
    </row>
    <row r="116" spans="1:11" x14ac:dyDescent="0.2">
      <c r="A116" s="28" t="s">
        <v>42</v>
      </c>
      <c r="B116" s="29"/>
      <c r="C116" s="566"/>
      <c r="D116" s="567"/>
      <c r="E116" s="567"/>
      <c r="F116" s="567"/>
      <c r="G116" s="567"/>
      <c r="H116" s="567"/>
      <c r="I116" s="567"/>
      <c r="J116" s="567"/>
      <c r="K116" s="568"/>
    </row>
    <row r="117" spans="1:11" x14ac:dyDescent="0.2">
      <c r="A117" s="16" t="s">
        <v>10</v>
      </c>
      <c r="B117" s="17" t="s">
        <v>11</v>
      </c>
      <c r="C117" s="563"/>
      <c r="D117" s="564"/>
      <c r="E117" s="564"/>
      <c r="F117" s="564"/>
      <c r="G117" s="564"/>
      <c r="H117" s="564"/>
      <c r="I117" s="564"/>
      <c r="J117" s="564"/>
      <c r="K117" s="565"/>
    </row>
    <row r="118" spans="1:11" x14ac:dyDescent="0.2">
      <c r="A118" s="19" t="s">
        <v>12</v>
      </c>
      <c r="B118" s="20" t="s">
        <v>13</v>
      </c>
      <c r="C118" s="106">
        <v>0</v>
      </c>
      <c r="D118" s="106">
        <v>0</v>
      </c>
      <c r="E118" s="106">
        <v>0</v>
      </c>
      <c r="F118" s="106">
        <v>0</v>
      </c>
      <c r="G118" s="106">
        <v>0</v>
      </c>
      <c r="H118" s="106">
        <v>0</v>
      </c>
      <c r="I118" s="107">
        <v>0</v>
      </c>
      <c r="J118" s="108">
        <v>0</v>
      </c>
      <c r="K118" s="109">
        <f>SUM(C118:J118)</f>
        <v>0</v>
      </c>
    </row>
    <row r="119" spans="1:11" x14ac:dyDescent="0.2">
      <c r="A119" s="19" t="s">
        <v>14</v>
      </c>
      <c r="B119" s="20" t="s">
        <v>15</v>
      </c>
      <c r="C119" s="106">
        <v>0</v>
      </c>
      <c r="D119" s="106">
        <v>0</v>
      </c>
      <c r="E119" s="106">
        <v>0</v>
      </c>
      <c r="F119" s="106">
        <v>0</v>
      </c>
      <c r="G119" s="106">
        <v>0</v>
      </c>
      <c r="H119" s="106">
        <v>0</v>
      </c>
      <c r="I119" s="107">
        <v>0</v>
      </c>
      <c r="J119" s="108">
        <v>0</v>
      </c>
      <c r="K119" s="109">
        <f t="shared" ref="K119:K128" si="13">SUM(C119:J119)</f>
        <v>0</v>
      </c>
    </row>
    <row r="120" spans="1:11" x14ac:dyDescent="0.2">
      <c r="A120" s="19" t="s">
        <v>16</v>
      </c>
      <c r="B120" s="20" t="s">
        <v>17</v>
      </c>
      <c r="C120" s="106">
        <v>0</v>
      </c>
      <c r="D120" s="106">
        <v>0</v>
      </c>
      <c r="E120" s="106">
        <v>0</v>
      </c>
      <c r="F120" s="106">
        <v>0</v>
      </c>
      <c r="G120" s="106">
        <v>0</v>
      </c>
      <c r="H120" s="106">
        <v>0</v>
      </c>
      <c r="I120" s="107">
        <v>0</v>
      </c>
      <c r="J120" s="108">
        <v>0</v>
      </c>
      <c r="K120" s="109">
        <f t="shared" si="13"/>
        <v>0</v>
      </c>
    </row>
    <row r="121" spans="1:11" x14ac:dyDescent="0.2">
      <c r="A121" s="19" t="s">
        <v>18</v>
      </c>
      <c r="B121" s="20" t="s">
        <v>19</v>
      </c>
      <c r="C121" s="106">
        <v>0</v>
      </c>
      <c r="D121" s="106">
        <v>0</v>
      </c>
      <c r="E121" s="106">
        <v>0</v>
      </c>
      <c r="F121" s="106">
        <v>0</v>
      </c>
      <c r="G121" s="106">
        <v>0</v>
      </c>
      <c r="H121" s="106">
        <v>0</v>
      </c>
      <c r="I121" s="107">
        <v>0</v>
      </c>
      <c r="J121" s="108">
        <v>0</v>
      </c>
      <c r="K121" s="109">
        <f t="shared" si="13"/>
        <v>0</v>
      </c>
    </row>
    <row r="122" spans="1:11" x14ac:dyDescent="0.2">
      <c r="A122" s="19" t="s">
        <v>20</v>
      </c>
      <c r="B122" s="20" t="s">
        <v>21</v>
      </c>
      <c r="C122" s="106">
        <v>0</v>
      </c>
      <c r="D122" s="106">
        <v>0</v>
      </c>
      <c r="E122" s="106">
        <v>0</v>
      </c>
      <c r="F122" s="106">
        <v>0</v>
      </c>
      <c r="G122" s="106">
        <v>0</v>
      </c>
      <c r="H122" s="106">
        <v>0</v>
      </c>
      <c r="I122" s="107">
        <v>0</v>
      </c>
      <c r="J122" s="108">
        <v>0</v>
      </c>
      <c r="K122" s="109">
        <f t="shared" si="13"/>
        <v>0</v>
      </c>
    </row>
    <row r="123" spans="1:11" x14ac:dyDescent="0.2">
      <c r="A123" s="19" t="s">
        <v>22</v>
      </c>
      <c r="B123" s="20" t="s">
        <v>23</v>
      </c>
      <c r="C123" s="106">
        <v>0</v>
      </c>
      <c r="D123" s="106">
        <v>0</v>
      </c>
      <c r="E123" s="106">
        <v>0</v>
      </c>
      <c r="F123" s="106">
        <v>0</v>
      </c>
      <c r="G123" s="106">
        <v>0</v>
      </c>
      <c r="H123" s="106">
        <v>0</v>
      </c>
      <c r="I123" s="107">
        <v>0</v>
      </c>
      <c r="J123" s="108">
        <v>0</v>
      </c>
      <c r="K123" s="109">
        <f t="shared" si="13"/>
        <v>0</v>
      </c>
    </row>
    <row r="124" spans="1:11" x14ac:dyDescent="0.2">
      <c r="A124" s="19" t="s">
        <v>24</v>
      </c>
      <c r="B124" s="20" t="s">
        <v>25</v>
      </c>
      <c r="C124" s="106">
        <v>0</v>
      </c>
      <c r="D124" s="106">
        <v>0</v>
      </c>
      <c r="E124" s="106">
        <v>0</v>
      </c>
      <c r="F124" s="106">
        <v>0</v>
      </c>
      <c r="G124" s="106">
        <v>0</v>
      </c>
      <c r="H124" s="106">
        <v>0</v>
      </c>
      <c r="I124" s="107">
        <v>0</v>
      </c>
      <c r="J124" s="108">
        <v>0</v>
      </c>
      <c r="K124" s="109">
        <f t="shared" si="13"/>
        <v>0</v>
      </c>
    </row>
    <row r="125" spans="1:11" x14ac:dyDescent="0.2">
      <c r="A125" s="19" t="s">
        <v>26</v>
      </c>
      <c r="B125" s="20" t="s">
        <v>27</v>
      </c>
      <c r="C125" s="106">
        <v>0</v>
      </c>
      <c r="D125" s="106">
        <v>0</v>
      </c>
      <c r="E125" s="106">
        <v>0</v>
      </c>
      <c r="F125" s="106">
        <v>0</v>
      </c>
      <c r="G125" s="106">
        <v>0</v>
      </c>
      <c r="H125" s="106">
        <v>0</v>
      </c>
      <c r="I125" s="107">
        <v>0</v>
      </c>
      <c r="J125" s="108">
        <v>0</v>
      </c>
      <c r="K125" s="109">
        <f t="shared" si="13"/>
        <v>0</v>
      </c>
    </row>
    <row r="126" spans="1:11" x14ac:dyDescent="0.2">
      <c r="A126" s="19" t="s">
        <v>28</v>
      </c>
      <c r="B126" s="20" t="s">
        <v>29</v>
      </c>
      <c r="C126" s="106">
        <v>0</v>
      </c>
      <c r="D126" s="106">
        <v>0</v>
      </c>
      <c r="E126" s="106">
        <v>0</v>
      </c>
      <c r="F126" s="106">
        <v>0</v>
      </c>
      <c r="G126" s="106">
        <v>0</v>
      </c>
      <c r="H126" s="106">
        <v>0</v>
      </c>
      <c r="I126" s="107">
        <v>0</v>
      </c>
      <c r="J126" s="108">
        <v>0</v>
      </c>
      <c r="K126" s="109">
        <f t="shared" si="13"/>
        <v>0</v>
      </c>
    </row>
    <row r="127" spans="1:11" x14ac:dyDescent="0.2">
      <c r="A127" s="19" t="s">
        <v>30</v>
      </c>
      <c r="B127" s="20" t="s">
        <v>31</v>
      </c>
      <c r="C127" s="106">
        <v>0</v>
      </c>
      <c r="D127" s="106">
        <v>0</v>
      </c>
      <c r="E127" s="106">
        <v>276</v>
      </c>
      <c r="F127" s="106">
        <v>0</v>
      </c>
      <c r="G127" s="106">
        <v>0</v>
      </c>
      <c r="H127" s="106">
        <v>0</v>
      </c>
      <c r="I127" s="107">
        <v>4</v>
      </c>
      <c r="J127" s="108">
        <v>5</v>
      </c>
      <c r="K127" s="109">
        <f t="shared" si="13"/>
        <v>285</v>
      </c>
    </row>
    <row r="128" spans="1:11" x14ac:dyDescent="0.2">
      <c r="A128" s="19" t="s">
        <v>32</v>
      </c>
      <c r="B128" s="20" t="s">
        <v>33</v>
      </c>
      <c r="C128" s="106">
        <v>0</v>
      </c>
      <c r="D128" s="106">
        <v>0</v>
      </c>
      <c r="E128" s="106">
        <v>0</v>
      </c>
      <c r="F128" s="106">
        <v>0</v>
      </c>
      <c r="G128" s="106">
        <v>0</v>
      </c>
      <c r="H128" s="106">
        <v>0</v>
      </c>
      <c r="I128" s="107">
        <v>0</v>
      </c>
      <c r="J128" s="108">
        <v>0</v>
      </c>
      <c r="K128" s="109">
        <f t="shared" si="13"/>
        <v>0</v>
      </c>
    </row>
    <row r="129" spans="1:11" x14ac:dyDescent="0.2">
      <c r="A129" s="25" t="s">
        <v>34</v>
      </c>
      <c r="B129" s="26" t="s">
        <v>35</v>
      </c>
      <c r="C129" s="110">
        <v>0</v>
      </c>
      <c r="D129" s="110">
        <v>0</v>
      </c>
      <c r="E129" s="110">
        <v>276</v>
      </c>
      <c r="F129" s="110">
        <v>0</v>
      </c>
      <c r="G129" s="110">
        <v>0</v>
      </c>
      <c r="H129" s="110">
        <v>0</v>
      </c>
      <c r="I129" s="110">
        <v>4</v>
      </c>
      <c r="J129" s="110">
        <v>5</v>
      </c>
      <c r="K129" s="109">
        <f>SUM(K118:K128)</f>
        <v>285</v>
      </c>
    </row>
    <row r="130" spans="1:11" x14ac:dyDescent="0.2">
      <c r="A130" s="111" t="s">
        <v>155</v>
      </c>
      <c r="B130" s="112" t="s">
        <v>35</v>
      </c>
      <c r="C130" s="113">
        <v>0</v>
      </c>
      <c r="D130" s="113">
        <v>0</v>
      </c>
      <c r="E130" s="113">
        <v>173</v>
      </c>
      <c r="F130" s="113">
        <v>0</v>
      </c>
      <c r="G130" s="113">
        <v>0</v>
      </c>
      <c r="H130" s="113">
        <v>0</v>
      </c>
      <c r="I130" s="113">
        <v>4</v>
      </c>
      <c r="J130" s="113">
        <v>4</v>
      </c>
      <c r="K130" s="114">
        <f t="shared" ref="K130:K131" si="14">SUM(C130:J130)</f>
        <v>181</v>
      </c>
    </row>
    <row r="131" spans="1:11" x14ac:dyDescent="0.2">
      <c r="A131" s="115" t="s">
        <v>156</v>
      </c>
      <c r="B131" s="116" t="s">
        <v>35</v>
      </c>
      <c r="C131" s="117">
        <v>0</v>
      </c>
      <c r="D131" s="117">
        <v>0</v>
      </c>
      <c r="E131" s="117">
        <v>87</v>
      </c>
      <c r="F131" s="117">
        <v>0</v>
      </c>
      <c r="G131" s="117">
        <v>0</v>
      </c>
      <c r="H131" s="117">
        <v>0</v>
      </c>
      <c r="I131" s="117">
        <v>0</v>
      </c>
      <c r="J131" s="117">
        <v>0</v>
      </c>
      <c r="K131" s="118">
        <f t="shared" si="14"/>
        <v>87</v>
      </c>
    </row>
    <row r="132" spans="1:11" x14ac:dyDescent="0.2">
      <c r="A132" s="28" t="s">
        <v>43</v>
      </c>
      <c r="B132" s="119"/>
      <c r="C132" s="569"/>
      <c r="D132" s="569"/>
      <c r="E132" s="569"/>
      <c r="F132" s="569"/>
      <c r="G132" s="569"/>
      <c r="H132" s="569"/>
      <c r="I132" s="569"/>
      <c r="J132" s="569"/>
      <c r="K132" s="570"/>
    </row>
    <row r="133" spans="1:11" x14ac:dyDescent="0.2">
      <c r="A133" s="16" t="s">
        <v>10</v>
      </c>
      <c r="B133" s="17" t="s">
        <v>11</v>
      </c>
      <c r="C133" s="563"/>
      <c r="D133" s="564"/>
      <c r="E133" s="564"/>
      <c r="F133" s="564"/>
      <c r="G133" s="564"/>
      <c r="H133" s="564"/>
      <c r="I133" s="564"/>
      <c r="J133" s="564"/>
      <c r="K133" s="565"/>
    </row>
    <row r="134" spans="1:11" x14ac:dyDescent="0.2">
      <c r="A134" s="19" t="s">
        <v>12</v>
      </c>
      <c r="B134" s="20" t="s">
        <v>13</v>
      </c>
      <c r="C134" s="106">
        <v>0</v>
      </c>
      <c r="D134" s="106">
        <v>0</v>
      </c>
      <c r="E134" s="106">
        <v>0</v>
      </c>
      <c r="F134" s="106">
        <v>0</v>
      </c>
      <c r="G134" s="106">
        <v>0</v>
      </c>
      <c r="H134" s="106">
        <v>0</v>
      </c>
      <c r="I134" s="107">
        <v>0</v>
      </c>
      <c r="J134" s="108">
        <v>0</v>
      </c>
      <c r="K134" s="109">
        <f>SUM(C134:J134)</f>
        <v>0</v>
      </c>
    </row>
    <row r="135" spans="1:11" x14ac:dyDescent="0.2">
      <c r="A135" s="19" t="s">
        <v>14</v>
      </c>
      <c r="B135" s="20" t="s">
        <v>15</v>
      </c>
      <c r="C135" s="106">
        <v>0</v>
      </c>
      <c r="D135" s="106">
        <v>0</v>
      </c>
      <c r="E135" s="106">
        <v>0</v>
      </c>
      <c r="F135" s="106">
        <v>0</v>
      </c>
      <c r="G135" s="106">
        <v>0</v>
      </c>
      <c r="H135" s="106">
        <v>0</v>
      </c>
      <c r="I135" s="107">
        <v>0</v>
      </c>
      <c r="J135" s="108">
        <v>0</v>
      </c>
      <c r="K135" s="109">
        <f t="shared" ref="K135:K144" si="15">SUM(C135:J135)</f>
        <v>0</v>
      </c>
    </row>
    <row r="136" spans="1:11" x14ac:dyDescent="0.2">
      <c r="A136" s="19" t="s">
        <v>16</v>
      </c>
      <c r="B136" s="20" t="s">
        <v>17</v>
      </c>
      <c r="C136" s="106">
        <v>0</v>
      </c>
      <c r="D136" s="106">
        <v>0</v>
      </c>
      <c r="E136" s="106">
        <v>0</v>
      </c>
      <c r="F136" s="106">
        <v>0</v>
      </c>
      <c r="G136" s="106">
        <v>0</v>
      </c>
      <c r="H136" s="106">
        <v>0</v>
      </c>
      <c r="I136" s="107">
        <v>0</v>
      </c>
      <c r="J136" s="108">
        <v>0</v>
      </c>
      <c r="K136" s="109">
        <f t="shared" si="15"/>
        <v>0</v>
      </c>
    </row>
    <row r="137" spans="1:11" x14ac:dyDescent="0.2">
      <c r="A137" s="19" t="s">
        <v>18</v>
      </c>
      <c r="B137" s="20" t="s">
        <v>19</v>
      </c>
      <c r="C137" s="106">
        <v>0</v>
      </c>
      <c r="D137" s="106">
        <v>0</v>
      </c>
      <c r="E137" s="106">
        <v>0</v>
      </c>
      <c r="F137" s="106">
        <v>0</v>
      </c>
      <c r="G137" s="106">
        <v>0</v>
      </c>
      <c r="H137" s="106">
        <v>0</v>
      </c>
      <c r="I137" s="107">
        <v>0</v>
      </c>
      <c r="J137" s="108">
        <v>0</v>
      </c>
      <c r="K137" s="109">
        <f t="shared" si="15"/>
        <v>0</v>
      </c>
    </row>
    <row r="138" spans="1:11" x14ac:dyDescent="0.2">
      <c r="A138" s="19" t="s">
        <v>20</v>
      </c>
      <c r="B138" s="20" t="s">
        <v>21</v>
      </c>
      <c r="C138" s="106">
        <v>0</v>
      </c>
      <c r="D138" s="106">
        <v>0</v>
      </c>
      <c r="E138" s="106">
        <v>0</v>
      </c>
      <c r="F138" s="106">
        <v>0</v>
      </c>
      <c r="G138" s="106">
        <v>0</v>
      </c>
      <c r="H138" s="106">
        <v>0</v>
      </c>
      <c r="I138" s="107">
        <v>0</v>
      </c>
      <c r="J138" s="108">
        <v>0</v>
      </c>
      <c r="K138" s="109">
        <f t="shared" si="15"/>
        <v>0</v>
      </c>
    </row>
    <row r="139" spans="1:11" x14ac:dyDescent="0.2">
      <c r="A139" s="19" t="s">
        <v>22</v>
      </c>
      <c r="B139" s="20" t="s">
        <v>23</v>
      </c>
      <c r="C139" s="106">
        <v>0</v>
      </c>
      <c r="D139" s="106">
        <v>0</v>
      </c>
      <c r="E139" s="106">
        <v>0</v>
      </c>
      <c r="F139" s="106">
        <v>0</v>
      </c>
      <c r="G139" s="106">
        <v>0</v>
      </c>
      <c r="H139" s="106">
        <v>0</v>
      </c>
      <c r="I139" s="107">
        <v>0</v>
      </c>
      <c r="J139" s="108">
        <v>0</v>
      </c>
      <c r="K139" s="109">
        <f t="shared" si="15"/>
        <v>0</v>
      </c>
    </row>
    <row r="140" spans="1:11" x14ac:dyDescent="0.2">
      <c r="A140" s="19" t="s">
        <v>24</v>
      </c>
      <c r="B140" s="20" t="s">
        <v>25</v>
      </c>
      <c r="C140" s="106">
        <v>0</v>
      </c>
      <c r="D140" s="106">
        <v>0</v>
      </c>
      <c r="E140" s="106">
        <v>0</v>
      </c>
      <c r="F140" s="106">
        <v>0</v>
      </c>
      <c r="G140" s="106">
        <v>0</v>
      </c>
      <c r="H140" s="106">
        <v>0</v>
      </c>
      <c r="I140" s="107">
        <v>0</v>
      </c>
      <c r="J140" s="108">
        <v>0</v>
      </c>
      <c r="K140" s="109">
        <f t="shared" si="15"/>
        <v>0</v>
      </c>
    </row>
    <row r="141" spans="1:11" x14ac:dyDescent="0.2">
      <c r="A141" s="19" t="s">
        <v>26</v>
      </c>
      <c r="B141" s="20" t="s">
        <v>27</v>
      </c>
      <c r="C141" s="106">
        <v>0</v>
      </c>
      <c r="D141" s="106">
        <v>0</v>
      </c>
      <c r="E141" s="106">
        <v>0</v>
      </c>
      <c r="F141" s="106">
        <v>0</v>
      </c>
      <c r="G141" s="106">
        <v>0</v>
      </c>
      <c r="H141" s="106">
        <v>0</v>
      </c>
      <c r="I141" s="107">
        <v>0</v>
      </c>
      <c r="J141" s="108">
        <v>0</v>
      </c>
      <c r="K141" s="109">
        <f t="shared" si="15"/>
        <v>0</v>
      </c>
    </row>
    <row r="142" spans="1:11" x14ac:dyDescent="0.2">
      <c r="A142" s="19" t="s">
        <v>28</v>
      </c>
      <c r="B142" s="20" t="s">
        <v>29</v>
      </c>
      <c r="C142" s="106">
        <v>0</v>
      </c>
      <c r="D142" s="106">
        <v>0</v>
      </c>
      <c r="E142" s="106">
        <v>0</v>
      </c>
      <c r="F142" s="106">
        <v>0</v>
      </c>
      <c r="G142" s="106">
        <v>0</v>
      </c>
      <c r="H142" s="106">
        <v>0</v>
      </c>
      <c r="I142" s="107">
        <v>0</v>
      </c>
      <c r="J142" s="108">
        <v>0</v>
      </c>
      <c r="K142" s="109">
        <f t="shared" si="15"/>
        <v>0</v>
      </c>
    </row>
    <row r="143" spans="1:11" x14ac:dyDescent="0.2">
      <c r="A143" s="19" t="s">
        <v>30</v>
      </c>
      <c r="B143" s="20" t="s">
        <v>31</v>
      </c>
      <c r="C143" s="106">
        <v>21</v>
      </c>
      <c r="D143" s="106">
        <v>0</v>
      </c>
      <c r="E143" s="106">
        <v>219</v>
      </c>
      <c r="F143" s="106">
        <v>0</v>
      </c>
      <c r="G143" s="106">
        <v>0</v>
      </c>
      <c r="H143" s="106">
        <v>0</v>
      </c>
      <c r="I143" s="107">
        <v>3</v>
      </c>
      <c r="J143" s="108">
        <v>13</v>
      </c>
      <c r="K143" s="109">
        <f t="shared" si="15"/>
        <v>256</v>
      </c>
    </row>
    <row r="144" spans="1:11" x14ac:dyDescent="0.2">
      <c r="A144" s="19" t="s">
        <v>32</v>
      </c>
      <c r="B144" s="20" t="s">
        <v>33</v>
      </c>
      <c r="C144" s="106">
        <v>0</v>
      </c>
      <c r="D144" s="106">
        <v>0</v>
      </c>
      <c r="E144" s="106">
        <v>0</v>
      </c>
      <c r="F144" s="106">
        <v>0</v>
      </c>
      <c r="G144" s="106">
        <v>0</v>
      </c>
      <c r="H144" s="106">
        <v>0</v>
      </c>
      <c r="I144" s="107">
        <v>0</v>
      </c>
      <c r="J144" s="108">
        <v>0</v>
      </c>
      <c r="K144" s="109">
        <f t="shared" si="15"/>
        <v>0</v>
      </c>
    </row>
    <row r="145" spans="1:11" x14ac:dyDescent="0.2">
      <c r="A145" s="25" t="s">
        <v>34</v>
      </c>
      <c r="B145" s="26" t="s">
        <v>35</v>
      </c>
      <c r="C145" s="110">
        <v>21</v>
      </c>
      <c r="D145" s="110">
        <v>0</v>
      </c>
      <c r="E145" s="110">
        <v>219</v>
      </c>
      <c r="F145" s="110">
        <v>0</v>
      </c>
      <c r="G145" s="110">
        <v>0</v>
      </c>
      <c r="H145" s="110">
        <v>0</v>
      </c>
      <c r="I145" s="110">
        <v>3</v>
      </c>
      <c r="J145" s="110">
        <v>13</v>
      </c>
      <c r="K145" s="109">
        <f>SUM(K134:K144)</f>
        <v>256</v>
      </c>
    </row>
    <row r="146" spans="1:11" x14ac:dyDescent="0.2">
      <c r="A146" s="111" t="s">
        <v>157</v>
      </c>
      <c r="B146" s="112" t="s">
        <v>35</v>
      </c>
      <c r="C146" s="113">
        <v>21</v>
      </c>
      <c r="D146" s="113">
        <v>0</v>
      </c>
      <c r="E146" s="113">
        <v>134</v>
      </c>
      <c r="F146" s="113">
        <v>0</v>
      </c>
      <c r="G146" s="113">
        <v>0</v>
      </c>
      <c r="H146" s="113">
        <v>0</v>
      </c>
      <c r="I146" s="113">
        <v>3</v>
      </c>
      <c r="J146" s="113">
        <v>4</v>
      </c>
      <c r="K146" s="114">
        <f t="shared" ref="K146:K147" si="16">SUM(C146:J146)</f>
        <v>162</v>
      </c>
    </row>
    <row r="147" spans="1:11" x14ac:dyDescent="0.2">
      <c r="A147" s="111" t="s">
        <v>158</v>
      </c>
      <c r="B147" s="112" t="s">
        <v>35</v>
      </c>
      <c r="C147" s="113">
        <v>0</v>
      </c>
      <c r="D147" s="113">
        <v>0</v>
      </c>
      <c r="E147" s="113">
        <v>49</v>
      </c>
      <c r="F147" s="113">
        <v>0</v>
      </c>
      <c r="G147" s="113">
        <v>0</v>
      </c>
      <c r="H147" s="113">
        <v>0</v>
      </c>
      <c r="I147" s="113">
        <v>0</v>
      </c>
      <c r="J147" s="113">
        <v>2</v>
      </c>
      <c r="K147" s="114">
        <f t="shared" si="16"/>
        <v>51</v>
      </c>
    </row>
    <row r="148" spans="1:11" x14ac:dyDescent="0.2">
      <c r="A148" s="28" t="s">
        <v>44</v>
      </c>
      <c r="B148" s="29"/>
      <c r="C148" s="566"/>
      <c r="D148" s="567"/>
      <c r="E148" s="567"/>
      <c r="F148" s="567"/>
      <c r="G148" s="567"/>
      <c r="H148" s="567"/>
      <c r="I148" s="567"/>
      <c r="J148" s="567"/>
      <c r="K148" s="568"/>
    </row>
    <row r="149" spans="1:11" x14ac:dyDescent="0.2">
      <c r="A149" s="16" t="s">
        <v>10</v>
      </c>
      <c r="B149" s="17" t="s">
        <v>11</v>
      </c>
      <c r="C149" s="563"/>
      <c r="D149" s="564"/>
      <c r="E149" s="564"/>
      <c r="F149" s="564"/>
      <c r="G149" s="564"/>
      <c r="H149" s="564"/>
      <c r="I149" s="564"/>
      <c r="J149" s="564"/>
      <c r="K149" s="565"/>
    </row>
    <row r="150" spans="1:11" x14ac:dyDescent="0.2">
      <c r="A150" s="19" t="s">
        <v>12</v>
      </c>
      <c r="B150" s="20" t="s">
        <v>13</v>
      </c>
      <c r="C150" s="106">
        <v>0</v>
      </c>
      <c r="D150" s="106">
        <v>0</v>
      </c>
      <c r="E150" s="106">
        <v>0</v>
      </c>
      <c r="F150" s="106">
        <v>0</v>
      </c>
      <c r="G150" s="106">
        <v>0</v>
      </c>
      <c r="H150" s="106">
        <v>0</v>
      </c>
      <c r="I150" s="107">
        <v>0</v>
      </c>
      <c r="J150" s="108">
        <v>0</v>
      </c>
      <c r="K150" s="109">
        <f>SUM(C150:J150)</f>
        <v>0</v>
      </c>
    </row>
    <row r="151" spans="1:11" x14ac:dyDescent="0.2">
      <c r="A151" s="19" t="s">
        <v>14</v>
      </c>
      <c r="B151" s="20" t="s">
        <v>15</v>
      </c>
      <c r="C151" s="106">
        <v>0</v>
      </c>
      <c r="D151" s="106">
        <v>0</v>
      </c>
      <c r="E151" s="106">
        <v>0</v>
      </c>
      <c r="F151" s="106">
        <v>0</v>
      </c>
      <c r="G151" s="106">
        <v>0</v>
      </c>
      <c r="H151" s="106">
        <v>0</v>
      </c>
      <c r="I151" s="107">
        <v>0</v>
      </c>
      <c r="J151" s="108">
        <v>0</v>
      </c>
      <c r="K151" s="109">
        <f t="shared" ref="K151:K160" si="17">SUM(C151:J151)</f>
        <v>0</v>
      </c>
    </row>
    <row r="152" spans="1:11" x14ac:dyDescent="0.2">
      <c r="A152" s="19" t="s">
        <v>16</v>
      </c>
      <c r="B152" s="20" t="s">
        <v>17</v>
      </c>
      <c r="C152" s="106">
        <v>0</v>
      </c>
      <c r="D152" s="106">
        <v>0</v>
      </c>
      <c r="E152" s="106">
        <v>0</v>
      </c>
      <c r="F152" s="106">
        <v>0</v>
      </c>
      <c r="G152" s="106">
        <v>0</v>
      </c>
      <c r="H152" s="106">
        <v>0</v>
      </c>
      <c r="I152" s="107">
        <v>0</v>
      </c>
      <c r="J152" s="108">
        <v>0</v>
      </c>
      <c r="K152" s="109">
        <f t="shared" si="17"/>
        <v>0</v>
      </c>
    </row>
    <row r="153" spans="1:11" x14ac:dyDescent="0.2">
      <c r="A153" s="19" t="s">
        <v>18</v>
      </c>
      <c r="B153" s="20" t="s">
        <v>19</v>
      </c>
      <c r="C153" s="106">
        <v>0</v>
      </c>
      <c r="D153" s="106">
        <v>0</v>
      </c>
      <c r="E153" s="106">
        <v>0</v>
      </c>
      <c r="F153" s="106">
        <v>0</v>
      </c>
      <c r="G153" s="106">
        <v>0</v>
      </c>
      <c r="H153" s="106">
        <v>0</v>
      </c>
      <c r="I153" s="107">
        <v>0</v>
      </c>
      <c r="J153" s="108">
        <v>0</v>
      </c>
      <c r="K153" s="109">
        <f t="shared" si="17"/>
        <v>0</v>
      </c>
    </row>
    <row r="154" spans="1:11" x14ac:dyDescent="0.2">
      <c r="A154" s="19" t="s">
        <v>20</v>
      </c>
      <c r="B154" s="20" t="s">
        <v>21</v>
      </c>
      <c r="C154" s="106">
        <v>0</v>
      </c>
      <c r="D154" s="106">
        <v>0</v>
      </c>
      <c r="E154" s="106">
        <v>0</v>
      </c>
      <c r="F154" s="106">
        <v>0</v>
      </c>
      <c r="G154" s="106">
        <v>0</v>
      </c>
      <c r="H154" s="106">
        <v>0</v>
      </c>
      <c r="I154" s="107">
        <v>0</v>
      </c>
      <c r="J154" s="108">
        <v>0</v>
      </c>
      <c r="K154" s="109">
        <f t="shared" si="17"/>
        <v>0</v>
      </c>
    </row>
    <row r="155" spans="1:11" x14ac:dyDescent="0.2">
      <c r="A155" s="19" t="s">
        <v>22</v>
      </c>
      <c r="B155" s="20" t="s">
        <v>23</v>
      </c>
      <c r="C155" s="106">
        <v>0</v>
      </c>
      <c r="D155" s="106">
        <v>0</v>
      </c>
      <c r="E155" s="106">
        <v>0</v>
      </c>
      <c r="F155" s="106">
        <v>0</v>
      </c>
      <c r="G155" s="106">
        <v>0</v>
      </c>
      <c r="H155" s="106">
        <v>0</v>
      </c>
      <c r="I155" s="107">
        <v>0</v>
      </c>
      <c r="J155" s="108">
        <v>1</v>
      </c>
      <c r="K155" s="109">
        <f t="shared" si="17"/>
        <v>1</v>
      </c>
    </row>
    <row r="156" spans="1:11" x14ac:dyDescent="0.2">
      <c r="A156" s="19" t="s">
        <v>24</v>
      </c>
      <c r="B156" s="20" t="s">
        <v>25</v>
      </c>
      <c r="C156" s="106">
        <v>0</v>
      </c>
      <c r="D156" s="106">
        <v>0</v>
      </c>
      <c r="E156" s="106">
        <v>0</v>
      </c>
      <c r="F156" s="106">
        <v>0</v>
      </c>
      <c r="G156" s="106">
        <v>0</v>
      </c>
      <c r="H156" s="106">
        <v>0</v>
      </c>
      <c r="I156" s="107">
        <v>0</v>
      </c>
      <c r="J156" s="108">
        <v>0</v>
      </c>
      <c r="K156" s="109">
        <f t="shared" si="17"/>
        <v>0</v>
      </c>
    </row>
    <row r="157" spans="1:11" x14ac:dyDescent="0.2">
      <c r="A157" s="19" t="s">
        <v>26</v>
      </c>
      <c r="B157" s="20" t="s">
        <v>27</v>
      </c>
      <c r="C157" s="106">
        <v>0</v>
      </c>
      <c r="D157" s="106">
        <v>0</v>
      </c>
      <c r="E157" s="106">
        <v>0</v>
      </c>
      <c r="F157" s="106">
        <v>0</v>
      </c>
      <c r="G157" s="106">
        <v>0</v>
      </c>
      <c r="H157" s="106">
        <v>0</v>
      </c>
      <c r="I157" s="107">
        <v>0</v>
      </c>
      <c r="J157" s="108">
        <v>0</v>
      </c>
      <c r="K157" s="109">
        <f t="shared" si="17"/>
        <v>0</v>
      </c>
    </row>
    <row r="158" spans="1:11" x14ac:dyDescent="0.2">
      <c r="A158" s="19" t="s">
        <v>28</v>
      </c>
      <c r="B158" s="20" t="s">
        <v>29</v>
      </c>
      <c r="C158" s="106">
        <v>0</v>
      </c>
      <c r="D158" s="106">
        <v>0</v>
      </c>
      <c r="E158" s="106">
        <v>0</v>
      </c>
      <c r="F158" s="106">
        <v>0</v>
      </c>
      <c r="G158" s="106">
        <v>0</v>
      </c>
      <c r="H158" s="106">
        <v>0</v>
      </c>
      <c r="I158" s="107">
        <v>0</v>
      </c>
      <c r="J158" s="108">
        <v>0</v>
      </c>
      <c r="K158" s="109">
        <f t="shared" si="17"/>
        <v>0</v>
      </c>
    </row>
    <row r="159" spans="1:11" x14ac:dyDescent="0.2">
      <c r="A159" s="19" t="s">
        <v>30</v>
      </c>
      <c r="B159" s="20" t="s">
        <v>31</v>
      </c>
      <c r="C159" s="106">
        <v>22</v>
      </c>
      <c r="D159" s="106">
        <v>8</v>
      </c>
      <c r="E159" s="106">
        <v>169</v>
      </c>
      <c r="F159" s="106">
        <v>0</v>
      </c>
      <c r="G159" s="106">
        <v>28</v>
      </c>
      <c r="H159" s="106">
        <v>0</v>
      </c>
      <c r="I159" s="107">
        <v>8</v>
      </c>
      <c r="J159" s="108">
        <v>9</v>
      </c>
      <c r="K159" s="109">
        <f t="shared" si="17"/>
        <v>244</v>
      </c>
    </row>
    <row r="160" spans="1:11" x14ac:dyDescent="0.2">
      <c r="A160" s="19" t="s">
        <v>32</v>
      </c>
      <c r="B160" s="20" t="s">
        <v>33</v>
      </c>
      <c r="C160" s="106">
        <v>0</v>
      </c>
      <c r="D160" s="106">
        <v>0</v>
      </c>
      <c r="E160" s="106">
        <v>0</v>
      </c>
      <c r="F160" s="106">
        <v>0</v>
      </c>
      <c r="G160" s="106">
        <v>0</v>
      </c>
      <c r="H160" s="106">
        <v>0</v>
      </c>
      <c r="I160" s="107">
        <v>0</v>
      </c>
      <c r="J160" s="108">
        <v>0</v>
      </c>
      <c r="K160" s="109">
        <f t="shared" si="17"/>
        <v>0</v>
      </c>
    </row>
    <row r="161" spans="1:11" x14ac:dyDescent="0.2">
      <c r="A161" s="25" t="s">
        <v>34</v>
      </c>
      <c r="B161" s="26" t="s">
        <v>35</v>
      </c>
      <c r="C161" s="110">
        <v>22</v>
      </c>
      <c r="D161" s="110">
        <v>8</v>
      </c>
      <c r="E161" s="110">
        <v>169</v>
      </c>
      <c r="F161" s="110">
        <v>0</v>
      </c>
      <c r="G161" s="110">
        <v>28</v>
      </c>
      <c r="H161" s="110">
        <v>0</v>
      </c>
      <c r="I161" s="110">
        <v>8</v>
      </c>
      <c r="J161" s="110">
        <v>10</v>
      </c>
      <c r="K161" s="109">
        <f>SUM(K150:K160)</f>
        <v>245</v>
      </c>
    </row>
    <row r="162" spans="1:11" ht="25.5" x14ac:dyDescent="0.2">
      <c r="A162" s="111" t="s">
        <v>159</v>
      </c>
      <c r="B162" s="112" t="s">
        <v>35</v>
      </c>
      <c r="C162" s="113">
        <v>22</v>
      </c>
      <c r="D162" s="113">
        <v>8</v>
      </c>
      <c r="E162" s="113">
        <v>130</v>
      </c>
      <c r="F162" s="113">
        <v>0</v>
      </c>
      <c r="G162" s="113">
        <v>23</v>
      </c>
      <c r="H162" s="113">
        <v>0</v>
      </c>
      <c r="I162" s="113">
        <v>4</v>
      </c>
      <c r="J162" s="113">
        <v>7</v>
      </c>
      <c r="K162" s="114">
        <f t="shared" ref="K162:K163" si="18">SUM(C162:J162)</f>
        <v>194</v>
      </c>
    </row>
    <row r="163" spans="1:11" ht="25.5" x14ac:dyDescent="0.2">
      <c r="A163" s="115" t="s">
        <v>160</v>
      </c>
      <c r="B163" s="116" t="s">
        <v>35</v>
      </c>
      <c r="C163" s="117">
        <v>1</v>
      </c>
      <c r="D163" s="117">
        <v>1</v>
      </c>
      <c r="E163" s="117">
        <v>54</v>
      </c>
      <c r="F163" s="117">
        <v>0</v>
      </c>
      <c r="G163" s="117">
        <v>0</v>
      </c>
      <c r="H163" s="117">
        <v>0</v>
      </c>
      <c r="I163" s="117">
        <v>4</v>
      </c>
      <c r="J163" s="117">
        <v>0</v>
      </c>
      <c r="K163" s="118">
        <f t="shared" si="18"/>
        <v>60</v>
      </c>
    </row>
    <row r="164" spans="1:11" x14ac:dyDescent="0.2">
      <c r="A164" s="28" t="s">
        <v>45</v>
      </c>
      <c r="B164" s="119"/>
      <c r="C164" s="569"/>
      <c r="D164" s="569"/>
      <c r="E164" s="569"/>
      <c r="F164" s="569"/>
      <c r="G164" s="569"/>
      <c r="H164" s="569"/>
      <c r="I164" s="569"/>
      <c r="J164" s="569"/>
      <c r="K164" s="570"/>
    </row>
    <row r="165" spans="1:11" x14ac:dyDescent="0.2">
      <c r="A165" s="16" t="s">
        <v>10</v>
      </c>
      <c r="B165" s="17" t="s">
        <v>11</v>
      </c>
      <c r="C165" s="563"/>
      <c r="D165" s="564"/>
      <c r="E165" s="564"/>
      <c r="F165" s="564"/>
      <c r="G165" s="564"/>
      <c r="H165" s="564"/>
      <c r="I165" s="564"/>
      <c r="J165" s="564"/>
      <c r="K165" s="565"/>
    </row>
    <row r="166" spans="1:11" x14ac:dyDescent="0.2">
      <c r="A166" s="19" t="s">
        <v>12</v>
      </c>
      <c r="B166" s="20" t="s">
        <v>13</v>
      </c>
      <c r="C166" s="106">
        <v>0</v>
      </c>
      <c r="D166" s="106">
        <v>0</v>
      </c>
      <c r="E166" s="106">
        <v>0</v>
      </c>
      <c r="F166" s="106">
        <v>0</v>
      </c>
      <c r="G166" s="106">
        <v>0</v>
      </c>
      <c r="H166" s="106">
        <v>0</v>
      </c>
      <c r="I166" s="107">
        <v>0</v>
      </c>
      <c r="J166" s="108">
        <v>0</v>
      </c>
      <c r="K166" s="109">
        <f>SUM(C166:J166)</f>
        <v>0</v>
      </c>
    </row>
    <row r="167" spans="1:11" x14ac:dyDescent="0.2">
      <c r="A167" s="19" t="s">
        <v>14</v>
      </c>
      <c r="B167" s="20" t="s">
        <v>15</v>
      </c>
      <c r="C167" s="106">
        <v>15</v>
      </c>
      <c r="D167" s="106">
        <v>6</v>
      </c>
      <c r="E167" s="106">
        <v>0</v>
      </c>
      <c r="F167" s="106">
        <v>0</v>
      </c>
      <c r="G167" s="106">
        <v>46</v>
      </c>
      <c r="H167" s="106">
        <v>16</v>
      </c>
      <c r="I167" s="107">
        <v>0</v>
      </c>
      <c r="J167" s="108">
        <v>0</v>
      </c>
      <c r="K167" s="109">
        <f t="shared" ref="K167:K176" si="19">SUM(C167:J167)</f>
        <v>83</v>
      </c>
    </row>
    <row r="168" spans="1:11" x14ac:dyDescent="0.2">
      <c r="A168" s="19" t="s">
        <v>16</v>
      </c>
      <c r="B168" s="20" t="s">
        <v>17</v>
      </c>
      <c r="C168" s="106">
        <v>361</v>
      </c>
      <c r="D168" s="106">
        <v>0</v>
      </c>
      <c r="E168" s="106">
        <v>0</v>
      </c>
      <c r="F168" s="106">
        <v>0</v>
      </c>
      <c r="G168" s="106">
        <v>209</v>
      </c>
      <c r="H168" s="106">
        <v>0</v>
      </c>
      <c r="I168" s="107">
        <v>11</v>
      </c>
      <c r="J168" s="108">
        <v>36</v>
      </c>
      <c r="K168" s="109">
        <f t="shared" si="19"/>
        <v>617</v>
      </c>
    </row>
    <row r="169" spans="1:11" x14ac:dyDescent="0.2">
      <c r="A169" s="19" t="s">
        <v>18</v>
      </c>
      <c r="B169" s="20" t="s">
        <v>19</v>
      </c>
      <c r="C169" s="106">
        <v>82</v>
      </c>
      <c r="D169" s="106">
        <v>8</v>
      </c>
      <c r="E169" s="106">
        <v>0</v>
      </c>
      <c r="F169" s="106">
        <v>0</v>
      </c>
      <c r="G169" s="106">
        <v>85</v>
      </c>
      <c r="H169" s="106">
        <v>3</v>
      </c>
      <c r="I169" s="107">
        <v>3</v>
      </c>
      <c r="J169" s="108">
        <v>4</v>
      </c>
      <c r="K169" s="109">
        <f t="shared" si="19"/>
        <v>185</v>
      </c>
    </row>
    <row r="170" spans="1:11" x14ac:dyDescent="0.2">
      <c r="A170" s="19" t="s">
        <v>20</v>
      </c>
      <c r="B170" s="20" t="s">
        <v>21</v>
      </c>
      <c r="C170" s="106">
        <v>0</v>
      </c>
      <c r="D170" s="106">
        <v>0</v>
      </c>
      <c r="E170" s="106">
        <v>0</v>
      </c>
      <c r="F170" s="106">
        <v>0</v>
      </c>
      <c r="G170" s="106">
        <v>0</v>
      </c>
      <c r="H170" s="106">
        <v>0</v>
      </c>
      <c r="I170" s="107">
        <v>0</v>
      </c>
      <c r="J170" s="108">
        <v>0</v>
      </c>
      <c r="K170" s="109">
        <f t="shared" si="19"/>
        <v>0</v>
      </c>
    </row>
    <row r="171" spans="1:11" x14ac:dyDescent="0.2">
      <c r="A171" s="19" t="s">
        <v>22</v>
      </c>
      <c r="B171" s="20" t="s">
        <v>23</v>
      </c>
      <c r="C171" s="106">
        <v>0</v>
      </c>
      <c r="D171" s="106">
        <v>0</v>
      </c>
      <c r="E171" s="106">
        <v>0</v>
      </c>
      <c r="F171" s="106">
        <v>0</v>
      </c>
      <c r="G171" s="106">
        <v>0</v>
      </c>
      <c r="H171" s="106">
        <v>0</v>
      </c>
      <c r="I171" s="107">
        <v>0</v>
      </c>
      <c r="J171" s="108">
        <v>0</v>
      </c>
      <c r="K171" s="109">
        <f t="shared" si="19"/>
        <v>0</v>
      </c>
    </row>
    <row r="172" spans="1:11" x14ac:dyDescent="0.2">
      <c r="A172" s="19" t="s">
        <v>24</v>
      </c>
      <c r="B172" s="20" t="s">
        <v>25</v>
      </c>
      <c r="C172" s="106">
        <v>0</v>
      </c>
      <c r="D172" s="106">
        <v>0</v>
      </c>
      <c r="E172" s="106">
        <v>0</v>
      </c>
      <c r="F172" s="106">
        <v>0</v>
      </c>
      <c r="G172" s="106">
        <v>0</v>
      </c>
      <c r="H172" s="106">
        <v>0</v>
      </c>
      <c r="I172" s="107">
        <v>0</v>
      </c>
      <c r="J172" s="108">
        <v>0</v>
      </c>
      <c r="K172" s="109">
        <f t="shared" si="19"/>
        <v>0</v>
      </c>
    </row>
    <row r="173" spans="1:11" x14ac:dyDescent="0.2">
      <c r="A173" s="19" t="s">
        <v>26</v>
      </c>
      <c r="B173" s="20" t="s">
        <v>27</v>
      </c>
      <c r="C173" s="106">
        <v>0</v>
      </c>
      <c r="D173" s="106">
        <v>0</v>
      </c>
      <c r="E173" s="106">
        <v>0</v>
      </c>
      <c r="F173" s="106">
        <v>0</v>
      </c>
      <c r="G173" s="106">
        <v>0</v>
      </c>
      <c r="H173" s="106">
        <v>0</v>
      </c>
      <c r="I173" s="107">
        <v>0</v>
      </c>
      <c r="J173" s="108">
        <v>0</v>
      </c>
      <c r="K173" s="109">
        <f t="shared" si="19"/>
        <v>0</v>
      </c>
    </row>
    <row r="174" spans="1:11" x14ac:dyDescent="0.2">
      <c r="A174" s="19" t="s">
        <v>28</v>
      </c>
      <c r="B174" s="20" t="s">
        <v>29</v>
      </c>
      <c r="C174" s="106">
        <v>0</v>
      </c>
      <c r="D174" s="106">
        <v>0</v>
      </c>
      <c r="E174" s="106">
        <v>0</v>
      </c>
      <c r="F174" s="106">
        <v>0</v>
      </c>
      <c r="G174" s="106">
        <v>0</v>
      </c>
      <c r="H174" s="106">
        <v>0</v>
      </c>
      <c r="I174" s="107">
        <v>0</v>
      </c>
      <c r="J174" s="108">
        <v>0</v>
      </c>
      <c r="K174" s="109">
        <f t="shared" si="19"/>
        <v>0</v>
      </c>
    </row>
    <row r="175" spans="1:11" x14ac:dyDescent="0.2">
      <c r="A175" s="19" t="s">
        <v>30</v>
      </c>
      <c r="B175" s="20" t="s">
        <v>31</v>
      </c>
      <c r="C175" s="106">
        <v>14</v>
      </c>
      <c r="D175" s="106">
        <v>3</v>
      </c>
      <c r="E175" s="106">
        <v>0</v>
      </c>
      <c r="F175" s="106">
        <v>0</v>
      </c>
      <c r="G175" s="106">
        <v>23</v>
      </c>
      <c r="H175" s="106">
        <v>0</v>
      </c>
      <c r="I175" s="107">
        <v>0</v>
      </c>
      <c r="J175" s="108">
        <v>0</v>
      </c>
      <c r="K175" s="109">
        <f t="shared" si="19"/>
        <v>40</v>
      </c>
    </row>
    <row r="176" spans="1:11" x14ac:dyDescent="0.2">
      <c r="A176" s="19" t="s">
        <v>32</v>
      </c>
      <c r="B176" s="20" t="s">
        <v>33</v>
      </c>
      <c r="C176" s="106">
        <v>0</v>
      </c>
      <c r="D176" s="106">
        <v>0</v>
      </c>
      <c r="E176" s="106">
        <v>0</v>
      </c>
      <c r="F176" s="106">
        <v>0</v>
      </c>
      <c r="G176" s="106">
        <v>0</v>
      </c>
      <c r="H176" s="106">
        <v>0</v>
      </c>
      <c r="I176" s="107">
        <v>0</v>
      </c>
      <c r="J176" s="108">
        <v>0</v>
      </c>
      <c r="K176" s="109">
        <f t="shared" si="19"/>
        <v>0</v>
      </c>
    </row>
    <row r="177" spans="1:11" x14ac:dyDescent="0.2">
      <c r="A177" s="25" t="s">
        <v>34</v>
      </c>
      <c r="B177" s="26" t="s">
        <v>35</v>
      </c>
      <c r="C177" s="110">
        <v>472</v>
      </c>
      <c r="D177" s="110">
        <v>17</v>
      </c>
      <c r="E177" s="110">
        <v>0</v>
      </c>
      <c r="F177" s="110">
        <v>0</v>
      </c>
      <c r="G177" s="110">
        <v>363</v>
      </c>
      <c r="H177" s="110">
        <v>19</v>
      </c>
      <c r="I177" s="110">
        <v>14</v>
      </c>
      <c r="J177" s="110">
        <v>40</v>
      </c>
      <c r="K177" s="109">
        <f>SUM(K166:K176)</f>
        <v>925</v>
      </c>
    </row>
    <row r="178" spans="1:11" x14ac:dyDescent="0.2">
      <c r="A178" s="111" t="s">
        <v>161</v>
      </c>
      <c r="B178" s="112" t="s">
        <v>35</v>
      </c>
      <c r="C178" s="113">
        <v>362</v>
      </c>
      <c r="D178" s="113">
        <v>16</v>
      </c>
      <c r="E178" s="113">
        <v>0</v>
      </c>
      <c r="F178" s="113">
        <v>0</v>
      </c>
      <c r="G178" s="113">
        <v>265</v>
      </c>
      <c r="H178" s="113">
        <v>16</v>
      </c>
      <c r="I178" s="113">
        <v>8</v>
      </c>
      <c r="J178" s="113">
        <v>26</v>
      </c>
      <c r="K178" s="114">
        <f t="shared" ref="K178:K179" si="20">SUM(C178:J178)</f>
        <v>693</v>
      </c>
    </row>
    <row r="179" spans="1:11" x14ac:dyDescent="0.2">
      <c r="A179" s="111" t="s">
        <v>162</v>
      </c>
      <c r="B179" s="112" t="s">
        <v>35</v>
      </c>
      <c r="C179" s="113">
        <v>57</v>
      </c>
      <c r="D179" s="113">
        <v>0</v>
      </c>
      <c r="E179" s="113">
        <v>0</v>
      </c>
      <c r="F179" s="113">
        <v>0</v>
      </c>
      <c r="G179" s="113">
        <v>53</v>
      </c>
      <c r="H179" s="113">
        <v>0</v>
      </c>
      <c r="I179" s="113">
        <v>3</v>
      </c>
      <c r="J179" s="113">
        <v>7</v>
      </c>
      <c r="K179" s="114">
        <f t="shared" si="20"/>
        <v>120</v>
      </c>
    </row>
    <row r="180" spans="1:11" x14ac:dyDescent="0.2">
      <c r="A180" s="28" t="s">
        <v>46</v>
      </c>
      <c r="B180" s="29"/>
      <c r="C180" s="566"/>
      <c r="D180" s="567"/>
      <c r="E180" s="567"/>
      <c r="F180" s="567"/>
      <c r="G180" s="567"/>
      <c r="H180" s="567"/>
      <c r="I180" s="567"/>
      <c r="J180" s="567"/>
      <c r="K180" s="568"/>
    </row>
    <row r="181" spans="1:11" x14ac:dyDescent="0.2">
      <c r="A181" s="16" t="s">
        <v>10</v>
      </c>
      <c r="B181" s="17" t="s">
        <v>11</v>
      </c>
      <c r="C181" s="563"/>
      <c r="D181" s="564"/>
      <c r="E181" s="564"/>
      <c r="F181" s="564"/>
      <c r="G181" s="564"/>
      <c r="H181" s="564"/>
      <c r="I181" s="564"/>
      <c r="J181" s="564"/>
      <c r="K181" s="565"/>
    </row>
    <row r="182" spans="1:11" x14ac:dyDescent="0.2">
      <c r="A182" s="19" t="s">
        <v>12</v>
      </c>
      <c r="B182" s="20" t="s">
        <v>13</v>
      </c>
      <c r="C182" s="106">
        <v>0</v>
      </c>
      <c r="D182" s="106">
        <v>0</v>
      </c>
      <c r="E182" s="106">
        <v>0</v>
      </c>
      <c r="F182" s="106">
        <v>0</v>
      </c>
      <c r="G182" s="106">
        <v>0</v>
      </c>
      <c r="H182" s="106">
        <v>0</v>
      </c>
      <c r="I182" s="107">
        <v>0</v>
      </c>
      <c r="J182" s="108">
        <v>0</v>
      </c>
      <c r="K182" s="109">
        <f>SUM(C182:J182)</f>
        <v>0</v>
      </c>
    </row>
    <row r="183" spans="1:11" x14ac:dyDescent="0.2">
      <c r="A183" s="19" t="s">
        <v>14</v>
      </c>
      <c r="B183" s="20" t="s">
        <v>15</v>
      </c>
      <c r="C183" s="106">
        <v>0</v>
      </c>
      <c r="D183" s="106">
        <v>0</v>
      </c>
      <c r="E183" s="106">
        <v>0</v>
      </c>
      <c r="F183" s="106">
        <v>0</v>
      </c>
      <c r="G183" s="106">
        <v>0</v>
      </c>
      <c r="H183" s="106">
        <v>0</v>
      </c>
      <c r="I183" s="107">
        <v>1</v>
      </c>
      <c r="J183" s="108">
        <v>0</v>
      </c>
      <c r="K183" s="109">
        <f t="shared" ref="K183:K192" si="21">SUM(C183:J183)</f>
        <v>1</v>
      </c>
    </row>
    <row r="184" spans="1:11" x14ac:dyDescent="0.2">
      <c r="A184" s="19" t="s">
        <v>16</v>
      </c>
      <c r="B184" s="20" t="s">
        <v>17</v>
      </c>
      <c r="C184" s="106">
        <v>0</v>
      </c>
      <c r="D184" s="106">
        <v>0</v>
      </c>
      <c r="E184" s="106">
        <v>0</v>
      </c>
      <c r="F184" s="106">
        <v>0</v>
      </c>
      <c r="G184" s="106">
        <v>0</v>
      </c>
      <c r="H184" s="106">
        <v>0</v>
      </c>
      <c r="I184" s="107">
        <v>0</v>
      </c>
      <c r="J184" s="108">
        <v>0</v>
      </c>
      <c r="K184" s="109">
        <f t="shared" si="21"/>
        <v>0</v>
      </c>
    </row>
    <row r="185" spans="1:11" x14ac:dyDescent="0.2">
      <c r="A185" s="19" t="s">
        <v>18</v>
      </c>
      <c r="B185" s="20" t="s">
        <v>19</v>
      </c>
      <c r="C185" s="106">
        <v>14</v>
      </c>
      <c r="D185" s="106">
        <v>0</v>
      </c>
      <c r="E185" s="106">
        <v>0</v>
      </c>
      <c r="F185" s="106">
        <v>0</v>
      </c>
      <c r="G185" s="106">
        <v>58</v>
      </c>
      <c r="H185" s="106">
        <v>0</v>
      </c>
      <c r="I185" s="107">
        <v>1</v>
      </c>
      <c r="J185" s="108">
        <v>0</v>
      </c>
      <c r="K185" s="109">
        <f t="shared" si="21"/>
        <v>73</v>
      </c>
    </row>
    <row r="186" spans="1:11" x14ac:dyDescent="0.2">
      <c r="A186" s="19" t="s">
        <v>20</v>
      </c>
      <c r="B186" s="20" t="s">
        <v>21</v>
      </c>
      <c r="C186" s="106">
        <v>0</v>
      </c>
      <c r="D186" s="106">
        <v>0</v>
      </c>
      <c r="E186" s="106">
        <v>0</v>
      </c>
      <c r="F186" s="106">
        <v>0</v>
      </c>
      <c r="G186" s="106">
        <v>0</v>
      </c>
      <c r="H186" s="106">
        <v>0</v>
      </c>
      <c r="I186" s="107">
        <v>0</v>
      </c>
      <c r="J186" s="108">
        <v>0</v>
      </c>
      <c r="K186" s="109">
        <f t="shared" si="21"/>
        <v>0</v>
      </c>
    </row>
    <row r="187" spans="1:11" x14ac:dyDescent="0.2">
      <c r="A187" s="19" t="s">
        <v>22</v>
      </c>
      <c r="B187" s="20" t="s">
        <v>23</v>
      </c>
      <c r="C187" s="106">
        <v>402</v>
      </c>
      <c r="D187" s="106">
        <v>0</v>
      </c>
      <c r="E187" s="106">
        <v>0</v>
      </c>
      <c r="F187" s="106">
        <v>0</v>
      </c>
      <c r="G187" s="106">
        <v>293</v>
      </c>
      <c r="H187" s="106">
        <v>0</v>
      </c>
      <c r="I187" s="107">
        <v>19</v>
      </c>
      <c r="J187" s="108">
        <v>93</v>
      </c>
      <c r="K187" s="109">
        <f t="shared" si="21"/>
        <v>807</v>
      </c>
    </row>
    <row r="188" spans="1:11" x14ac:dyDescent="0.2">
      <c r="A188" s="19" t="s">
        <v>24</v>
      </c>
      <c r="B188" s="20" t="s">
        <v>25</v>
      </c>
      <c r="C188" s="106">
        <v>0</v>
      </c>
      <c r="D188" s="106">
        <v>0</v>
      </c>
      <c r="E188" s="106">
        <v>0</v>
      </c>
      <c r="F188" s="106">
        <v>0</v>
      </c>
      <c r="G188" s="106">
        <v>0</v>
      </c>
      <c r="H188" s="106">
        <v>0</v>
      </c>
      <c r="I188" s="107">
        <v>0</v>
      </c>
      <c r="J188" s="108">
        <v>0</v>
      </c>
      <c r="K188" s="109">
        <f t="shared" si="21"/>
        <v>0</v>
      </c>
    </row>
    <row r="189" spans="1:11" x14ac:dyDescent="0.2">
      <c r="A189" s="19" t="s">
        <v>26</v>
      </c>
      <c r="B189" s="20" t="s">
        <v>27</v>
      </c>
      <c r="C189" s="106">
        <v>0</v>
      </c>
      <c r="D189" s="106">
        <v>0</v>
      </c>
      <c r="E189" s="106">
        <v>0</v>
      </c>
      <c r="F189" s="106">
        <v>0</v>
      </c>
      <c r="G189" s="106">
        <v>0</v>
      </c>
      <c r="H189" s="106">
        <v>0</v>
      </c>
      <c r="I189" s="107">
        <v>2</v>
      </c>
      <c r="J189" s="108">
        <v>3</v>
      </c>
      <c r="K189" s="109">
        <f t="shared" si="21"/>
        <v>5</v>
      </c>
    </row>
    <row r="190" spans="1:11" x14ac:dyDescent="0.2">
      <c r="A190" s="19" t="s">
        <v>28</v>
      </c>
      <c r="B190" s="20" t="s">
        <v>29</v>
      </c>
      <c r="C190" s="106">
        <v>0</v>
      </c>
      <c r="D190" s="106">
        <v>0</v>
      </c>
      <c r="E190" s="106">
        <v>0</v>
      </c>
      <c r="F190" s="106">
        <v>0</v>
      </c>
      <c r="G190" s="106">
        <v>0</v>
      </c>
      <c r="H190" s="106">
        <v>0</v>
      </c>
      <c r="I190" s="107">
        <v>0</v>
      </c>
      <c r="J190" s="108">
        <v>0</v>
      </c>
      <c r="K190" s="109">
        <f t="shared" si="21"/>
        <v>0</v>
      </c>
    </row>
    <row r="191" spans="1:11" x14ac:dyDescent="0.2">
      <c r="A191" s="19" t="s">
        <v>30</v>
      </c>
      <c r="B191" s="20" t="s">
        <v>31</v>
      </c>
      <c r="C191" s="106">
        <v>0</v>
      </c>
      <c r="D191" s="106">
        <v>0</v>
      </c>
      <c r="E191" s="106">
        <v>0</v>
      </c>
      <c r="F191" s="106">
        <v>0</v>
      </c>
      <c r="G191" s="106">
        <v>0</v>
      </c>
      <c r="H191" s="106">
        <v>0</v>
      </c>
      <c r="I191" s="107">
        <v>0</v>
      </c>
      <c r="J191" s="108">
        <v>0</v>
      </c>
      <c r="K191" s="109">
        <f t="shared" si="21"/>
        <v>0</v>
      </c>
    </row>
    <row r="192" spans="1:11" x14ac:dyDescent="0.2">
      <c r="A192" s="19" t="s">
        <v>32</v>
      </c>
      <c r="B192" s="20" t="s">
        <v>33</v>
      </c>
      <c r="C192" s="106">
        <v>0</v>
      </c>
      <c r="D192" s="106">
        <v>0</v>
      </c>
      <c r="E192" s="106">
        <v>0</v>
      </c>
      <c r="F192" s="106">
        <v>0</v>
      </c>
      <c r="G192" s="106">
        <v>0</v>
      </c>
      <c r="H192" s="106">
        <v>0</v>
      </c>
      <c r="I192" s="107">
        <v>0</v>
      </c>
      <c r="J192" s="108">
        <v>0</v>
      </c>
      <c r="K192" s="109">
        <f t="shared" si="21"/>
        <v>0</v>
      </c>
    </row>
    <row r="193" spans="1:11" x14ac:dyDescent="0.2">
      <c r="A193" s="25" t="s">
        <v>34</v>
      </c>
      <c r="B193" s="26" t="s">
        <v>35</v>
      </c>
      <c r="C193" s="110">
        <v>416</v>
      </c>
      <c r="D193" s="110">
        <v>0</v>
      </c>
      <c r="E193" s="110">
        <v>0</v>
      </c>
      <c r="F193" s="110">
        <v>0</v>
      </c>
      <c r="G193" s="110">
        <v>351</v>
      </c>
      <c r="H193" s="110">
        <v>0</v>
      </c>
      <c r="I193" s="110">
        <v>23</v>
      </c>
      <c r="J193" s="110">
        <v>96</v>
      </c>
      <c r="K193" s="109">
        <f>SUM(K182:K192)</f>
        <v>886</v>
      </c>
    </row>
    <row r="194" spans="1:11" x14ac:dyDescent="0.2">
      <c r="A194" s="111" t="s">
        <v>163</v>
      </c>
      <c r="B194" s="112" t="s">
        <v>35</v>
      </c>
      <c r="C194" s="113">
        <v>276</v>
      </c>
      <c r="D194" s="113">
        <v>0</v>
      </c>
      <c r="E194" s="113">
        <v>0</v>
      </c>
      <c r="F194" s="113">
        <v>0</v>
      </c>
      <c r="G194" s="113">
        <v>246</v>
      </c>
      <c r="H194" s="113">
        <v>0</v>
      </c>
      <c r="I194" s="113">
        <v>11</v>
      </c>
      <c r="J194" s="113">
        <v>52</v>
      </c>
      <c r="K194" s="114">
        <f t="shared" ref="K194:K195" si="22">SUM(C194:J194)</f>
        <v>585</v>
      </c>
    </row>
    <row r="195" spans="1:11" x14ac:dyDescent="0.2">
      <c r="A195" s="115" t="s">
        <v>164</v>
      </c>
      <c r="B195" s="116" t="s">
        <v>35</v>
      </c>
      <c r="C195" s="117">
        <v>41</v>
      </c>
      <c r="D195" s="117">
        <v>0</v>
      </c>
      <c r="E195" s="117">
        <v>0</v>
      </c>
      <c r="F195" s="117">
        <v>0</v>
      </c>
      <c r="G195" s="117">
        <v>47</v>
      </c>
      <c r="H195" s="117">
        <v>0</v>
      </c>
      <c r="I195" s="117">
        <v>9</v>
      </c>
      <c r="J195" s="117">
        <v>23</v>
      </c>
      <c r="K195" s="118">
        <f t="shared" si="22"/>
        <v>120</v>
      </c>
    </row>
    <row r="196" spans="1:11" x14ac:dyDescent="0.2">
      <c r="A196" s="28" t="s">
        <v>47</v>
      </c>
      <c r="B196" s="119"/>
      <c r="C196" s="569"/>
      <c r="D196" s="569"/>
      <c r="E196" s="569"/>
      <c r="F196" s="569"/>
      <c r="G196" s="569"/>
      <c r="H196" s="569"/>
      <c r="I196" s="569"/>
      <c r="J196" s="569"/>
      <c r="K196" s="570"/>
    </row>
    <row r="197" spans="1:11" x14ac:dyDescent="0.2">
      <c r="A197" s="16" t="s">
        <v>10</v>
      </c>
      <c r="B197" s="17" t="s">
        <v>11</v>
      </c>
      <c r="C197" s="563"/>
      <c r="D197" s="564"/>
      <c r="E197" s="564"/>
      <c r="F197" s="564"/>
      <c r="G197" s="564"/>
      <c r="H197" s="564"/>
      <c r="I197" s="564"/>
      <c r="J197" s="564"/>
      <c r="K197" s="565"/>
    </row>
    <row r="198" spans="1:11" x14ac:dyDescent="0.2">
      <c r="A198" s="19" t="s">
        <v>12</v>
      </c>
      <c r="B198" s="20" t="s">
        <v>13</v>
      </c>
      <c r="C198" s="106">
        <v>0</v>
      </c>
      <c r="D198" s="106">
        <v>0</v>
      </c>
      <c r="E198" s="106">
        <v>0</v>
      </c>
      <c r="F198" s="106">
        <v>0</v>
      </c>
      <c r="G198" s="106">
        <v>0</v>
      </c>
      <c r="H198" s="106">
        <v>0</v>
      </c>
      <c r="I198" s="107">
        <v>0</v>
      </c>
      <c r="J198" s="108">
        <v>0</v>
      </c>
      <c r="K198" s="109">
        <f>SUM(C198:J198)</f>
        <v>0</v>
      </c>
    </row>
    <row r="199" spans="1:11" x14ac:dyDescent="0.2">
      <c r="A199" s="19" t="s">
        <v>14</v>
      </c>
      <c r="B199" s="20" t="s">
        <v>15</v>
      </c>
      <c r="C199" s="106">
        <v>0</v>
      </c>
      <c r="D199" s="106">
        <v>0</v>
      </c>
      <c r="E199" s="106">
        <v>0</v>
      </c>
      <c r="F199" s="106">
        <v>0</v>
      </c>
      <c r="G199" s="106">
        <v>0</v>
      </c>
      <c r="H199" s="106">
        <v>0</v>
      </c>
      <c r="I199" s="107">
        <v>1</v>
      </c>
      <c r="J199" s="108">
        <v>0</v>
      </c>
      <c r="K199" s="109">
        <f t="shared" ref="K199:K208" si="23">SUM(C199:J199)</f>
        <v>1</v>
      </c>
    </row>
    <row r="200" spans="1:11" x14ac:dyDescent="0.2">
      <c r="A200" s="19" t="s">
        <v>16</v>
      </c>
      <c r="B200" s="20" t="s">
        <v>17</v>
      </c>
      <c r="C200" s="106">
        <v>0</v>
      </c>
      <c r="D200" s="106">
        <v>0</v>
      </c>
      <c r="E200" s="106">
        <v>0</v>
      </c>
      <c r="F200" s="106">
        <v>0</v>
      </c>
      <c r="G200" s="106">
        <v>0</v>
      </c>
      <c r="H200" s="106">
        <v>0</v>
      </c>
      <c r="I200" s="107">
        <v>0</v>
      </c>
      <c r="J200" s="108">
        <v>0</v>
      </c>
      <c r="K200" s="109">
        <f t="shared" si="23"/>
        <v>0</v>
      </c>
    </row>
    <row r="201" spans="1:11" x14ac:dyDescent="0.2">
      <c r="A201" s="19" t="s">
        <v>18</v>
      </c>
      <c r="B201" s="20" t="s">
        <v>19</v>
      </c>
      <c r="C201" s="106">
        <v>0</v>
      </c>
      <c r="D201" s="106">
        <v>0</v>
      </c>
      <c r="E201" s="106">
        <v>0</v>
      </c>
      <c r="F201" s="106">
        <v>0</v>
      </c>
      <c r="G201" s="106">
        <v>0</v>
      </c>
      <c r="H201" s="106">
        <v>0</v>
      </c>
      <c r="I201" s="107">
        <v>0</v>
      </c>
      <c r="J201" s="108">
        <v>0</v>
      </c>
      <c r="K201" s="109">
        <f t="shared" si="23"/>
        <v>0</v>
      </c>
    </row>
    <row r="202" spans="1:11" x14ac:dyDescent="0.2">
      <c r="A202" s="19" t="s">
        <v>20</v>
      </c>
      <c r="B202" s="20" t="s">
        <v>21</v>
      </c>
      <c r="C202" s="106">
        <v>0</v>
      </c>
      <c r="D202" s="106">
        <v>0</v>
      </c>
      <c r="E202" s="106">
        <v>0</v>
      </c>
      <c r="F202" s="106">
        <v>0</v>
      </c>
      <c r="G202" s="106">
        <v>0</v>
      </c>
      <c r="H202" s="106">
        <v>0</v>
      </c>
      <c r="I202" s="107">
        <v>0</v>
      </c>
      <c r="J202" s="108">
        <v>0</v>
      </c>
      <c r="K202" s="109">
        <f t="shared" si="23"/>
        <v>0</v>
      </c>
    </row>
    <row r="203" spans="1:11" x14ac:dyDescent="0.2">
      <c r="A203" s="19" t="s">
        <v>22</v>
      </c>
      <c r="B203" s="20" t="s">
        <v>23</v>
      </c>
      <c r="C203" s="106">
        <v>131</v>
      </c>
      <c r="D203" s="106">
        <v>0</v>
      </c>
      <c r="E203" s="106">
        <v>0</v>
      </c>
      <c r="F203" s="106">
        <v>0</v>
      </c>
      <c r="G203" s="106">
        <v>103</v>
      </c>
      <c r="H203" s="106">
        <v>0</v>
      </c>
      <c r="I203" s="107">
        <v>15</v>
      </c>
      <c r="J203" s="108">
        <v>27</v>
      </c>
      <c r="K203" s="109">
        <f t="shared" si="23"/>
        <v>276</v>
      </c>
    </row>
    <row r="204" spans="1:11" x14ac:dyDescent="0.2">
      <c r="A204" s="19" t="s">
        <v>24</v>
      </c>
      <c r="B204" s="20" t="s">
        <v>25</v>
      </c>
      <c r="C204" s="106">
        <v>64</v>
      </c>
      <c r="D204" s="106">
        <v>0</v>
      </c>
      <c r="E204" s="106">
        <v>0</v>
      </c>
      <c r="F204" s="106">
        <v>0</v>
      </c>
      <c r="G204" s="106">
        <v>70</v>
      </c>
      <c r="H204" s="106">
        <v>0</v>
      </c>
      <c r="I204" s="107">
        <v>2</v>
      </c>
      <c r="J204" s="108">
        <v>6</v>
      </c>
      <c r="K204" s="109">
        <f t="shared" si="23"/>
        <v>142</v>
      </c>
    </row>
    <row r="205" spans="1:11" x14ac:dyDescent="0.2">
      <c r="A205" s="19" t="s">
        <v>26</v>
      </c>
      <c r="B205" s="20" t="s">
        <v>27</v>
      </c>
      <c r="C205" s="106">
        <v>0</v>
      </c>
      <c r="D205" s="106">
        <v>0</v>
      </c>
      <c r="E205" s="106">
        <v>0</v>
      </c>
      <c r="F205" s="106">
        <v>0</v>
      </c>
      <c r="G205" s="106">
        <v>0</v>
      </c>
      <c r="H205" s="106">
        <v>0</v>
      </c>
      <c r="I205" s="107">
        <v>0</v>
      </c>
      <c r="J205" s="108">
        <v>0</v>
      </c>
      <c r="K205" s="109">
        <f t="shared" si="23"/>
        <v>0</v>
      </c>
    </row>
    <row r="206" spans="1:11" x14ac:dyDescent="0.2">
      <c r="A206" s="19" t="s">
        <v>28</v>
      </c>
      <c r="B206" s="20" t="s">
        <v>29</v>
      </c>
      <c r="C206" s="106">
        <v>0</v>
      </c>
      <c r="D206" s="106">
        <v>0</v>
      </c>
      <c r="E206" s="106">
        <v>0</v>
      </c>
      <c r="F206" s="106">
        <v>0</v>
      </c>
      <c r="G206" s="106">
        <v>0</v>
      </c>
      <c r="H206" s="106">
        <v>0</v>
      </c>
      <c r="I206" s="107">
        <v>0</v>
      </c>
      <c r="J206" s="108">
        <v>0</v>
      </c>
      <c r="K206" s="109">
        <f t="shared" si="23"/>
        <v>0</v>
      </c>
    </row>
    <row r="207" spans="1:11" x14ac:dyDescent="0.2">
      <c r="A207" s="19" t="s">
        <v>30</v>
      </c>
      <c r="B207" s="20" t="s">
        <v>31</v>
      </c>
      <c r="C207" s="106">
        <v>0</v>
      </c>
      <c r="D207" s="106">
        <v>0</v>
      </c>
      <c r="E207" s="106">
        <v>0</v>
      </c>
      <c r="F207" s="106">
        <v>0</v>
      </c>
      <c r="G207" s="106">
        <v>0</v>
      </c>
      <c r="H207" s="106">
        <v>0</v>
      </c>
      <c r="I207" s="107">
        <v>0</v>
      </c>
      <c r="J207" s="108">
        <v>0</v>
      </c>
      <c r="K207" s="109">
        <f t="shared" si="23"/>
        <v>0</v>
      </c>
    </row>
    <row r="208" spans="1:11" x14ac:dyDescent="0.2">
      <c r="A208" s="19" t="s">
        <v>32</v>
      </c>
      <c r="B208" s="20" t="s">
        <v>33</v>
      </c>
      <c r="C208" s="106">
        <v>0</v>
      </c>
      <c r="D208" s="106">
        <v>0</v>
      </c>
      <c r="E208" s="106">
        <v>0</v>
      </c>
      <c r="F208" s="106">
        <v>0</v>
      </c>
      <c r="G208" s="106">
        <v>0</v>
      </c>
      <c r="H208" s="106">
        <v>0</v>
      </c>
      <c r="I208" s="107">
        <v>0</v>
      </c>
      <c r="J208" s="108">
        <v>0</v>
      </c>
      <c r="K208" s="109">
        <f t="shared" si="23"/>
        <v>0</v>
      </c>
    </row>
    <row r="209" spans="1:11" x14ac:dyDescent="0.2">
      <c r="A209" s="25" t="s">
        <v>34</v>
      </c>
      <c r="B209" s="26" t="s">
        <v>35</v>
      </c>
      <c r="C209" s="110">
        <v>195</v>
      </c>
      <c r="D209" s="110">
        <v>0</v>
      </c>
      <c r="E209" s="110">
        <v>0</v>
      </c>
      <c r="F209" s="110">
        <v>0</v>
      </c>
      <c r="G209" s="110">
        <v>173</v>
      </c>
      <c r="H209" s="110">
        <v>0</v>
      </c>
      <c r="I209" s="110">
        <v>18</v>
      </c>
      <c r="J209" s="110">
        <v>33</v>
      </c>
      <c r="K209" s="109">
        <f>SUM(K198:K208)</f>
        <v>419</v>
      </c>
    </row>
    <row r="210" spans="1:11" x14ac:dyDescent="0.2">
      <c r="A210" s="111" t="s">
        <v>165</v>
      </c>
      <c r="B210" s="112" t="s">
        <v>35</v>
      </c>
      <c r="C210" s="113">
        <v>51</v>
      </c>
      <c r="D210" s="113">
        <v>0</v>
      </c>
      <c r="E210" s="113">
        <v>0</v>
      </c>
      <c r="F210" s="113">
        <v>0</v>
      </c>
      <c r="G210" s="113">
        <v>42</v>
      </c>
      <c r="H210" s="113">
        <v>0</v>
      </c>
      <c r="I210" s="113">
        <v>3</v>
      </c>
      <c r="J210" s="113">
        <v>7</v>
      </c>
      <c r="K210" s="114">
        <f t="shared" ref="K210:K211" si="24">SUM(C210:J210)</f>
        <v>103</v>
      </c>
    </row>
    <row r="211" spans="1:11" x14ac:dyDescent="0.2">
      <c r="A211" s="111" t="s">
        <v>166</v>
      </c>
      <c r="B211" s="112" t="s">
        <v>35</v>
      </c>
      <c r="C211" s="113">
        <v>37</v>
      </c>
      <c r="D211" s="113">
        <v>0</v>
      </c>
      <c r="E211" s="113">
        <v>0</v>
      </c>
      <c r="F211" s="113">
        <v>0</v>
      </c>
      <c r="G211" s="113">
        <v>48</v>
      </c>
      <c r="H211" s="113">
        <v>0</v>
      </c>
      <c r="I211" s="113">
        <v>4</v>
      </c>
      <c r="J211" s="113">
        <v>8</v>
      </c>
      <c r="K211" s="114">
        <f t="shared" si="24"/>
        <v>97</v>
      </c>
    </row>
    <row r="212" spans="1:11" x14ac:dyDescent="0.2">
      <c r="A212" s="28" t="s">
        <v>48</v>
      </c>
      <c r="B212" s="29"/>
      <c r="C212" s="566"/>
      <c r="D212" s="567"/>
      <c r="E212" s="567"/>
      <c r="F212" s="567"/>
      <c r="G212" s="567"/>
      <c r="H212" s="567"/>
      <c r="I212" s="567"/>
      <c r="J212" s="567"/>
      <c r="K212" s="568"/>
    </row>
    <row r="213" spans="1:11" x14ac:dyDescent="0.2">
      <c r="A213" s="16" t="s">
        <v>10</v>
      </c>
      <c r="B213" s="17" t="s">
        <v>11</v>
      </c>
      <c r="C213" s="563"/>
      <c r="D213" s="564"/>
      <c r="E213" s="564"/>
      <c r="F213" s="564"/>
      <c r="G213" s="564"/>
      <c r="H213" s="564"/>
      <c r="I213" s="564"/>
      <c r="J213" s="564"/>
      <c r="K213" s="565"/>
    </row>
    <row r="214" spans="1:11" x14ac:dyDescent="0.2">
      <c r="A214" s="19" t="s">
        <v>12</v>
      </c>
      <c r="B214" s="20" t="s">
        <v>13</v>
      </c>
      <c r="C214" s="106">
        <v>0</v>
      </c>
      <c r="D214" s="106">
        <v>0</v>
      </c>
      <c r="E214" s="106">
        <v>0</v>
      </c>
      <c r="F214" s="106">
        <v>0</v>
      </c>
      <c r="G214" s="106">
        <v>0</v>
      </c>
      <c r="H214" s="106">
        <v>0</v>
      </c>
      <c r="I214" s="107">
        <v>0</v>
      </c>
      <c r="J214" s="108">
        <v>0</v>
      </c>
      <c r="K214" s="109">
        <f>SUM(C214:J214)</f>
        <v>0</v>
      </c>
    </row>
    <row r="215" spans="1:11" x14ac:dyDescent="0.2">
      <c r="A215" s="19" t="s">
        <v>14</v>
      </c>
      <c r="B215" s="20" t="s">
        <v>15</v>
      </c>
      <c r="C215" s="106">
        <v>314</v>
      </c>
      <c r="D215" s="106">
        <v>115</v>
      </c>
      <c r="E215" s="106">
        <v>65</v>
      </c>
      <c r="F215" s="106">
        <v>28</v>
      </c>
      <c r="G215" s="106">
        <v>191</v>
      </c>
      <c r="H215" s="106">
        <v>96</v>
      </c>
      <c r="I215" s="107">
        <v>3</v>
      </c>
      <c r="J215" s="108">
        <v>13</v>
      </c>
      <c r="K215" s="109">
        <f t="shared" ref="K215:K224" si="25">SUM(C215:J215)</f>
        <v>825</v>
      </c>
    </row>
    <row r="216" spans="1:11" x14ac:dyDescent="0.2">
      <c r="A216" s="19" t="s">
        <v>16</v>
      </c>
      <c r="B216" s="20" t="s">
        <v>17</v>
      </c>
      <c r="C216" s="106">
        <v>0</v>
      </c>
      <c r="D216" s="106">
        <v>0</v>
      </c>
      <c r="E216" s="106">
        <v>0</v>
      </c>
      <c r="F216" s="106">
        <v>0</v>
      </c>
      <c r="G216" s="106">
        <v>0</v>
      </c>
      <c r="H216" s="106">
        <v>0</v>
      </c>
      <c r="I216" s="107">
        <v>4</v>
      </c>
      <c r="J216" s="108">
        <v>0</v>
      </c>
      <c r="K216" s="109">
        <f t="shared" si="25"/>
        <v>4</v>
      </c>
    </row>
    <row r="217" spans="1:11" x14ac:dyDescent="0.2">
      <c r="A217" s="19" t="s">
        <v>18</v>
      </c>
      <c r="B217" s="20" t="s">
        <v>19</v>
      </c>
      <c r="C217" s="106">
        <v>38</v>
      </c>
      <c r="D217" s="106">
        <v>0</v>
      </c>
      <c r="E217" s="106">
        <v>0</v>
      </c>
      <c r="F217" s="106">
        <v>0</v>
      </c>
      <c r="G217" s="106">
        <v>20</v>
      </c>
      <c r="H217" s="106">
        <v>0</v>
      </c>
      <c r="I217" s="107">
        <v>0</v>
      </c>
      <c r="J217" s="108">
        <v>1</v>
      </c>
      <c r="K217" s="109">
        <f t="shared" si="25"/>
        <v>59</v>
      </c>
    </row>
    <row r="218" spans="1:11" x14ac:dyDescent="0.2">
      <c r="A218" s="19" t="s">
        <v>20</v>
      </c>
      <c r="B218" s="20" t="s">
        <v>21</v>
      </c>
      <c r="C218" s="106">
        <v>0</v>
      </c>
      <c r="D218" s="106">
        <v>0</v>
      </c>
      <c r="E218" s="106">
        <v>0</v>
      </c>
      <c r="F218" s="106">
        <v>0</v>
      </c>
      <c r="G218" s="106">
        <v>0</v>
      </c>
      <c r="H218" s="106">
        <v>35</v>
      </c>
      <c r="I218" s="107">
        <v>0</v>
      </c>
      <c r="J218" s="108">
        <v>0</v>
      </c>
      <c r="K218" s="109">
        <f t="shared" si="25"/>
        <v>35</v>
      </c>
    </row>
    <row r="219" spans="1:11" x14ac:dyDescent="0.2">
      <c r="A219" s="19" t="s">
        <v>22</v>
      </c>
      <c r="B219" s="20" t="s">
        <v>23</v>
      </c>
      <c r="C219" s="106">
        <v>0</v>
      </c>
      <c r="D219" s="106">
        <v>0</v>
      </c>
      <c r="E219" s="106">
        <v>0</v>
      </c>
      <c r="F219" s="106">
        <v>0</v>
      </c>
      <c r="G219" s="106">
        <v>0</v>
      </c>
      <c r="H219" s="106">
        <v>0</v>
      </c>
      <c r="I219" s="107">
        <v>0</v>
      </c>
      <c r="J219" s="108">
        <v>0</v>
      </c>
      <c r="K219" s="109">
        <f t="shared" si="25"/>
        <v>0</v>
      </c>
    </row>
    <row r="220" spans="1:11" x14ac:dyDescent="0.2">
      <c r="A220" s="19" t="s">
        <v>24</v>
      </c>
      <c r="B220" s="20" t="s">
        <v>25</v>
      </c>
      <c r="C220" s="106">
        <v>0</v>
      </c>
      <c r="D220" s="106">
        <v>0</v>
      </c>
      <c r="E220" s="106">
        <v>0</v>
      </c>
      <c r="F220" s="106">
        <v>0</v>
      </c>
      <c r="G220" s="106">
        <v>0</v>
      </c>
      <c r="H220" s="106">
        <v>0</v>
      </c>
      <c r="I220" s="107">
        <v>0</v>
      </c>
      <c r="J220" s="108">
        <v>0</v>
      </c>
      <c r="K220" s="109">
        <f t="shared" si="25"/>
        <v>0</v>
      </c>
    </row>
    <row r="221" spans="1:11" x14ac:dyDescent="0.2">
      <c r="A221" s="19" t="s">
        <v>26</v>
      </c>
      <c r="B221" s="20" t="s">
        <v>27</v>
      </c>
      <c r="C221" s="106">
        <v>0</v>
      </c>
      <c r="D221" s="106">
        <v>0</v>
      </c>
      <c r="E221" s="106">
        <v>0</v>
      </c>
      <c r="F221" s="106">
        <v>0</v>
      </c>
      <c r="G221" s="106">
        <v>0</v>
      </c>
      <c r="H221" s="106">
        <v>0</v>
      </c>
      <c r="I221" s="107">
        <v>0</v>
      </c>
      <c r="J221" s="108">
        <v>0</v>
      </c>
      <c r="K221" s="109">
        <f t="shared" si="25"/>
        <v>0</v>
      </c>
    </row>
    <row r="222" spans="1:11" x14ac:dyDescent="0.2">
      <c r="A222" s="19" t="s">
        <v>28</v>
      </c>
      <c r="B222" s="20" t="s">
        <v>29</v>
      </c>
      <c r="C222" s="106">
        <v>0</v>
      </c>
      <c r="D222" s="106">
        <v>0</v>
      </c>
      <c r="E222" s="106">
        <v>0</v>
      </c>
      <c r="F222" s="106">
        <v>0</v>
      </c>
      <c r="G222" s="106">
        <v>0</v>
      </c>
      <c r="H222" s="106">
        <v>0</v>
      </c>
      <c r="I222" s="107">
        <v>0</v>
      </c>
      <c r="J222" s="108">
        <v>0</v>
      </c>
      <c r="K222" s="109">
        <f t="shared" si="25"/>
        <v>0</v>
      </c>
    </row>
    <row r="223" spans="1:11" x14ac:dyDescent="0.2">
      <c r="A223" s="19" t="s">
        <v>30</v>
      </c>
      <c r="B223" s="20" t="s">
        <v>31</v>
      </c>
      <c r="C223" s="106">
        <v>0</v>
      </c>
      <c r="D223" s="106">
        <v>21</v>
      </c>
      <c r="E223" s="106">
        <v>0</v>
      </c>
      <c r="F223" s="106">
        <v>0</v>
      </c>
      <c r="G223" s="106">
        <v>0</v>
      </c>
      <c r="H223" s="106">
        <v>0</v>
      </c>
      <c r="I223" s="107">
        <v>0</v>
      </c>
      <c r="J223" s="108">
        <v>0</v>
      </c>
      <c r="K223" s="109">
        <f t="shared" si="25"/>
        <v>21</v>
      </c>
    </row>
    <row r="224" spans="1:11" x14ac:dyDescent="0.2">
      <c r="A224" s="19" t="s">
        <v>32</v>
      </c>
      <c r="B224" s="20" t="s">
        <v>33</v>
      </c>
      <c r="C224" s="106">
        <v>0</v>
      </c>
      <c r="D224" s="106">
        <v>0</v>
      </c>
      <c r="E224" s="106">
        <v>0</v>
      </c>
      <c r="F224" s="106">
        <v>0</v>
      </c>
      <c r="G224" s="106">
        <v>0</v>
      </c>
      <c r="H224" s="106">
        <v>0</v>
      </c>
      <c r="I224" s="107">
        <v>0</v>
      </c>
      <c r="J224" s="108">
        <v>0</v>
      </c>
      <c r="K224" s="109">
        <f t="shared" si="25"/>
        <v>0</v>
      </c>
    </row>
    <row r="225" spans="1:11" x14ac:dyDescent="0.2">
      <c r="A225" s="25" t="s">
        <v>34</v>
      </c>
      <c r="B225" s="26" t="s">
        <v>35</v>
      </c>
      <c r="C225" s="110">
        <v>352</v>
      </c>
      <c r="D225" s="110">
        <v>136</v>
      </c>
      <c r="E225" s="110">
        <v>65</v>
      </c>
      <c r="F225" s="110">
        <v>28</v>
      </c>
      <c r="G225" s="110">
        <v>211</v>
      </c>
      <c r="H225" s="110">
        <v>131</v>
      </c>
      <c r="I225" s="110">
        <v>7</v>
      </c>
      <c r="J225" s="110">
        <v>14</v>
      </c>
      <c r="K225" s="109">
        <f>SUM(K214:K224)</f>
        <v>944</v>
      </c>
    </row>
    <row r="226" spans="1:11" x14ac:dyDescent="0.2">
      <c r="A226" s="111" t="s">
        <v>167</v>
      </c>
      <c r="B226" s="112" t="s">
        <v>35</v>
      </c>
      <c r="C226" s="113">
        <v>287</v>
      </c>
      <c r="D226" s="113">
        <v>112</v>
      </c>
      <c r="E226" s="113">
        <v>64</v>
      </c>
      <c r="F226" s="113">
        <v>26</v>
      </c>
      <c r="G226" s="113">
        <v>174</v>
      </c>
      <c r="H226" s="113">
        <v>110</v>
      </c>
      <c r="I226" s="113">
        <v>3</v>
      </c>
      <c r="J226" s="113">
        <v>11</v>
      </c>
      <c r="K226" s="114">
        <f t="shared" ref="K226:K227" si="26">SUM(C226:J226)</f>
        <v>787</v>
      </c>
    </row>
    <row r="227" spans="1:11" x14ac:dyDescent="0.2">
      <c r="A227" s="115" t="s">
        <v>168</v>
      </c>
      <c r="B227" s="116" t="s">
        <v>35</v>
      </c>
      <c r="C227" s="117">
        <v>11</v>
      </c>
      <c r="D227" s="117">
        <v>1</v>
      </c>
      <c r="E227" s="117">
        <v>0</v>
      </c>
      <c r="F227" s="117">
        <v>0</v>
      </c>
      <c r="G227" s="117">
        <v>8</v>
      </c>
      <c r="H227" s="117">
        <v>1</v>
      </c>
      <c r="I227" s="117">
        <v>2</v>
      </c>
      <c r="J227" s="117">
        <v>0</v>
      </c>
      <c r="K227" s="118">
        <f t="shared" si="26"/>
        <v>23</v>
      </c>
    </row>
    <row r="228" spans="1:11" x14ac:dyDescent="0.2">
      <c r="A228" s="28" t="s">
        <v>49</v>
      </c>
      <c r="B228" s="119"/>
      <c r="C228" s="569"/>
      <c r="D228" s="569"/>
      <c r="E228" s="569"/>
      <c r="F228" s="569"/>
      <c r="G228" s="569"/>
      <c r="H228" s="569"/>
      <c r="I228" s="569"/>
      <c r="J228" s="569"/>
      <c r="K228" s="570"/>
    </row>
    <row r="229" spans="1:11" x14ac:dyDescent="0.2">
      <c r="A229" s="16" t="s">
        <v>10</v>
      </c>
      <c r="B229" s="17" t="s">
        <v>11</v>
      </c>
      <c r="C229" s="563"/>
      <c r="D229" s="564"/>
      <c r="E229" s="564"/>
      <c r="F229" s="564"/>
      <c r="G229" s="564"/>
      <c r="H229" s="564"/>
      <c r="I229" s="564"/>
      <c r="J229" s="564"/>
      <c r="K229" s="565"/>
    </row>
    <row r="230" spans="1:11" x14ac:dyDescent="0.2">
      <c r="A230" s="19" t="s">
        <v>12</v>
      </c>
      <c r="B230" s="20" t="s">
        <v>13</v>
      </c>
      <c r="C230" s="106">
        <v>0</v>
      </c>
      <c r="D230" s="106">
        <v>0</v>
      </c>
      <c r="E230" s="106">
        <v>0</v>
      </c>
      <c r="F230" s="106">
        <v>0</v>
      </c>
      <c r="G230" s="106">
        <v>0</v>
      </c>
      <c r="H230" s="106">
        <v>0</v>
      </c>
      <c r="I230" s="107">
        <v>0</v>
      </c>
      <c r="J230" s="108">
        <v>0</v>
      </c>
      <c r="K230" s="109">
        <f>SUM(C230:J230)</f>
        <v>0</v>
      </c>
    </row>
    <row r="231" spans="1:11" x14ac:dyDescent="0.2">
      <c r="A231" s="19" t="s">
        <v>14</v>
      </c>
      <c r="B231" s="20" t="s">
        <v>15</v>
      </c>
      <c r="C231" s="106">
        <v>0</v>
      </c>
      <c r="D231" s="106">
        <v>0</v>
      </c>
      <c r="E231" s="106">
        <v>0</v>
      </c>
      <c r="F231" s="106">
        <v>0</v>
      </c>
      <c r="G231" s="106">
        <v>0</v>
      </c>
      <c r="H231" s="106">
        <v>0</v>
      </c>
      <c r="I231" s="107">
        <v>0</v>
      </c>
      <c r="J231" s="108">
        <v>0</v>
      </c>
      <c r="K231" s="109">
        <f t="shared" ref="K231:K240" si="27">SUM(C231:J231)</f>
        <v>0</v>
      </c>
    </row>
    <row r="232" spans="1:11" x14ac:dyDescent="0.2">
      <c r="A232" s="19" t="s">
        <v>16</v>
      </c>
      <c r="B232" s="20" t="s">
        <v>17</v>
      </c>
      <c r="C232" s="106">
        <v>0</v>
      </c>
      <c r="D232" s="106">
        <v>6</v>
      </c>
      <c r="E232" s="106">
        <v>0</v>
      </c>
      <c r="F232" s="106">
        <v>0</v>
      </c>
      <c r="G232" s="106">
        <v>0</v>
      </c>
      <c r="H232" s="106">
        <v>0</v>
      </c>
      <c r="I232" s="107">
        <v>1</v>
      </c>
      <c r="J232" s="108">
        <v>1</v>
      </c>
      <c r="K232" s="109">
        <f t="shared" si="27"/>
        <v>8</v>
      </c>
    </row>
    <row r="233" spans="1:11" x14ac:dyDescent="0.2">
      <c r="A233" s="19" t="s">
        <v>18</v>
      </c>
      <c r="B233" s="20" t="s">
        <v>19</v>
      </c>
      <c r="C233" s="106">
        <v>384</v>
      </c>
      <c r="D233" s="106">
        <v>54</v>
      </c>
      <c r="E233" s="106">
        <v>0</v>
      </c>
      <c r="F233" s="106">
        <v>0</v>
      </c>
      <c r="G233" s="106">
        <v>472</v>
      </c>
      <c r="H233" s="106">
        <v>76</v>
      </c>
      <c r="I233" s="107">
        <v>17</v>
      </c>
      <c r="J233" s="108">
        <v>9</v>
      </c>
      <c r="K233" s="109">
        <f t="shared" si="27"/>
        <v>1012</v>
      </c>
    </row>
    <row r="234" spans="1:11" x14ac:dyDescent="0.2">
      <c r="A234" s="19" t="s">
        <v>20</v>
      </c>
      <c r="B234" s="20" t="s">
        <v>21</v>
      </c>
      <c r="C234" s="106">
        <v>0</v>
      </c>
      <c r="D234" s="106">
        <v>0</v>
      </c>
      <c r="E234" s="106">
        <v>0</v>
      </c>
      <c r="F234" s="106">
        <v>0</v>
      </c>
      <c r="G234" s="106">
        <v>0</v>
      </c>
      <c r="H234" s="106">
        <v>0</v>
      </c>
      <c r="I234" s="107">
        <v>0</v>
      </c>
      <c r="J234" s="108">
        <v>0</v>
      </c>
      <c r="K234" s="109">
        <f t="shared" si="27"/>
        <v>0</v>
      </c>
    </row>
    <row r="235" spans="1:11" x14ac:dyDescent="0.2">
      <c r="A235" s="19" t="s">
        <v>22</v>
      </c>
      <c r="B235" s="20" t="s">
        <v>23</v>
      </c>
      <c r="C235" s="106">
        <v>0</v>
      </c>
      <c r="D235" s="106">
        <v>0</v>
      </c>
      <c r="E235" s="106">
        <v>0</v>
      </c>
      <c r="F235" s="106">
        <v>0</v>
      </c>
      <c r="G235" s="106">
        <v>0</v>
      </c>
      <c r="H235" s="106">
        <v>0</v>
      </c>
      <c r="I235" s="107">
        <v>0</v>
      </c>
      <c r="J235" s="108">
        <v>0</v>
      </c>
      <c r="K235" s="109">
        <f t="shared" si="27"/>
        <v>0</v>
      </c>
    </row>
    <row r="236" spans="1:11" x14ac:dyDescent="0.2">
      <c r="A236" s="19" t="s">
        <v>24</v>
      </c>
      <c r="B236" s="20" t="s">
        <v>25</v>
      </c>
      <c r="C236" s="106">
        <v>0</v>
      </c>
      <c r="D236" s="106">
        <v>0</v>
      </c>
      <c r="E236" s="106">
        <v>0</v>
      </c>
      <c r="F236" s="106">
        <v>0</v>
      </c>
      <c r="G236" s="106">
        <v>0</v>
      </c>
      <c r="H236" s="106">
        <v>0</v>
      </c>
      <c r="I236" s="107">
        <v>0</v>
      </c>
      <c r="J236" s="108">
        <v>0</v>
      </c>
      <c r="K236" s="109">
        <f t="shared" si="27"/>
        <v>0</v>
      </c>
    </row>
    <row r="237" spans="1:11" x14ac:dyDescent="0.2">
      <c r="A237" s="19" t="s">
        <v>26</v>
      </c>
      <c r="B237" s="20" t="s">
        <v>27</v>
      </c>
      <c r="C237" s="106">
        <v>0</v>
      </c>
      <c r="D237" s="106">
        <v>0</v>
      </c>
      <c r="E237" s="106">
        <v>0</v>
      </c>
      <c r="F237" s="106">
        <v>0</v>
      </c>
      <c r="G237" s="106">
        <v>0</v>
      </c>
      <c r="H237" s="106">
        <v>0</v>
      </c>
      <c r="I237" s="107">
        <v>0</v>
      </c>
      <c r="J237" s="108">
        <v>0</v>
      </c>
      <c r="K237" s="109">
        <f t="shared" si="27"/>
        <v>0</v>
      </c>
    </row>
    <row r="238" spans="1:11" x14ac:dyDescent="0.2">
      <c r="A238" s="19" t="s">
        <v>28</v>
      </c>
      <c r="B238" s="20" t="s">
        <v>29</v>
      </c>
      <c r="C238" s="106">
        <v>0</v>
      </c>
      <c r="D238" s="106">
        <v>0</v>
      </c>
      <c r="E238" s="106">
        <v>0</v>
      </c>
      <c r="F238" s="106">
        <v>0</v>
      </c>
      <c r="G238" s="106">
        <v>0</v>
      </c>
      <c r="H238" s="106">
        <v>0</v>
      </c>
      <c r="I238" s="107">
        <v>0</v>
      </c>
      <c r="J238" s="108">
        <v>0</v>
      </c>
      <c r="K238" s="109">
        <f t="shared" si="27"/>
        <v>0</v>
      </c>
    </row>
    <row r="239" spans="1:11" x14ac:dyDescent="0.2">
      <c r="A239" s="19" t="s">
        <v>30</v>
      </c>
      <c r="B239" s="20" t="s">
        <v>31</v>
      </c>
      <c r="C239" s="106">
        <v>0</v>
      </c>
      <c r="D239" s="106">
        <v>0</v>
      </c>
      <c r="E239" s="106">
        <v>0</v>
      </c>
      <c r="F239" s="106">
        <v>0</v>
      </c>
      <c r="G239" s="106">
        <v>0</v>
      </c>
      <c r="H239" s="106">
        <v>0</v>
      </c>
      <c r="I239" s="107">
        <v>0</v>
      </c>
      <c r="J239" s="108">
        <v>0</v>
      </c>
      <c r="K239" s="109">
        <f t="shared" si="27"/>
        <v>0</v>
      </c>
    </row>
    <row r="240" spans="1:11" x14ac:dyDescent="0.2">
      <c r="A240" s="19" t="s">
        <v>32</v>
      </c>
      <c r="B240" s="20" t="s">
        <v>33</v>
      </c>
      <c r="C240" s="106">
        <v>0</v>
      </c>
      <c r="D240" s="106">
        <v>0</v>
      </c>
      <c r="E240" s="106">
        <v>0</v>
      </c>
      <c r="F240" s="106">
        <v>0</v>
      </c>
      <c r="G240" s="106">
        <v>0</v>
      </c>
      <c r="H240" s="106">
        <v>0</v>
      </c>
      <c r="I240" s="107">
        <v>0</v>
      </c>
      <c r="J240" s="108">
        <v>0</v>
      </c>
      <c r="K240" s="109">
        <f t="shared" si="27"/>
        <v>0</v>
      </c>
    </row>
    <row r="241" spans="1:11" x14ac:dyDescent="0.2">
      <c r="A241" s="25" t="s">
        <v>34</v>
      </c>
      <c r="B241" s="26" t="s">
        <v>35</v>
      </c>
      <c r="C241" s="110">
        <v>384</v>
      </c>
      <c r="D241" s="110">
        <v>60</v>
      </c>
      <c r="E241" s="110">
        <v>0</v>
      </c>
      <c r="F241" s="110">
        <v>0</v>
      </c>
      <c r="G241" s="110">
        <v>472</v>
      </c>
      <c r="H241" s="110">
        <v>76</v>
      </c>
      <c r="I241" s="110">
        <v>18</v>
      </c>
      <c r="J241" s="110">
        <v>10</v>
      </c>
      <c r="K241" s="109">
        <f>SUM(K230:K240)</f>
        <v>1020</v>
      </c>
    </row>
    <row r="242" spans="1:11" x14ac:dyDescent="0.2">
      <c r="A242" s="111" t="s">
        <v>169</v>
      </c>
      <c r="B242" s="112" t="s">
        <v>35</v>
      </c>
      <c r="C242" s="113">
        <v>215</v>
      </c>
      <c r="D242" s="113">
        <v>32</v>
      </c>
      <c r="E242" s="113">
        <v>0</v>
      </c>
      <c r="F242" s="113">
        <v>0</v>
      </c>
      <c r="G242" s="113">
        <v>289</v>
      </c>
      <c r="H242" s="113">
        <v>51</v>
      </c>
      <c r="I242" s="113">
        <v>6</v>
      </c>
      <c r="J242" s="113">
        <v>5</v>
      </c>
      <c r="K242" s="114">
        <f t="shared" ref="K242:K243" si="28">SUM(C242:J242)</f>
        <v>598</v>
      </c>
    </row>
    <row r="243" spans="1:11" x14ac:dyDescent="0.2">
      <c r="A243" s="111" t="s">
        <v>170</v>
      </c>
      <c r="B243" s="112" t="s">
        <v>35</v>
      </c>
      <c r="C243" s="113">
        <v>37</v>
      </c>
      <c r="D243" s="113">
        <v>1</v>
      </c>
      <c r="E243" s="113">
        <v>0</v>
      </c>
      <c r="F243" s="113">
        <v>0</v>
      </c>
      <c r="G243" s="113">
        <v>194</v>
      </c>
      <c r="H243" s="113">
        <v>0</v>
      </c>
      <c r="I243" s="113">
        <v>6</v>
      </c>
      <c r="J243" s="113">
        <v>3</v>
      </c>
      <c r="K243" s="114">
        <f t="shared" si="28"/>
        <v>241</v>
      </c>
    </row>
    <row r="244" spans="1:11" x14ac:dyDescent="0.2">
      <c r="A244" s="28" t="s">
        <v>50</v>
      </c>
      <c r="B244" s="29"/>
      <c r="C244" s="566"/>
      <c r="D244" s="567"/>
      <c r="E244" s="567"/>
      <c r="F244" s="567"/>
      <c r="G244" s="567"/>
      <c r="H244" s="567"/>
      <c r="I244" s="567"/>
      <c r="J244" s="567"/>
      <c r="K244" s="568"/>
    </row>
    <row r="245" spans="1:11" x14ac:dyDescent="0.2">
      <c r="A245" s="16" t="s">
        <v>10</v>
      </c>
      <c r="B245" s="17" t="s">
        <v>11</v>
      </c>
      <c r="C245" s="563"/>
      <c r="D245" s="564"/>
      <c r="E245" s="564"/>
      <c r="F245" s="564"/>
      <c r="G245" s="564"/>
      <c r="H245" s="564"/>
      <c r="I245" s="564"/>
      <c r="J245" s="564"/>
      <c r="K245" s="565"/>
    </row>
    <row r="246" spans="1:11" x14ac:dyDescent="0.2">
      <c r="A246" s="19" t="s">
        <v>12</v>
      </c>
      <c r="B246" s="20" t="s">
        <v>13</v>
      </c>
      <c r="C246" s="106">
        <v>0</v>
      </c>
      <c r="D246" s="106">
        <v>0</v>
      </c>
      <c r="E246" s="106">
        <v>0</v>
      </c>
      <c r="F246" s="106">
        <v>0</v>
      </c>
      <c r="G246" s="106">
        <v>0</v>
      </c>
      <c r="H246" s="106">
        <v>0</v>
      </c>
      <c r="I246" s="107">
        <v>0</v>
      </c>
      <c r="J246" s="108">
        <v>0</v>
      </c>
      <c r="K246" s="109">
        <f>SUM(C246:J246)</f>
        <v>0</v>
      </c>
    </row>
    <row r="247" spans="1:11" x14ac:dyDescent="0.2">
      <c r="A247" s="19" t="s">
        <v>14</v>
      </c>
      <c r="B247" s="20" t="s">
        <v>15</v>
      </c>
      <c r="C247" s="106">
        <v>0</v>
      </c>
      <c r="D247" s="106">
        <v>0</v>
      </c>
      <c r="E247" s="106">
        <v>0</v>
      </c>
      <c r="F247" s="106">
        <v>0</v>
      </c>
      <c r="G247" s="106">
        <v>0</v>
      </c>
      <c r="H247" s="106">
        <v>0</v>
      </c>
      <c r="I247" s="107">
        <v>0</v>
      </c>
      <c r="J247" s="108">
        <v>0</v>
      </c>
      <c r="K247" s="109">
        <f t="shared" ref="K247:K256" si="29">SUM(C247:J247)</f>
        <v>0</v>
      </c>
    </row>
    <row r="248" spans="1:11" x14ac:dyDescent="0.2">
      <c r="A248" s="19" t="s">
        <v>16</v>
      </c>
      <c r="B248" s="20" t="s">
        <v>17</v>
      </c>
      <c r="C248" s="106">
        <v>0</v>
      </c>
      <c r="D248" s="106">
        <v>0</v>
      </c>
      <c r="E248" s="106">
        <v>0</v>
      </c>
      <c r="F248" s="106">
        <v>0</v>
      </c>
      <c r="G248" s="106">
        <v>22</v>
      </c>
      <c r="H248" s="106">
        <v>0</v>
      </c>
      <c r="I248" s="107">
        <v>0</v>
      </c>
      <c r="J248" s="108">
        <v>0</v>
      </c>
      <c r="K248" s="109">
        <f t="shared" si="29"/>
        <v>22</v>
      </c>
    </row>
    <row r="249" spans="1:11" x14ac:dyDescent="0.2">
      <c r="A249" s="19" t="s">
        <v>18</v>
      </c>
      <c r="B249" s="20" t="s">
        <v>19</v>
      </c>
      <c r="C249" s="106">
        <v>0</v>
      </c>
      <c r="D249" s="106">
        <v>0</v>
      </c>
      <c r="E249" s="106">
        <v>0</v>
      </c>
      <c r="F249" s="106">
        <v>0</v>
      </c>
      <c r="G249" s="106">
        <v>0</v>
      </c>
      <c r="H249" s="106">
        <v>0</v>
      </c>
      <c r="I249" s="107">
        <v>0</v>
      </c>
      <c r="J249" s="108">
        <v>0</v>
      </c>
      <c r="K249" s="109">
        <f t="shared" si="29"/>
        <v>0</v>
      </c>
    </row>
    <row r="250" spans="1:11" x14ac:dyDescent="0.2">
      <c r="A250" s="19" t="s">
        <v>20</v>
      </c>
      <c r="B250" s="20" t="s">
        <v>21</v>
      </c>
      <c r="C250" s="106">
        <v>0</v>
      </c>
      <c r="D250" s="106">
        <v>0</v>
      </c>
      <c r="E250" s="106">
        <v>0</v>
      </c>
      <c r="F250" s="106">
        <v>0</v>
      </c>
      <c r="G250" s="106">
        <v>0</v>
      </c>
      <c r="H250" s="106">
        <v>0</v>
      </c>
      <c r="I250" s="107">
        <v>0</v>
      </c>
      <c r="J250" s="108">
        <v>0</v>
      </c>
      <c r="K250" s="109">
        <f t="shared" si="29"/>
        <v>0</v>
      </c>
    </row>
    <row r="251" spans="1:11" x14ac:dyDescent="0.2">
      <c r="A251" s="19" t="s">
        <v>22</v>
      </c>
      <c r="B251" s="20" t="s">
        <v>23</v>
      </c>
      <c r="C251" s="106">
        <v>0</v>
      </c>
      <c r="D251" s="106">
        <v>0</v>
      </c>
      <c r="E251" s="106">
        <v>0</v>
      </c>
      <c r="F251" s="106">
        <v>0</v>
      </c>
      <c r="G251" s="106">
        <v>0</v>
      </c>
      <c r="H251" s="106">
        <v>0</v>
      </c>
      <c r="I251" s="107">
        <v>0</v>
      </c>
      <c r="J251" s="108">
        <v>0</v>
      </c>
      <c r="K251" s="109">
        <f t="shared" si="29"/>
        <v>0</v>
      </c>
    </row>
    <row r="252" spans="1:11" x14ac:dyDescent="0.2">
      <c r="A252" s="19" t="s">
        <v>24</v>
      </c>
      <c r="B252" s="20" t="s">
        <v>25</v>
      </c>
      <c r="C252" s="106">
        <v>0</v>
      </c>
      <c r="D252" s="106">
        <v>0</v>
      </c>
      <c r="E252" s="106">
        <v>0</v>
      </c>
      <c r="F252" s="106">
        <v>0</v>
      </c>
      <c r="G252" s="106">
        <v>0</v>
      </c>
      <c r="H252" s="106">
        <v>0</v>
      </c>
      <c r="I252" s="107">
        <v>0</v>
      </c>
      <c r="J252" s="108">
        <v>0</v>
      </c>
      <c r="K252" s="109">
        <f t="shared" si="29"/>
        <v>0</v>
      </c>
    </row>
    <row r="253" spans="1:11" x14ac:dyDescent="0.2">
      <c r="A253" s="19" t="s">
        <v>26</v>
      </c>
      <c r="B253" s="20" t="s">
        <v>27</v>
      </c>
      <c r="C253" s="106">
        <v>0</v>
      </c>
      <c r="D253" s="106">
        <v>0</v>
      </c>
      <c r="E253" s="106">
        <v>0</v>
      </c>
      <c r="F253" s="106">
        <v>0</v>
      </c>
      <c r="G253" s="106">
        <v>0</v>
      </c>
      <c r="H253" s="106">
        <v>0</v>
      </c>
      <c r="I253" s="107">
        <v>0</v>
      </c>
      <c r="J253" s="108">
        <v>1</v>
      </c>
      <c r="K253" s="109">
        <f t="shared" si="29"/>
        <v>1</v>
      </c>
    </row>
    <row r="254" spans="1:11" x14ac:dyDescent="0.2">
      <c r="A254" s="19" t="s">
        <v>28</v>
      </c>
      <c r="B254" s="20" t="s">
        <v>29</v>
      </c>
      <c r="C254" s="106">
        <v>0</v>
      </c>
      <c r="D254" s="106">
        <v>0</v>
      </c>
      <c r="E254" s="106">
        <v>0</v>
      </c>
      <c r="F254" s="106">
        <v>0</v>
      </c>
      <c r="G254" s="106">
        <v>0</v>
      </c>
      <c r="H254" s="106">
        <v>0</v>
      </c>
      <c r="I254" s="107">
        <v>0</v>
      </c>
      <c r="J254" s="108">
        <v>0</v>
      </c>
      <c r="K254" s="109">
        <f t="shared" si="29"/>
        <v>0</v>
      </c>
    </row>
    <row r="255" spans="1:11" x14ac:dyDescent="0.2">
      <c r="A255" s="19" t="s">
        <v>30</v>
      </c>
      <c r="B255" s="20" t="s">
        <v>31</v>
      </c>
      <c r="C255" s="106">
        <v>42</v>
      </c>
      <c r="D255" s="106">
        <v>3</v>
      </c>
      <c r="E255" s="106">
        <v>0</v>
      </c>
      <c r="F255" s="106">
        <v>0</v>
      </c>
      <c r="G255" s="106">
        <v>54</v>
      </c>
      <c r="H255" s="106">
        <v>0</v>
      </c>
      <c r="I255" s="107">
        <v>0</v>
      </c>
      <c r="J255" s="108">
        <v>0</v>
      </c>
      <c r="K255" s="109">
        <f t="shared" si="29"/>
        <v>99</v>
      </c>
    </row>
    <row r="256" spans="1:11" x14ac:dyDescent="0.2">
      <c r="A256" s="19" t="s">
        <v>32</v>
      </c>
      <c r="B256" s="20" t="s">
        <v>33</v>
      </c>
      <c r="C256" s="106">
        <v>142</v>
      </c>
      <c r="D256" s="106">
        <v>9</v>
      </c>
      <c r="E256" s="106">
        <v>0</v>
      </c>
      <c r="F256" s="106">
        <v>0</v>
      </c>
      <c r="G256" s="106">
        <v>88</v>
      </c>
      <c r="H256" s="106">
        <v>59</v>
      </c>
      <c r="I256" s="107">
        <v>9</v>
      </c>
      <c r="J256" s="108">
        <v>10</v>
      </c>
      <c r="K256" s="109">
        <f t="shared" si="29"/>
        <v>317</v>
      </c>
    </row>
    <row r="257" spans="1:11" x14ac:dyDescent="0.2">
      <c r="A257" s="25" t="s">
        <v>34</v>
      </c>
      <c r="B257" s="26" t="s">
        <v>35</v>
      </c>
      <c r="C257" s="110">
        <v>184</v>
      </c>
      <c r="D257" s="110">
        <v>12</v>
      </c>
      <c r="E257" s="110">
        <v>0</v>
      </c>
      <c r="F257" s="110">
        <v>0</v>
      </c>
      <c r="G257" s="110">
        <v>164</v>
      </c>
      <c r="H257" s="110">
        <v>59</v>
      </c>
      <c r="I257" s="110">
        <v>9</v>
      </c>
      <c r="J257" s="110">
        <v>11</v>
      </c>
      <c r="K257" s="109">
        <f>SUM(K246:K256)</f>
        <v>439</v>
      </c>
    </row>
    <row r="258" spans="1:11" x14ac:dyDescent="0.2">
      <c r="A258" s="111" t="s">
        <v>171</v>
      </c>
      <c r="B258" s="112" t="s">
        <v>35</v>
      </c>
      <c r="C258" s="113">
        <v>91</v>
      </c>
      <c r="D258" s="113">
        <v>6</v>
      </c>
      <c r="E258" s="113">
        <v>0</v>
      </c>
      <c r="F258" s="113">
        <v>0</v>
      </c>
      <c r="G258" s="113">
        <v>96</v>
      </c>
      <c r="H258" s="113">
        <v>20</v>
      </c>
      <c r="I258" s="113">
        <v>5</v>
      </c>
      <c r="J258" s="113">
        <v>6</v>
      </c>
      <c r="K258" s="114">
        <f t="shared" ref="K258:K259" si="30">SUM(C258:J258)</f>
        <v>224</v>
      </c>
    </row>
    <row r="259" spans="1:11" x14ac:dyDescent="0.2">
      <c r="A259" s="115" t="s">
        <v>172</v>
      </c>
      <c r="B259" s="116" t="s">
        <v>35</v>
      </c>
      <c r="C259" s="117">
        <v>21</v>
      </c>
      <c r="D259" s="117">
        <v>1</v>
      </c>
      <c r="E259" s="117">
        <v>0</v>
      </c>
      <c r="F259" s="117">
        <v>0</v>
      </c>
      <c r="G259" s="117">
        <v>30</v>
      </c>
      <c r="H259" s="117">
        <v>3</v>
      </c>
      <c r="I259" s="117">
        <v>3</v>
      </c>
      <c r="J259" s="117">
        <v>0</v>
      </c>
      <c r="K259" s="118">
        <f t="shared" si="30"/>
        <v>58</v>
      </c>
    </row>
    <row r="260" spans="1:11" x14ac:dyDescent="0.2">
      <c r="A260" s="28" t="s">
        <v>51</v>
      </c>
      <c r="B260" s="119"/>
      <c r="C260" s="569"/>
      <c r="D260" s="569"/>
      <c r="E260" s="569"/>
      <c r="F260" s="569"/>
      <c r="G260" s="569"/>
      <c r="H260" s="569"/>
      <c r="I260" s="569"/>
      <c r="J260" s="569"/>
      <c r="K260" s="570"/>
    </row>
    <row r="261" spans="1:11" x14ac:dyDescent="0.2">
      <c r="A261" s="16" t="s">
        <v>10</v>
      </c>
      <c r="B261" s="17" t="s">
        <v>11</v>
      </c>
      <c r="C261" s="563"/>
      <c r="D261" s="564"/>
      <c r="E261" s="564"/>
      <c r="F261" s="564"/>
      <c r="G261" s="564"/>
      <c r="H261" s="564"/>
      <c r="I261" s="564"/>
      <c r="J261" s="564"/>
      <c r="K261" s="565"/>
    </row>
    <row r="262" spans="1:11" x14ac:dyDescent="0.2">
      <c r="A262" s="19" t="s">
        <v>12</v>
      </c>
      <c r="B262" s="20" t="s">
        <v>13</v>
      </c>
      <c r="C262" s="106">
        <v>0</v>
      </c>
      <c r="D262" s="106">
        <v>0</v>
      </c>
      <c r="E262" s="106">
        <v>0</v>
      </c>
      <c r="F262" s="106">
        <v>0</v>
      </c>
      <c r="G262" s="106">
        <v>0</v>
      </c>
      <c r="H262" s="106">
        <v>0</v>
      </c>
      <c r="I262" s="107">
        <v>0</v>
      </c>
      <c r="J262" s="108">
        <v>0</v>
      </c>
      <c r="K262" s="109">
        <f>SUM(C262:J262)</f>
        <v>0</v>
      </c>
    </row>
    <row r="263" spans="1:11" x14ac:dyDescent="0.2">
      <c r="A263" s="19" t="s">
        <v>14</v>
      </c>
      <c r="B263" s="20" t="s">
        <v>15</v>
      </c>
      <c r="C263" s="106">
        <v>0</v>
      </c>
      <c r="D263" s="106">
        <v>0</v>
      </c>
      <c r="E263" s="106">
        <v>0</v>
      </c>
      <c r="F263" s="106">
        <v>0</v>
      </c>
      <c r="G263" s="106">
        <v>0</v>
      </c>
      <c r="H263" s="106">
        <v>0</v>
      </c>
      <c r="I263" s="107">
        <v>0</v>
      </c>
      <c r="J263" s="108">
        <v>0</v>
      </c>
      <c r="K263" s="109">
        <f t="shared" ref="K263:K272" si="31">SUM(C263:J263)</f>
        <v>0</v>
      </c>
    </row>
    <row r="264" spans="1:11" x14ac:dyDescent="0.2">
      <c r="A264" s="19" t="s">
        <v>16</v>
      </c>
      <c r="B264" s="20" t="s">
        <v>17</v>
      </c>
      <c r="C264" s="106">
        <v>102</v>
      </c>
      <c r="D264" s="106">
        <v>11</v>
      </c>
      <c r="E264" s="106">
        <v>0</v>
      </c>
      <c r="F264" s="106">
        <v>0</v>
      </c>
      <c r="G264" s="106">
        <v>67</v>
      </c>
      <c r="H264" s="106">
        <v>37</v>
      </c>
      <c r="I264" s="107">
        <v>1</v>
      </c>
      <c r="J264" s="108">
        <v>5</v>
      </c>
      <c r="K264" s="109">
        <f t="shared" si="31"/>
        <v>223</v>
      </c>
    </row>
    <row r="265" spans="1:11" x14ac:dyDescent="0.2">
      <c r="A265" s="19" t="s">
        <v>18</v>
      </c>
      <c r="B265" s="20" t="s">
        <v>19</v>
      </c>
      <c r="C265" s="106">
        <v>0</v>
      </c>
      <c r="D265" s="106">
        <v>0</v>
      </c>
      <c r="E265" s="106">
        <v>0</v>
      </c>
      <c r="F265" s="106">
        <v>0</v>
      </c>
      <c r="G265" s="106">
        <v>13</v>
      </c>
      <c r="H265" s="106">
        <v>0</v>
      </c>
      <c r="I265" s="107">
        <v>1</v>
      </c>
      <c r="J265" s="108">
        <v>13</v>
      </c>
      <c r="K265" s="109">
        <f t="shared" si="31"/>
        <v>27</v>
      </c>
    </row>
    <row r="266" spans="1:11" x14ac:dyDescent="0.2">
      <c r="A266" s="19" t="s">
        <v>20</v>
      </c>
      <c r="B266" s="20" t="s">
        <v>21</v>
      </c>
      <c r="C266" s="106">
        <v>0</v>
      </c>
      <c r="D266" s="106">
        <v>0</v>
      </c>
      <c r="E266" s="106">
        <v>0</v>
      </c>
      <c r="F266" s="106">
        <v>0</v>
      </c>
      <c r="G266" s="106">
        <v>0</v>
      </c>
      <c r="H266" s="106">
        <v>0</v>
      </c>
      <c r="I266" s="107">
        <v>0</v>
      </c>
      <c r="J266" s="108">
        <v>0</v>
      </c>
      <c r="K266" s="109">
        <f t="shared" si="31"/>
        <v>0</v>
      </c>
    </row>
    <row r="267" spans="1:11" x14ac:dyDescent="0.2">
      <c r="A267" s="19" t="s">
        <v>22</v>
      </c>
      <c r="B267" s="20" t="s">
        <v>23</v>
      </c>
      <c r="C267" s="106">
        <v>0</v>
      </c>
      <c r="D267" s="106">
        <v>0</v>
      </c>
      <c r="E267" s="106">
        <v>0</v>
      </c>
      <c r="F267" s="106">
        <v>0</v>
      </c>
      <c r="G267" s="106">
        <v>11</v>
      </c>
      <c r="H267" s="106">
        <v>0</v>
      </c>
      <c r="I267" s="107">
        <v>0</v>
      </c>
      <c r="J267" s="108">
        <v>0</v>
      </c>
      <c r="K267" s="109">
        <f t="shared" si="31"/>
        <v>11</v>
      </c>
    </row>
    <row r="268" spans="1:11" x14ac:dyDescent="0.2">
      <c r="A268" s="19" t="s">
        <v>24</v>
      </c>
      <c r="B268" s="20" t="s">
        <v>25</v>
      </c>
      <c r="C268" s="106">
        <v>0</v>
      </c>
      <c r="D268" s="106">
        <v>0</v>
      </c>
      <c r="E268" s="106">
        <v>0</v>
      </c>
      <c r="F268" s="106">
        <v>0</v>
      </c>
      <c r="G268" s="106">
        <v>0</v>
      </c>
      <c r="H268" s="106">
        <v>0</v>
      </c>
      <c r="I268" s="107">
        <v>0</v>
      </c>
      <c r="J268" s="108">
        <v>0</v>
      </c>
      <c r="K268" s="109">
        <f t="shared" si="31"/>
        <v>0</v>
      </c>
    </row>
    <row r="269" spans="1:11" x14ac:dyDescent="0.2">
      <c r="A269" s="19" t="s">
        <v>26</v>
      </c>
      <c r="B269" s="20" t="s">
        <v>27</v>
      </c>
      <c r="C269" s="106">
        <v>0</v>
      </c>
      <c r="D269" s="106">
        <v>0</v>
      </c>
      <c r="E269" s="106">
        <v>0</v>
      </c>
      <c r="F269" s="106">
        <v>0</v>
      </c>
      <c r="G269" s="106">
        <v>0</v>
      </c>
      <c r="H269" s="106">
        <v>0</v>
      </c>
      <c r="I269" s="107">
        <v>0</v>
      </c>
      <c r="J269" s="108">
        <v>0</v>
      </c>
      <c r="K269" s="109">
        <f t="shared" si="31"/>
        <v>0</v>
      </c>
    </row>
    <row r="270" spans="1:11" x14ac:dyDescent="0.2">
      <c r="A270" s="19" t="s">
        <v>28</v>
      </c>
      <c r="B270" s="20" t="s">
        <v>29</v>
      </c>
      <c r="C270" s="106">
        <v>0</v>
      </c>
      <c r="D270" s="106">
        <v>0</v>
      </c>
      <c r="E270" s="106">
        <v>0</v>
      </c>
      <c r="F270" s="106">
        <v>0</v>
      </c>
      <c r="G270" s="106">
        <v>0</v>
      </c>
      <c r="H270" s="106">
        <v>0</v>
      </c>
      <c r="I270" s="107">
        <v>0</v>
      </c>
      <c r="J270" s="108">
        <v>0</v>
      </c>
      <c r="K270" s="109">
        <f t="shared" si="31"/>
        <v>0</v>
      </c>
    </row>
    <row r="271" spans="1:11" x14ac:dyDescent="0.2">
      <c r="A271" s="19" t="s">
        <v>30</v>
      </c>
      <c r="B271" s="20" t="s">
        <v>31</v>
      </c>
      <c r="C271" s="106">
        <v>0</v>
      </c>
      <c r="D271" s="106">
        <v>0</v>
      </c>
      <c r="E271" s="106">
        <v>0</v>
      </c>
      <c r="F271" s="106">
        <v>0</v>
      </c>
      <c r="G271" s="106">
        <v>9</v>
      </c>
      <c r="H271" s="106">
        <v>14</v>
      </c>
      <c r="I271" s="107">
        <v>0</v>
      </c>
      <c r="J271" s="108">
        <v>0</v>
      </c>
      <c r="K271" s="109">
        <f t="shared" si="31"/>
        <v>23</v>
      </c>
    </row>
    <row r="272" spans="1:11" x14ac:dyDescent="0.2">
      <c r="A272" s="19" t="s">
        <v>32</v>
      </c>
      <c r="B272" s="20" t="s">
        <v>33</v>
      </c>
      <c r="C272" s="106">
        <v>0</v>
      </c>
      <c r="D272" s="106">
        <v>0</v>
      </c>
      <c r="E272" s="106">
        <v>0</v>
      </c>
      <c r="F272" s="106">
        <v>0</v>
      </c>
      <c r="G272" s="106">
        <v>0</v>
      </c>
      <c r="H272" s="106">
        <v>0</v>
      </c>
      <c r="I272" s="107">
        <v>0</v>
      </c>
      <c r="J272" s="108">
        <v>0</v>
      </c>
      <c r="K272" s="109">
        <f t="shared" si="31"/>
        <v>0</v>
      </c>
    </row>
    <row r="273" spans="1:11" x14ac:dyDescent="0.2">
      <c r="A273" s="25" t="s">
        <v>34</v>
      </c>
      <c r="B273" s="26" t="s">
        <v>35</v>
      </c>
      <c r="C273" s="110">
        <v>102</v>
      </c>
      <c r="D273" s="110">
        <v>11</v>
      </c>
      <c r="E273" s="110">
        <v>0</v>
      </c>
      <c r="F273" s="110">
        <v>0</v>
      </c>
      <c r="G273" s="110">
        <v>100</v>
      </c>
      <c r="H273" s="110">
        <v>51</v>
      </c>
      <c r="I273" s="110">
        <v>2</v>
      </c>
      <c r="J273" s="110">
        <v>18</v>
      </c>
      <c r="K273" s="109">
        <f>SUM(K262:K272)</f>
        <v>284</v>
      </c>
    </row>
    <row r="274" spans="1:11" x14ac:dyDescent="0.2">
      <c r="A274" s="111" t="s">
        <v>173</v>
      </c>
      <c r="B274" s="112" t="s">
        <v>35</v>
      </c>
      <c r="C274" s="113">
        <v>70</v>
      </c>
      <c r="D274" s="113">
        <v>6</v>
      </c>
      <c r="E274" s="113">
        <v>0</v>
      </c>
      <c r="F274" s="113">
        <v>0</v>
      </c>
      <c r="G274" s="113">
        <v>61</v>
      </c>
      <c r="H274" s="113">
        <v>38</v>
      </c>
      <c r="I274" s="113">
        <v>1</v>
      </c>
      <c r="J274" s="113">
        <v>6</v>
      </c>
      <c r="K274" s="114">
        <f t="shared" ref="K274:K275" si="32">SUM(C274:J274)</f>
        <v>182</v>
      </c>
    </row>
    <row r="275" spans="1:11" x14ac:dyDescent="0.2">
      <c r="A275" s="111" t="s">
        <v>174</v>
      </c>
      <c r="B275" s="112" t="s">
        <v>35</v>
      </c>
      <c r="C275" s="113">
        <v>23</v>
      </c>
      <c r="D275" s="113">
        <v>0</v>
      </c>
      <c r="E275" s="113">
        <v>0</v>
      </c>
      <c r="F275" s="113">
        <v>0</v>
      </c>
      <c r="G275" s="113">
        <v>29</v>
      </c>
      <c r="H275" s="113">
        <v>7</v>
      </c>
      <c r="I275" s="113">
        <v>1</v>
      </c>
      <c r="J275" s="113">
        <v>2</v>
      </c>
      <c r="K275" s="114">
        <f t="shared" si="32"/>
        <v>62</v>
      </c>
    </row>
    <row r="276" spans="1:11" x14ac:dyDescent="0.2">
      <c r="A276" s="28" t="s">
        <v>1</v>
      </c>
      <c r="B276" s="29"/>
      <c r="C276" s="566"/>
      <c r="D276" s="567"/>
      <c r="E276" s="567"/>
      <c r="F276" s="567"/>
      <c r="G276" s="567"/>
      <c r="H276" s="567"/>
      <c r="I276" s="567"/>
      <c r="J276" s="567"/>
      <c r="K276" s="568"/>
    </row>
    <row r="277" spans="1:11" x14ac:dyDescent="0.2">
      <c r="A277" s="16" t="s">
        <v>10</v>
      </c>
      <c r="B277" s="17" t="s">
        <v>11</v>
      </c>
      <c r="C277" s="563"/>
      <c r="D277" s="564"/>
      <c r="E277" s="564"/>
      <c r="F277" s="564"/>
      <c r="G277" s="564"/>
      <c r="H277" s="564"/>
      <c r="I277" s="564"/>
      <c r="J277" s="564"/>
      <c r="K277" s="565"/>
    </row>
    <row r="278" spans="1:11" x14ac:dyDescent="0.2">
      <c r="A278" s="19" t="s">
        <v>12</v>
      </c>
      <c r="B278" s="20" t="s">
        <v>13</v>
      </c>
      <c r="C278" s="21">
        <f t="shared" ref="C278:J291" si="33">SUM(C6,C22,C38,C54,C70,C86,C102,C118,C134,C150,C166,C182,C198,C214,C230,C246,C262)</f>
        <v>0</v>
      </c>
      <c r="D278" s="21">
        <f t="shared" si="33"/>
        <v>0</v>
      </c>
      <c r="E278" s="21">
        <f t="shared" si="33"/>
        <v>0</v>
      </c>
      <c r="F278" s="21">
        <f t="shared" si="33"/>
        <v>0</v>
      </c>
      <c r="G278" s="21">
        <f t="shared" si="33"/>
        <v>0</v>
      </c>
      <c r="H278" s="21">
        <f t="shared" si="33"/>
        <v>0</v>
      </c>
      <c r="I278" s="21">
        <f t="shared" si="33"/>
        <v>0</v>
      </c>
      <c r="J278" s="21">
        <f>SUM(J6,J22,J38,J54,J70,J86,J102,J118,J134,J150,J166,J182,J198,J214,J230,J246,J262)</f>
        <v>0</v>
      </c>
      <c r="K278" s="22">
        <f>SUM(C278:J278)</f>
        <v>0</v>
      </c>
    </row>
    <row r="279" spans="1:11" x14ac:dyDescent="0.2">
      <c r="A279" s="19" t="s">
        <v>14</v>
      </c>
      <c r="B279" s="20" t="s">
        <v>15</v>
      </c>
      <c r="C279" s="21">
        <f t="shared" si="33"/>
        <v>353</v>
      </c>
      <c r="D279" s="21">
        <f t="shared" si="33"/>
        <v>121</v>
      </c>
      <c r="E279" s="21">
        <f t="shared" si="33"/>
        <v>65</v>
      </c>
      <c r="F279" s="21">
        <f t="shared" si="33"/>
        <v>28</v>
      </c>
      <c r="G279" s="21">
        <f t="shared" si="33"/>
        <v>248</v>
      </c>
      <c r="H279" s="21">
        <f t="shared" si="33"/>
        <v>112</v>
      </c>
      <c r="I279" s="21">
        <f t="shared" si="33"/>
        <v>5</v>
      </c>
      <c r="J279" s="21">
        <f t="shared" si="33"/>
        <v>13</v>
      </c>
      <c r="K279" s="22">
        <f t="shared" ref="K279:K288" si="34">SUM(C279:J279)</f>
        <v>945</v>
      </c>
    </row>
    <row r="280" spans="1:11" x14ac:dyDescent="0.2">
      <c r="A280" s="19" t="s">
        <v>16</v>
      </c>
      <c r="B280" s="20" t="s">
        <v>17</v>
      </c>
      <c r="C280" s="21">
        <f t="shared" si="33"/>
        <v>497</v>
      </c>
      <c r="D280" s="21">
        <f t="shared" si="33"/>
        <v>35</v>
      </c>
      <c r="E280" s="21">
        <f t="shared" si="33"/>
        <v>1</v>
      </c>
      <c r="F280" s="21">
        <f t="shared" si="33"/>
        <v>0</v>
      </c>
      <c r="G280" s="21">
        <f t="shared" si="33"/>
        <v>336</v>
      </c>
      <c r="H280" s="21">
        <f t="shared" si="33"/>
        <v>69</v>
      </c>
      <c r="I280" s="21">
        <f t="shared" si="33"/>
        <v>20</v>
      </c>
      <c r="J280" s="21">
        <f t="shared" si="33"/>
        <v>51</v>
      </c>
      <c r="K280" s="22">
        <f t="shared" si="34"/>
        <v>1009</v>
      </c>
    </row>
    <row r="281" spans="1:11" x14ac:dyDescent="0.2">
      <c r="A281" s="19" t="s">
        <v>18</v>
      </c>
      <c r="B281" s="20" t="s">
        <v>19</v>
      </c>
      <c r="C281" s="21">
        <f t="shared" si="33"/>
        <v>518</v>
      </c>
      <c r="D281" s="21">
        <f t="shared" si="33"/>
        <v>62</v>
      </c>
      <c r="E281" s="21">
        <f t="shared" si="33"/>
        <v>0</v>
      </c>
      <c r="F281" s="21">
        <f t="shared" si="33"/>
        <v>0</v>
      </c>
      <c r="G281" s="21">
        <f t="shared" si="33"/>
        <v>648</v>
      </c>
      <c r="H281" s="21">
        <f t="shared" si="33"/>
        <v>79</v>
      </c>
      <c r="I281" s="21">
        <f t="shared" si="33"/>
        <v>24</v>
      </c>
      <c r="J281" s="21">
        <f t="shared" si="33"/>
        <v>29</v>
      </c>
      <c r="K281" s="22">
        <f t="shared" si="34"/>
        <v>1360</v>
      </c>
    </row>
    <row r="282" spans="1:11" x14ac:dyDescent="0.2">
      <c r="A282" s="19" t="s">
        <v>20</v>
      </c>
      <c r="B282" s="20" t="s">
        <v>21</v>
      </c>
      <c r="C282" s="21">
        <f t="shared" si="33"/>
        <v>0</v>
      </c>
      <c r="D282" s="21">
        <f t="shared" si="33"/>
        <v>0</v>
      </c>
      <c r="E282" s="21">
        <f t="shared" si="33"/>
        <v>463</v>
      </c>
      <c r="F282" s="21">
        <f t="shared" si="33"/>
        <v>0</v>
      </c>
      <c r="G282" s="21">
        <f t="shared" si="33"/>
        <v>0</v>
      </c>
      <c r="H282" s="21">
        <f t="shared" si="33"/>
        <v>35</v>
      </c>
      <c r="I282" s="21">
        <f t="shared" si="33"/>
        <v>12</v>
      </c>
      <c r="J282" s="21">
        <f t="shared" si="33"/>
        <v>43</v>
      </c>
      <c r="K282" s="22">
        <f t="shared" si="34"/>
        <v>553</v>
      </c>
    </row>
    <row r="283" spans="1:11" x14ac:dyDescent="0.2">
      <c r="A283" s="19" t="s">
        <v>22</v>
      </c>
      <c r="B283" s="20" t="s">
        <v>23</v>
      </c>
      <c r="C283" s="21">
        <f t="shared" si="33"/>
        <v>533</v>
      </c>
      <c r="D283" s="21">
        <f t="shared" si="33"/>
        <v>0</v>
      </c>
      <c r="E283" s="21">
        <f t="shared" si="33"/>
        <v>0</v>
      </c>
      <c r="F283" s="21">
        <f t="shared" si="33"/>
        <v>0</v>
      </c>
      <c r="G283" s="21">
        <f t="shared" si="33"/>
        <v>407</v>
      </c>
      <c r="H283" s="21">
        <f t="shared" si="33"/>
        <v>0</v>
      </c>
      <c r="I283" s="21">
        <f t="shared" si="33"/>
        <v>43</v>
      </c>
      <c r="J283" s="21">
        <f t="shared" si="33"/>
        <v>147</v>
      </c>
      <c r="K283" s="22">
        <f t="shared" si="34"/>
        <v>1130</v>
      </c>
    </row>
    <row r="284" spans="1:11" x14ac:dyDescent="0.2">
      <c r="A284" s="19" t="s">
        <v>24</v>
      </c>
      <c r="B284" s="20" t="s">
        <v>25</v>
      </c>
      <c r="C284" s="21">
        <f t="shared" si="33"/>
        <v>64</v>
      </c>
      <c r="D284" s="21">
        <f t="shared" si="33"/>
        <v>0</v>
      </c>
      <c r="E284" s="21">
        <f t="shared" si="33"/>
        <v>0</v>
      </c>
      <c r="F284" s="21">
        <f t="shared" si="33"/>
        <v>0</v>
      </c>
      <c r="G284" s="21">
        <f t="shared" si="33"/>
        <v>70</v>
      </c>
      <c r="H284" s="21">
        <f t="shared" si="33"/>
        <v>0</v>
      </c>
      <c r="I284" s="21">
        <f t="shared" si="33"/>
        <v>2</v>
      </c>
      <c r="J284" s="21">
        <f t="shared" si="33"/>
        <v>8</v>
      </c>
      <c r="K284" s="22">
        <f t="shared" si="34"/>
        <v>144</v>
      </c>
    </row>
    <row r="285" spans="1:11" x14ac:dyDescent="0.2">
      <c r="A285" s="19" t="s">
        <v>26</v>
      </c>
      <c r="B285" s="20" t="s">
        <v>27</v>
      </c>
      <c r="C285" s="21">
        <f t="shared" si="33"/>
        <v>0</v>
      </c>
      <c r="D285" s="21">
        <f t="shared" si="33"/>
        <v>0</v>
      </c>
      <c r="E285" s="21">
        <f t="shared" si="33"/>
        <v>0</v>
      </c>
      <c r="F285" s="21">
        <f t="shared" si="33"/>
        <v>0</v>
      </c>
      <c r="G285" s="21">
        <f t="shared" si="33"/>
        <v>0</v>
      </c>
      <c r="H285" s="21">
        <f t="shared" si="33"/>
        <v>0</v>
      </c>
      <c r="I285" s="21">
        <f t="shared" si="33"/>
        <v>2</v>
      </c>
      <c r="J285" s="21">
        <f t="shared" si="33"/>
        <v>4</v>
      </c>
      <c r="K285" s="22">
        <f t="shared" si="34"/>
        <v>6</v>
      </c>
    </row>
    <row r="286" spans="1:11" x14ac:dyDescent="0.2">
      <c r="A286" s="19" t="s">
        <v>28</v>
      </c>
      <c r="B286" s="20" t="s">
        <v>29</v>
      </c>
      <c r="C286" s="21">
        <f t="shared" si="33"/>
        <v>0</v>
      </c>
      <c r="D286" s="21">
        <f t="shared" si="33"/>
        <v>0</v>
      </c>
      <c r="E286" s="21">
        <f t="shared" si="33"/>
        <v>0</v>
      </c>
      <c r="F286" s="21">
        <f t="shared" si="33"/>
        <v>0</v>
      </c>
      <c r="G286" s="21">
        <f t="shared" si="33"/>
        <v>0</v>
      </c>
      <c r="H286" s="21">
        <f t="shared" si="33"/>
        <v>0</v>
      </c>
      <c r="I286" s="21">
        <f t="shared" si="33"/>
        <v>0</v>
      </c>
      <c r="J286" s="21">
        <f t="shared" si="33"/>
        <v>0</v>
      </c>
      <c r="K286" s="22">
        <f t="shared" si="34"/>
        <v>0</v>
      </c>
    </row>
    <row r="287" spans="1:11" x14ac:dyDescent="0.2">
      <c r="A287" s="19" t="s">
        <v>30</v>
      </c>
      <c r="B287" s="20" t="s">
        <v>31</v>
      </c>
      <c r="C287" s="21">
        <f t="shared" si="33"/>
        <v>330</v>
      </c>
      <c r="D287" s="21">
        <f t="shared" si="33"/>
        <v>119</v>
      </c>
      <c r="E287" s="21">
        <f t="shared" si="33"/>
        <v>1429</v>
      </c>
      <c r="F287" s="21">
        <f t="shared" si="33"/>
        <v>0</v>
      </c>
      <c r="G287" s="21">
        <f t="shared" si="33"/>
        <v>198</v>
      </c>
      <c r="H287" s="21">
        <f t="shared" si="33"/>
        <v>62</v>
      </c>
      <c r="I287" s="21">
        <f t="shared" si="33"/>
        <v>38</v>
      </c>
      <c r="J287" s="21">
        <f t="shared" si="33"/>
        <v>84</v>
      </c>
      <c r="K287" s="33">
        <f t="shared" si="34"/>
        <v>2260</v>
      </c>
    </row>
    <row r="288" spans="1:11" ht="13.5" thickBot="1" x14ac:dyDescent="0.25">
      <c r="A288" s="120" t="s">
        <v>32</v>
      </c>
      <c r="B288" s="121" t="s">
        <v>33</v>
      </c>
      <c r="C288" s="30">
        <f t="shared" si="33"/>
        <v>142</v>
      </c>
      <c r="D288" s="30">
        <f t="shared" si="33"/>
        <v>9</v>
      </c>
      <c r="E288" s="30">
        <f t="shared" si="33"/>
        <v>0</v>
      </c>
      <c r="F288" s="30">
        <f t="shared" si="33"/>
        <v>0</v>
      </c>
      <c r="G288" s="30">
        <f t="shared" si="33"/>
        <v>88</v>
      </c>
      <c r="H288" s="30">
        <f t="shared" si="33"/>
        <v>59</v>
      </c>
      <c r="I288" s="30">
        <f t="shared" si="33"/>
        <v>9</v>
      </c>
      <c r="J288" s="30">
        <f t="shared" si="33"/>
        <v>10</v>
      </c>
      <c r="K288" s="33">
        <f t="shared" si="34"/>
        <v>317</v>
      </c>
    </row>
    <row r="289" spans="1:11" x14ac:dyDescent="0.2">
      <c r="A289" s="122" t="s">
        <v>52</v>
      </c>
      <c r="B289" s="123" t="s">
        <v>35</v>
      </c>
      <c r="C289" s="124">
        <f t="shared" si="33"/>
        <v>2437</v>
      </c>
      <c r="D289" s="124">
        <f t="shared" si="33"/>
        <v>346</v>
      </c>
      <c r="E289" s="124">
        <f t="shared" si="33"/>
        <v>1958</v>
      </c>
      <c r="F289" s="124">
        <f t="shared" si="33"/>
        <v>28</v>
      </c>
      <c r="G289" s="124">
        <f t="shared" si="33"/>
        <v>1995</v>
      </c>
      <c r="H289" s="124">
        <f t="shared" si="33"/>
        <v>416</v>
      </c>
      <c r="I289" s="124">
        <f t="shared" si="33"/>
        <v>155</v>
      </c>
      <c r="J289" s="124">
        <f t="shared" si="33"/>
        <v>389</v>
      </c>
      <c r="K289" s="125">
        <f>SUM(K278:K288)</f>
        <v>7724</v>
      </c>
    </row>
    <row r="290" spans="1:11" x14ac:dyDescent="0.2">
      <c r="A290" s="126" t="s">
        <v>175</v>
      </c>
      <c r="B290" s="127" t="s">
        <v>35</v>
      </c>
      <c r="C290" s="21">
        <f t="shared" si="33"/>
        <v>1650</v>
      </c>
      <c r="D290" s="21">
        <f t="shared" si="33"/>
        <v>271</v>
      </c>
      <c r="E290" s="21">
        <f t="shared" si="33"/>
        <v>1226</v>
      </c>
      <c r="F290" s="21">
        <f t="shared" si="33"/>
        <v>26</v>
      </c>
      <c r="G290" s="21">
        <f t="shared" si="33"/>
        <v>1304</v>
      </c>
      <c r="H290" s="21">
        <f t="shared" si="33"/>
        <v>300</v>
      </c>
      <c r="I290" s="21">
        <f t="shared" si="33"/>
        <v>71</v>
      </c>
      <c r="J290" s="21">
        <f t="shared" si="33"/>
        <v>196</v>
      </c>
      <c r="K290" s="109">
        <f>SUM(C290:J290)</f>
        <v>5044</v>
      </c>
    </row>
    <row r="291" spans="1:11" ht="13.5" thickBot="1" x14ac:dyDescent="0.25">
      <c r="A291" s="128" t="s">
        <v>176</v>
      </c>
      <c r="B291" s="129" t="s">
        <v>35</v>
      </c>
      <c r="C291" s="130">
        <f t="shared" si="33"/>
        <v>249</v>
      </c>
      <c r="D291" s="130">
        <f t="shared" si="33"/>
        <v>10</v>
      </c>
      <c r="E291" s="130">
        <f t="shared" si="33"/>
        <v>513</v>
      </c>
      <c r="F291" s="130">
        <f t="shared" si="33"/>
        <v>0</v>
      </c>
      <c r="G291" s="130">
        <f t="shared" si="33"/>
        <v>415</v>
      </c>
      <c r="H291" s="130">
        <f t="shared" si="33"/>
        <v>14</v>
      </c>
      <c r="I291" s="130">
        <f t="shared" si="33"/>
        <v>38</v>
      </c>
      <c r="J291" s="130">
        <f t="shared" si="33"/>
        <v>65</v>
      </c>
      <c r="K291" s="131">
        <f t="shared" ref="K291" si="35">SUM(C291:J291)</f>
        <v>1304</v>
      </c>
    </row>
    <row r="293" spans="1:11" ht="13.9" customHeight="1" x14ac:dyDescent="0.2">
      <c r="A293" s="588" t="s">
        <v>180</v>
      </c>
      <c r="B293" s="588"/>
      <c r="C293" s="588"/>
      <c r="D293" s="588"/>
      <c r="E293" s="588"/>
      <c r="F293" s="588"/>
      <c r="G293" s="588"/>
      <c r="H293" s="588"/>
      <c r="I293" s="588"/>
      <c r="J293" s="588"/>
      <c r="K293" s="588"/>
    </row>
    <row r="294" spans="1:11" ht="13.9" customHeight="1" x14ac:dyDescent="0.2">
      <c r="A294" s="588" t="s">
        <v>181</v>
      </c>
      <c r="B294" s="588"/>
      <c r="C294" s="588"/>
      <c r="D294" s="588"/>
      <c r="E294" s="588"/>
      <c r="F294" s="588"/>
      <c r="G294" s="588"/>
      <c r="H294" s="588"/>
      <c r="I294" s="588"/>
      <c r="J294" s="588"/>
      <c r="K294" s="588"/>
    </row>
    <row r="295" spans="1:11" x14ac:dyDescent="0.2">
      <c r="A295" s="43"/>
    </row>
  </sheetData>
  <mergeCells count="44">
    <mergeCell ref="C37:K37"/>
    <mergeCell ref="A1:K1"/>
    <mergeCell ref="A2:A3"/>
    <mergeCell ref="C2:D2"/>
    <mergeCell ref="E2:F2"/>
    <mergeCell ref="G2:H2"/>
    <mergeCell ref="I2:J2"/>
    <mergeCell ref="C4:K4"/>
    <mergeCell ref="C5:K5"/>
    <mergeCell ref="C20:K20"/>
    <mergeCell ref="C21:K21"/>
    <mergeCell ref="C36:K36"/>
    <mergeCell ref="C133:K133"/>
    <mergeCell ref="C52:K52"/>
    <mergeCell ref="C53:K53"/>
    <mergeCell ref="C68:K68"/>
    <mergeCell ref="C69:K69"/>
    <mergeCell ref="C84:K84"/>
    <mergeCell ref="C85:K85"/>
    <mergeCell ref="C100:K100"/>
    <mergeCell ref="C101:K101"/>
    <mergeCell ref="C116:K116"/>
    <mergeCell ref="C117:K117"/>
    <mergeCell ref="C132:K132"/>
    <mergeCell ref="C229:K229"/>
    <mergeCell ref="C148:K148"/>
    <mergeCell ref="C149:K149"/>
    <mergeCell ref="C164:K164"/>
    <mergeCell ref="C165:K165"/>
    <mergeCell ref="C180:K180"/>
    <mergeCell ref="C181:K181"/>
    <mergeCell ref="C196:K196"/>
    <mergeCell ref="C197:K197"/>
    <mergeCell ref="C212:K212"/>
    <mergeCell ref="C213:K213"/>
    <mergeCell ref="C228:K228"/>
    <mergeCell ref="A293:K293"/>
    <mergeCell ref="A294:K294"/>
    <mergeCell ref="C244:K244"/>
    <mergeCell ref="C245:K245"/>
    <mergeCell ref="C260:K260"/>
    <mergeCell ref="C261:K261"/>
    <mergeCell ref="C276:K276"/>
    <mergeCell ref="C277:K277"/>
  </mergeCells>
  <pageMargins left="0.25" right="0.25" top="0.75" bottom="0.75" header="0.3" footer="0.3"/>
  <pageSetup paperSize="9"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W259"/>
  <sheetViews>
    <sheetView zoomScaleNormal="100" workbookViewId="0">
      <selection sqref="A1:R1"/>
    </sheetView>
  </sheetViews>
  <sheetFormatPr defaultColWidth="9.140625" defaultRowHeight="12.75" x14ac:dyDescent="0.2"/>
  <cols>
    <col min="1" max="1" width="47.85546875" style="18" customWidth="1"/>
    <col min="2" max="2" width="6.7109375" style="44" customWidth="1"/>
    <col min="3" max="3" width="10.42578125" style="44"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529" t="s">
        <v>182</v>
      </c>
      <c r="B1" s="530"/>
      <c r="C1" s="530"/>
      <c r="D1" s="530"/>
      <c r="E1" s="530"/>
      <c r="F1" s="530"/>
      <c r="G1" s="530"/>
      <c r="H1" s="530"/>
      <c r="I1" s="530"/>
      <c r="J1" s="530"/>
      <c r="K1" s="530"/>
      <c r="L1" s="530"/>
      <c r="M1" s="530"/>
      <c r="N1" s="530"/>
      <c r="O1" s="530"/>
      <c r="P1" s="530"/>
      <c r="Q1" s="530"/>
      <c r="R1" s="532"/>
      <c r="T1" s="134"/>
      <c r="U1" s="135"/>
      <c r="V1" s="135"/>
      <c r="W1" s="135"/>
    </row>
    <row r="2" spans="1:23" s="6" customFormat="1" ht="38.25" customHeight="1" x14ac:dyDescent="0.2">
      <c r="A2" s="598" t="s">
        <v>1</v>
      </c>
      <c r="B2" s="599"/>
      <c r="C2" s="602" t="s">
        <v>2</v>
      </c>
      <c r="D2" s="603"/>
      <c r="E2" s="603"/>
      <c r="F2" s="604"/>
      <c r="G2" s="602" t="s">
        <v>3</v>
      </c>
      <c r="H2" s="603"/>
      <c r="I2" s="603"/>
      <c r="J2" s="604"/>
      <c r="K2" s="602" t="s">
        <v>4</v>
      </c>
      <c r="L2" s="603"/>
      <c r="M2" s="603"/>
      <c r="N2" s="604"/>
      <c r="O2" s="602" t="s">
        <v>5</v>
      </c>
      <c r="P2" s="603"/>
      <c r="Q2" s="603"/>
      <c r="R2" s="605"/>
    </row>
    <row r="3" spans="1:23" s="6" customFormat="1" ht="51.75" customHeight="1" thickBot="1" x14ac:dyDescent="0.25">
      <c r="A3" s="600"/>
      <c r="B3" s="601"/>
      <c r="C3" s="136" t="s">
        <v>183</v>
      </c>
      <c r="D3" s="136" t="s">
        <v>184</v>
      </c>
      <c r="E3" s="136" t="s">
        <v>185</v>
      </c>
      <c r="F3" s="136" t="s">
        <v>186</v>
      </c>
      <c r="G3" s="136" t="s">
        <v>183</v>
      </c>
      <c r="H3" s="136" t="s">
        <v>184</v>
      </c>
      <c r="I3" s="136" t="s">
        <v>185</v>
      </c>
      <c r="J3" s="136" t="s">
        <v>186</v>
      </c>
      <c r="K3" s="136" t="s">
        <v>183</v>
      </c>
      <c r="L3" s="136" t="s">
        <v>184</v>
      </c>
      <c r="M3" s="136" t="s">
        <v>183</v>
      </c>
      <c r="N3" s="136" t="s">
        <v>186</v>
      </c>
      <c r="O3" s="136" t="s">
        <v>183</v>
      </c>
      <c r="P3" s="136" t="s">
        <v>184</v>
      </c>
      <c r="Q3" s="136" t="s">
        <v>185</v>
      </c>
      <c r="R3" s="137" t="s">
        <v>186</v>
      </c>
    </row>
    <row r="4" spans="1:23" s="15" customFormat="1" x14ac:dyDescent="0.2">
      <c r="A4" s="104" t="s">
        <v>9</v>
      </c>
      <c r="B4" s="105"/>
      <c r="C4" s="571"/>
      <c r="D4" s="572"/>
      <c r="E4" s="572"/>
      <c r="F4" s="572"/>
      <c r="G4" s="572"/>
      <c r="H4" s="572"/>
      <c r="I4" s="572"/>
      <c r="J4" s="572"/>
      <c r="K4" s="572"/>
      <c r="L4" s="572"/>
      <c r="M4" s="572"/>
      <c r="N4" s="572"/>
      <c r="O4" s="572"/>
      <c r="P4" s="572"/>
      <c r="Q4" s="572"/>
      <c r="R4" s="573"/>
    </row>
    <row r="5" spans="1:23" s="18" customFormat="1" x14ac:dyDescent="0.2">
      <c r="A5" s="16" t="s">
        <v>10</v>
      </c>
      <c r="B5" s="17" t="s">
        <v>11</v>
      </c>
      <c r="C5" s="138"/>
      <c r="D5" s="139"/>
      <c r="E5" s="139"/>
      <c r="F5" s="139"/>
      <c r="G5" s="139"/>
      <c r="H5" s="139"/>
      <c r="I5" s="139"/>
      <c r="J5" s="139"/>
      <c r="K5" s="139"/>
      <c r="L5" s="139"/>
      <c r="M5" s="139"/>
      <c r="N5" s="139"/>
      <c r="O5" s="139"/>
      <c r="P5" s="139"/>
      <c r="Q5" s="139"/>
      <c r="R5" s="140"/>
    </row>
    <row r="6" spans="1:23" x14ac:dyDescent="0.2">
      <c r="A6" s="19" t="s">
        <v>12</v>
      </c>
      <c r="B6" s="20" t="s">
        <v>13</v>
      </c>
      <c r="C6" s="141">
        <v>0</v>
      </c>
      <c r="D6" s="142">
        <v>0</v>
      </c>
      <c r="E6" s="142">
        <v>0</v>
      </c>
      <c r="F6" s="142">
        <v>0</v>
      </c>
      <c r="G6" s="142">
        <v>0</v>
      </c>
      <c r="H6" s="142">
        <v>0</v>
      </c>
      <c r="I6" s="142">
        <v>0</v>
      </c>
      <c r="J6" s="142">
        <v>0</v>
      </c>
      <c r="K6" s="142">
        <v>0</v>
      </c>
      <c r="L6" s="142">
        <v>0</v>
      </c>
      <c r="M6" s="142">
        <v>0</v>
      </c>
      <c r="N6" s="142">
        <v>0</v>
      </c>
      <c r="O6" s="142">
        <v>0</v>
      </c>
      <c r="P6" s="142">
        <v>0</v>
      </c>
      <c r="Q6" s="142">
        <v>0</v>
      </c>
      <c r="R6" s="143">
        <v>0</v>
      </c>
    </row>
    <row r="7" spans="1:23" x14ac:dyDescent="0.2">
      <c r="A7" s="19" t="s">
        <v>14</v>
      </c>
      <c r="B7" s="20" t="s">
        <v>15</v>
      </c>
      <c r="C7" s="141">
        <v>0</v>
      </c>
      <c r="D7" s="142">
        <v>0</v>
      </c>
      <c r="E7" s="142">
        <v>0</v>
      </c>
      <c r="F7" s="142">
        <v>0</v>
      </c>
      <c r="G7" s="142">
        <v>0</v>
      </c>
      <c r="H7" s="142">
        <v>0</v>
      </c>
      <c r="I7" s="142">
        <v>0</v>
      </c>
      <c r="J7" s="142">
        <v>0</v>
      </c>
      <c r="K7" s="142">
        <v>0</v>
      </c>
      <c r="L7" s="142">
        <v>0</v>
      </c>
      <c r="M7" s="142">
        <v>0</v>
      </c>
      <c r="N7" s="142">
        <v>0</v>
      </c>
      <c r="O7" s="142">
        <v>0</v>
      </c>
      <c r="P7" s="142">
        <v>0</v>
      </c>
      <c r="Q7" s="142">
        <v>0</v>
      </c>
      <c r="R7" s="143">
        <v>0</v>
      </c>
    </row>
    <row r="8" spans="1:23" x14ac:dyDescent="0.2">
      <c r="A8" s="19" t="s">
        <v>16</v>
      </c>
      <c r="B8" s="20" t="s">
        <v>17</v>
      </c>
      <c r="C8" s="141">
        <v>189</v>
      </c>
      <c r="D8" s="142">
        <v>195</v>
      </c>
      <c r="E8" s="142">
        <v>181</v>
      </c>
      <c r="F8" s="142">
        <v>126</v>
      </c>
      <c r="G8" s="142">
        <v>14</v>
      </c>
      <c r="H8" s="142">
        <v>14</v>
      </c>
      <c r="I8" s="142">
        <v>14</v>
      </c>
      <c r="J8" s="142">
        <v>11</v>
      </c>
      <c r="K8" s="142">
        <v>109</v>
      </c>
      <c r="L8" s="142">
        <v>112</v>
      </c>
      <c r="M8" s="142">
        <v>103</v>
      </c>
      <c r="N8" s="142">
        <v>75</v>
      </c>
      <c r="O8" s="142">
        <v>18</v>
      </c>
      <c r="P8" s="142">
        <v>18</v>
      </c>
      <c r="Q8" s="142">
        <v>13</v>
      </c>
      <c r="R8" s="143">
        <v>13</v>
      </c>
    </row>
    <row r="9" spans="1:23" x14ac:dyDescent="0.2">
      <c r="A9" s="19" t="s">
        <v>18</v>
      </c>
      <c r="B9" s="20" t="s">
        <v>19</v>
      </c>
      <c r="C9" s="141">
        <v>0</v>
      </c>
      <c r="D9" s="142">
        <v>0</v>
      </c>
      <c r="E9" s="142">
        <v>0</v>
      </c>
      <c r="F9" s="142">
        <v>0</v>
      </c>
      <c r="G9" s="142">
        <v>0</v>
      </c>
      <c r="H9" s="142">
        <v>0</v>
      </c>
      <c r="I9" s="142">
        <v>0</v>
      </c>
      <c r="J9" s="142">
        <v>0</v>
      </c>
      <c r="K9" s="142">
        <v>0</v>
      </c>
      <c r="L9" s="142">
        <v>0</v>
      </c>
      <c r="M9" s="142">
        <v>0</v>
      </c>
      <c r="N9" s="142">
        <v>0</v>
      </c>
      <c r="O9" s="142">
        <v>0</v>
      </c>
      <c r="P9" s="142">
        <v>0</v>
      </c>
      <c r="Q9" s="142">
        <v>0</v>
      </c>
      <c r="R9" s="143">
        <v>0</v>
      </c>
    </row>
    <row r="10" spans="1:23" x14ac:dyDescent="0.2">
      <c r="A10" s="19" t="s">
        <v>20</v>
      </c>
      <c r="B10" s="20" t="s">
        <v>21</v>
      </c>
      <c r="C10" s="141">
        <v>0</v>
      </c>
      <c r="D10" s="142">
        <v>0</v>
      </c>
      <c r="E10" s="142">
        <v>0</v>
      </c>
      <c r="F10" s="142">
        <v>0</v>
      </c>
      <c r="G10" s="142">
        <v>0</v>
      </c>
      <c r="H10" s="142">
        <v>0</v>
      </c>
      <c r="I10" s="142">
        <v>0</v>
      </c>
      <c r="J10" s="142">
        <v>0</v>
      </c>
      <c r="K10" s="142">
        <v>0</v>
      </c>
      <c r="L10" s="142">
        <v>0</v>
      </c>
      <c r="M10" s="142">
        <v>0</v>
      </c>
      <c r="N10" s="142">
        <v>0</v>
      </c>
      <c r="O10" s="142">
        <v>0</v>
      </c>
      <c r="P10" s="142">
        <v>0</v>
      </c>
      <c r="Q10" s="142">
        <v>0</v>
      </c>
      <c r="R10" s="143">
        <v>0</v>
      </c>
    </row>
    <row r="11" spans="1:23" x14ac:dyDescent="0.2">
      <c r="A11" s="19" t="s">
        <v>22</v>
      </c>
      <c r="B11" s="20" t="s">
        <v>23</v>
      </c>
      <c r="C11" s="141">
        <v>0</v>
      </c>
      <c r="D11" s="142">
        <v>0</v>
      </c>
      <c r="E11" s="142">
        <v>0</v>
      </c>
      <c r="F11" s="142">
        <v>0</v>
      </c>
      <c r="G11" s="142">
        <v>0</v>
      </c>
      <c r="H11" s="142">
        <v>0</v>
      </c>
      <c r="I11" s="142">
        <v>0</v>
      </c>
      <c r="J11" s="142">
        <v>0</v>
      </c>
      <c r="K11" s="142">
        <v>0</v>
      </c>
      <c r="L11" s="142">
        <v>0</v>
      </c>
      <c r="M11" s="142">
        <v>0</v>
      </c>
      <c r="N11" s="142">
        <v>0</v>
      </c>
      <c r="O11" s="142">
        <v>0</v>
      </c>
      <c r="P11" s="142">
        <v>0</v>
      </c>
      <c r="Q11" s="142">
        <v>0</v>
      </c>
      <c r="R11" s="143">
        <v>0</v>
      </c>
    </row>
    <row r="12" spans="1:23" x14ac:dyDescent="0.2">
      <c r="A12" s="19" t="s">
        <v>24</v>
      </c>
      <c r="B12" s="20" t="s">
        <v>25</v>
      </c>
      <c r="C12" s="141">
        <v>0</v>
      </c>
      <c r="D12" s="142">
        <v>0</v>
      </c>
      <c r="E12" s="142">
        <v>0</v>
      </c>
      <c r="F12" s="142">
        <v>0</v>
      </c>
      <c r="G12" s="142">
        <v>0</v>
      </c>
      <c r="H12" s="142">
        <v>0</v>
      </c>
      <c r="I12" s="142">
        <v>0</v>
      </c>
      <c r="J12" s="142">
        <v>0</v>
      </c>
      <c r="K12" s="142">
        <v>0</v>
      </c>
      <c r="L12" s="142">
        <v>0</v>
      </c>
      <c r="M12" s="142">
        <v>0</v>
      </c>
      <c r="N12" s="142">
        <v>0</v>
      </c>
      <c r="O12" s="142">
        <v>0</v>
      </c>
      <c r="P12" s="142">
        <v>0</v>
      </c>
      <c r="Q12" s="142">
        <v>0</v>
      </c>
      <c r="R12" s="143">
        <v>0</v>
      </c>
    </row>
    <row r="13" spans="1:23" x14ac:dyDescent="0.2">
      <c r="A13" s="19" t="s">
        <v>26</v>
      </c>
      <c r="B13" s="20" t="s">
        <v>27</v>
      </c>
      <c r="C13" s="141">
        <v>0</v>
      </c>
      <c r="D13" s="142">
        <v>0</v>
      </c>
      <c r="E13" s="142">
        <v>0</v>
      </c>
      <c r="F13" s="142">
        <v>0</v>
      </c>
      <c r="G13" s="142">
        <v>0</v>
      </c>
      <c r="H13" s="142">
        <v>0</v>
      </c>
      <c r="I13" s="142">
        <v>0</v>
      </c>
      <c r="J13" s="142">
        <v>0</v>
      </c>
      <c r="K13" s="142">
        <v>0</v>
      </c>
      <c r="L13" s="142">
        <v>0</v>
      </c>
      <c r="M13" s="142">
        <v>0</v>
      </c>
      <c r="N13" s="142">
        <v>0</v>
      </c>
      <c r="O13" s="142">
        <v>0</v>
      </c>
      <c r="P13" s="142">
        <v>0</v>
      </c>
      <c r="Q13" s="142">
        <v>0</v>
      </c>
      <c r="R13" s="143">
        <v>0</v>
      </c>
    </row>
    <row r="14" spans="1:23" x14ac:dyDescent="0.2">
      <c r="A14" s="19" t="s">
        <v>28</v>
      </c>
      <c r="B14" s="20" t="s">
        <v>29</v>
      </c>
      <c r="C14" s="141">
        <v>0</v>
      </c>
      <c r="D14" s="142">
        <v>0</v>
      </c>
      <c r="E14" s="142">
        <v>0</v>
      </c>
      <c r="F14" s="142">
        <v>0</v>
      </c>
      <c r="G14" s="142">
        <v>0</v>
      </c>
      <c r="H14" s="142">
        <v>0</v>
      </c>
      <c r="I14" s="142">
        <v>0</v>
      </c>
      <c r="J14" s="142">
        <v>0</v>
      </c>
      <c r="K14" s="142">
        <v>0</v>
      </c>
      <c r="L14" s="142">
        <v>0</v>
      </c>
      <c r="M14" s="142">
        <v>0</v>
      </c>
      <c r="N14" s="142">
        <v>0</v>
      </c>
      <c r="O14" s="142">
        <v>0</v>
      </c>
      <c r="P14" s="142">
        <v>0</v>
      </c>
      <c r="Q14" s="142">
        <v>0</v>
      </c>
      <c r="R14" s="143">
        <v>0</v>
      </c>
    </row>
    <row r="15" spans="1:23" x14ac:dyDescent="0.2">
      <c r="A15" s="19" t="s">
        <v>30</v>
      </c>
      <c r="B15" s="20" t="s">
        <v>31</v>
      </c>
      <c r="C15" s="141">
        <v>0</v>
      </c>
      <c r="D15" s="142">
        <v>0</v>
      </c>
      <c r="E15" s="142">
        <v>0</v>
      </c>
      <c r="F15" s="142">
        <v>0</v>
      </c>
      <c r="G15" s="142">
        <v>0</v>
      </c>
      <c r="H15" s="142">
        <v>0</v>
      </c>
      <c r="I15" s="142">
        <v>0</v>
      </c>
      <c r="J15" s="142">
        <v>0</v>
      </c>
      <c r="K15" s="142">
        <v>0</v>
      </c>
      <c r="L15" s="142">
        <v>0</v>
      </c>
      <c r="M15" s="142">
        <v>0</v>
      </c>
      <c r="N15" s="142">
        <v>0</v>
      </c>
      <c r="O15" s="142">
        <v>0</v>
      </c>
      <c r="P15" s="142">
        <v>0</v>
      </c>
      <c r="Q15" s="142">
        <v>0</v>
      </c>
      <c r="R15" s="143">
        <v>0</v>
      </c>
    </row>
    <row r="16" spans="1:23" x14ac:dyDescent="0.2">
      <c r="A16" s="19" t="s">
        <v>32</v>
      </c>
      <c r="B16" s="20" t="s">
        <v>33</v>
      </c>
      <c r="C16" s="141">
        <v>0</v>
      </c>
      <c r="D16" s="142">
        <v>0</v>
      </c>
      <c r="E16" s="142">
        <v>0</v>
      </c>
      <c r="F16" s="142">
        <v>0</v>
      </c>
      <c r="G16" s="142">
        <v>0</v>
      </c>
      <c r="H16" s="142">
        <v>0</v>
      </c>
      <c r="I16" s="142">
        <v>0</v>
      </c>
      <c r="J16" s="142">
        <v>0</v>
      </c>
      <c r="K16" s="142">
        <v>0</v>
      </c>
      <c r="L16" s="142">
        <v>0</v>
      </c>
      <c r="M16" s="142">
        <v>0</v>
      </c>
      <c r="N16" s="142">
        <v>0</v>
      </c>
      <c r="O16" s="142">
        <v>0</v>
      </c>
      <c r="P16" s="142">
        <v>0</v>
      </c>
      <c r="Q16" s="142">
        <v>0</v>
      </c>
      <c r="R16" s="143">
        <v>0</v>
      </c>
    </row>
    <row r="17" spans="1:18" x14ac:dyDescent="0.2">
      <c r="A17" s="25" t="s">
        <v>34</v>
      </c>
      <c r="B17" s="26" t="s">
        <v>35</v>
      </c>
      <c r="C17" s="144">
        <v>189</v>
      </c>
      <c r="D17" s="145">
        <f>SUM(D6:D16)</f>
        <v>195</v>
      </c>
      <c r="E17" s="145">
        <f>SUM(E6:E16)</f>
        <v>181</v>
      </c>
      <c r="F17" s="145">
        <f>SUM(F6:F16)</f>
        <v>126</v>
      </c>
      <c r="G17" s="145">
        <v>14</v>
      </c>
      <c r="H17" s="145">
        <f>SUM(H6:H16)</f>
        <v>14</v>
      </c>
      <c r="I17" s="145">
        <f>SUM(I6:I16)</f>
        <v>14</v>
      </c>
      <c r="J17" s="145">
        <f>SUM(J6:J16)</f>
        <v>11</v>
      </c>
      <c r="K17" s="145">
        <v>109</v>
      </c>
      <c r="L17" s="145">
        <f>SUM(L6:L16)</f>
        <v>112</v>
      </c>
      <c r="M17" s="145">
        <f>SUM(M6:M16)</f>
        <v>103</v>
      </c>
      <c r="N17" s="145">
        <f>SUM(N6:N16)</f>
        <v>75</v>
      </c>
      <c r="O17" s="145">
        <v>18</v>
      </c>
      <c r="P17" s="145">
        <f>SUM(P6:P16)</f>
        <v>18</v>
      </c>
      <c r="Q17" s="145">
        <f>SUM(Q6:Q16)</f>
        <v>13</v>
      </c>
      <c r="R17" s="146">
        <f>SUM(R6:R16)</f>
        <v>13</v>
      </c>
    </row>
    <row r="18" spans="1:18" s="15" customFormat="1" x14ac:dyDescent="0.2">
      <c r="A18" s="28" t="s">
        <v>36</v>
      </c>
      <c r="B18" s="29"/>
      <c r="C18" s="523"/>
      <c r="D18" s="524"/>
      <c r="E18" s="524"/>
      <c r="F18" s="524"/>
      <c r="G18" s="524"/>
      <c r="H18" s="524"/>
      <c r="I18" s="524"/>
      <c r="J18" s="524"/>
      <c r="K18" s="524"/>
      <c r="L18" s="524"/>
      <c r="M18" s="524"/>
      <c r="N18" s="524"/>
      <c r="O18" s="524"/>
      <c r="P18" s="524"/>
      <c r="Q18" s="524"/>
      <c r="R18" s="525"/>
    </row>
    <row r="19" spans="1:18" s="18" customFormat="1" x14ac:dyDescent="0.2">
      <c r="A19" s="16" t="s">
        <v>10</v>
      </c>
      <c r="B19" s="17" t="s">
        <v>11</v>
      </c>
      <c r="C19" s="138"/>
      <c r="D19" s="139"/>
      <c r="E19" s="139"/>
      <c r="F19" s="139"/>
      <c r="G19" s="139"/>
      <c r="H19" s="139"/>
      <c r="I19" s="139"/>
      <c r="J19" s="139"/>
      <c r="K19" s="139"/>
      <c r="L19" s="139"/>
      <c r="M19" s="139"/>
      <c r="N19" s="139"/>
      <c r="O19" s="139"/>
      <c r="P19" s="139"/>
      <c r="Q19" s="139"/>
      <c r="R19" s="140"/>
    </row>
    <row r="20" spans="1:18" x14ac:dyDescent="0.2">
      <c r="A20" s="19" t="s">
        <v>12</v>
      </c>
      <c r="B20" s="20" t="s">
        <v>13</v>
      </c>
      <c r="C20" s="141">
        <v>0</v>
      </c>
      <c r="D20" s="142">
        <v>0</v>
      </c>
      <c r="E20" s="142">
        <v>0</v>
      </c>
      <c r="F20" s="142">
        <v>0</v>
      </c>
      <c r="G20" s="142">
        <v>0</v>
      </c>
      <c r="H20" s="142">
        <v>0</v>
      </c>
      <c r="I20" s="142">
        <v>0</v>
      </c>
      <c r="J20" s="142">
        <v>0</v>
      </c>
      <c r="K20" s="142">
        <v>0</v>
      </c>
      <c r="L20" s="142">
        <v>0</v>
      </c>
      <c r="M20" s="142">
        <v>0</v>
      </c>
      <c r="N20" s="142">
        <v>0</v>
      </c>
      <c r="O20" s="142">
        <v>0</v>
      </c>
      <c r="P20" s="142">
        <v>0</v>
      </c>
      <c r="Q20" s="142">
        <v>0</v>
      </c>
      <c r="R20" s="143">
        <v>0</v>
      </c>
    </row>
    <row r="21" spans="1:18" x14ac:dyDescent="0.2">
      <c r="A21" s="19" t="s">
        <v>14</v>
      </c>
      <c r="B21" s="20" t="s">
        <v>15</v>
      </c>
      <c r="C21" s="141">
        <v>0</v>
      </c>
      <c r="D21" s="142">
        <v>0</v>
      </c>
      <c r="E21" s="142">
        <v>0</v>
      </c>
      <c r="F21" s="142">
        <v>0</v>
      </c>
      <c r="G21" s="142">
        <v>0</v>
      </c>
      <c r="H21" s="142">
        <v>0</v>
      </c>
      <c r="I21" s="142">
        <v>0</v>
      </c>
      <c r="J21" s="142">
        <v>0</v>
      </c>
      <c r="K21" s="142">
        <v>0</v>
      </c>
      <c r="L21" s="142">
        <v>0</v>
      </c>
      <c r="M21" s="142">
        <v>0</v>
      </c>
      <c r="N21" s="142">
        <v>0</v>
      </c>
      <c r="O21" s="142">
        <v>0</v>
      </c>
      <c r="P21" s="142">
        <v>0</v>
      </c>
      <c r="Q21" s="142">
        <v>0</v>
      </c>
      <c r="R21" s="143">
        <v>0</v>
      </c>
    </row>
    <row r="22" spans="1:18" x14ac:dyDescent="0.2">
      <c r="A22" s="19" t="s">
        <v>16</v>
      </c>
      <c r="B22" s="20" t="s">
        <v>17</v>
      </c>
      <c r="C22" s="141">
        <v>69</v>
      </c>
      <c r="D22" s="142">
        <v>71</v>
      </c>
      <c r="E22" s="142">
        <v>50</v>
      </c>
      <c r="F22" s="142">
        <v>36</v>
      </c>
      <c r="G22" s="142">
        <v>0</v>
      </c>
      <c r="H22" s="142">
        <v>0</v>
      </c>
      <c r="I22" s="142">
        <v>0</v>
      </c>
      <c r="J22" s="142">
        <v>0</v>
      </c>
      <c r="K22" s="142">
        <v>74</v>
      </c>
      <c r="L22" s="142">
        <v>74</v>
      </c>
      <c r="M22" s="142">
        <v>47</v>
      </c>
      <c r="N22" s="142">
        <v>44</v>
      </c>
      <c r="O22" s="142">
        <v>18</v>
      </c>
      <c r="P22" s="142">
        <v>18</v>
      </c>
      <c r="Q22" s="142">
        <v>8</v>
      </c>
      <c r="R22" s="143">
        <v>9</v>
      </c>
    </row>
    <row r="23" spans="1:18" x14ac:dyDescent="0.2">
      <c r="A23" s="19" t="s">
        <v>18</v>
      </c>
      <c r="B23" s="20" t="s">
        <v>19</v>
      </c>
      <c r="C23" s="141">
        <v>0</v>
      </c>
      <c r="D23" s="142">
        <v>0</v>
      </c>
      <c r="E23" s="142">
        <v>0</v>
      </c>
      <c r="F23" s="142">
        <v>0</v>
      </c>
      <c r="G23" s="142">
        <v>0</v>
      </c>
      <c r="H23" s="142">
        <v>0</v>
      </c>
      <c r="I23" s="142">
        <v>0</v>
      </c>
      <c r="J23" s="142">
        <v>0</v>
      </c>
      <c r="K23" s="142">
        <v>0</v>
      </c>
      <c r="L23" s="142">
        <v>0</v>
      </c>
      <c r="M23" s="142">
        <v>0</v>
      </c>
      <c r="N23" s="142">
        <v>0</v>
      </c>
      <c r="O23" s="142">
        <v>0</v>
      </c>
      <c r="P23" s="142">
        <v>0</v>
      </c>
      <c r="Q23" s="142">
        <v>0</v>
      </c>
      <c r="R23" s="143">
        <v>0</v>
      </c>
    </row>
    <row r="24" spans="1:18" x14ac:dyDescent="0.2">
      <c r="A24" s="19" t="s">
        <v>20</v>
      </c>
      <c r="B24" s="20" t="s">
        <v>21</v>
      </c>
      <c r="C24" s="141">
        <v>0</v>
      </c>
      <c r="D24" s="142">
        <v>0</v>
      </c>
      <c r="E24" s="142">
        <v>0</v>
      </c>
      <c r="F24" s="142">
        <v>0</v>
      </c>
      <c r="G24" s="142">
        <v>0</v>
      </c>
      <c r="H24" s="142">
        <v>0</v>
      </c>
      <c r="I24" s="142">
        <v>0</v>
      </c>
      <c r="J24" s="142">
        <v>0</v>
      </c>
      <c r="K24" s="142">
        <v>0</v>
      </c>
      <c r="L24" s="142">
        <v>0</v>
      </c>
      <c r="M24" s="142">
        <v>0</v>
      </c>
      <c r="N24" s="142">
        <v>0</v>
      </c>
      <c r="O24" s="142">
        <v>0</v>
      </c>
      <c r="P24" s="142">
        <v>0</v>
      </c>
      <c r="Q24" s="142">
        <v>0</v>
      </c>
      <c r="R24" s="143">
        <v>0</v>
      </c>
    </row>
    <row r="25" spans="1:18" x14ac:dyDescent="0.2">
      <c r="A25" s="19" t="s">
        <v>22</v>
      </c>
      <c r="B25" s="20" t="s">
        <v>23</v>
      </c>
      <c r="C25" s="141">
        <v>0</v>
      </c>
      <c r="D25" s="142">
        <v>0</v>
      </c>
      <c r="E25" s="142">
        <v>0</v>
      </c>
      <c r="F25" s="142">
        <v>0</v>
      </c>
      <c r="G25" s="142">
        <v>0</v>
      </c>
      <c r="H25" s="142">
        <v>0</v>
      </c>
      <c r="I25" s="142">
        <v>0</v>
      </c>
      <c r="J25" s="142">
        <v>0</v>
      </c>
      <c r="K25" s="142">
        <v>0</v>
      </c>
      <c r="L25" s="142">
        <v>0</v>
      </c>
      <c r="M25" s="142">
        <v>0</v>
      </c>
      <c r="N25" s="142">
        <v>0</v>
      </c>
      <c r="O25" s="142">
        <v>0</v>
      </c>
      <c r="P25" s="142">
        <v>0</v>
      </c>
      <c r="Q25" s="142">
        <v>0</v>
      </c>
      <c r="R25" s="143">
        <v>0</v>
      </c>
    </row>
    <row r="26" spans="1:18" x14ac:dyDescent="0.2">
      <c r="A26" s="19" t="s">
        <v>24</v>
      </c>
      <c r="B26" s="20" t="s">
        <v>25</v>
      </c>
      <c r="C26" s="141">
        <v>0</v>
      </c>
      <c r="D26" s="142">
        <v>0</v>
      </c>
      <c r="E26" s="142">
        <v>0</v>
      </c>
      <c r="F26" s="142">
        <v>0</v>
      </c>
      <c r="G26" s="142">
        <v>0</v>
      </c>
      <c r="H26" s="142">
        <v>0</v>
      </c>
      <c r="I26" s="142">
        <v>0</v>
      </c>
      <c r="J26" s="142">
        <v>0</v>
      </c>
      <c r="K26" s="142">
        <v>0</v>
      </c>
      <c r="L26" s="142">
        <v>0</v>
      </c>
      <c r="M26" s="142">
        <v>0</v>
      </c>
      <c r="N26" s="142">
        <v>0</v>
      </c>
      <c r="O26" s="142">
        <v>0</v>
      </c>
      <c r="P26" s="142">
        <v>0</v>
      </c>
      <c r="Q26" s="142">
        <v>0</v>
      </c>
      <c r="R26" s="143">
        <v>0</v>
      </c>
    </row>
    <row r="27" spans="1:18" x14ac:dyDescent="0.2">
      <c r="A27" s="19" t="s">
        <v>26</v>
      </c>
      <c r="B27" s="20" t="s">
        <v>27</v>
      </c>
      <c r="C27" s="141">
        <v>0</v>
      </c>
      <c r="D27" s="142">
        <v>0</v>
      </c>
      <c r="E27" s="142">
        <v>0</v>
      </c>
      <c r="F27" s="142">
        <v>0</v>
      </c>
      <c r="G27" s="142">
        <v>0</v>
      </c>
      <c r="H27" s="142">
        <v>0</v>
      </c>
      <c r="I27" s="142">
        <v>0</v>
      </c>
      <c r="J27" s="142">
        <v>0</v>
      </c>
      <c r="K27" s="142">
        <v>0</v>
      </c>
      <c r="L27" s="142">
        <v>0</v>
      </c>
      <c r="M27" s="142">
        <v>0</v>
      </c>
      <c r="N27" s="142">
        <v>0</v>
      </c>
      <c r="O27" s="142">
        <v>0</v>
      </c>
      <c r="P27" s="142">
        <v>0</v>
      </c>
      <c r="Q27" s="142">
        <v>0</v>
      </c>
      <c r="R27" s="143">
        <v>0</v>
      </c>
    </row>
    <row r="28" spans="1:18" x14ac:dyDescent="0.2">
      <c r="A28" s="19" t="s">
        <v>28</v>
      </c>
      <c r="B28" s="20" t="s">
        <v>29</v>
      </c>
      <c r="C28" s="141">
        <v>0</v>
      </c>
      <c r="D28" s="142">
        <v>0</v>
      </c>
      <c r="E28" s="142">
        <v>0</v>
      </c>
      <c r="F28" s="142">
        <v>0</v>
      </c>
      <c r="G28" s="142">
        <v>0</v>
      </c>
      <c r="H28" s="142">
        <v>0</v>
      </c>
      <c r="I28" s="142">
        <v>0</v>
      </c>
      <c r="J28" s="142">
        <v>0</v>
      </c>
      <c r="K28" s="142">
        <v>0</v>
      </c>
      <c r="L28" s="142">
        <v>0</v>
      </c>
      <c r="M28" s="142">
        <v>0</v>
      </c>
      <c r="N28" s="142">
        <v>0</v>
      </c>
      <c r="O28" s="142">
        <v>0</v>
      </c>
      <c r="P28" s="142">
        <v>0</v>
      </c>
      <c r="Q28" s="142">
        <v>0</v>
      </c>
      <c r="R28" s="143">
        <v>0</v>
      </c>
    </row>
    <row r="29" spans="1:18" x14ac:dyDescent="0.2">
      <c r="A29" s="19" t="s">
        <v>30</v>
      </c>
      <c r="B29" s="20" t="s">
        <v>31</v>
      </c>
      <c r="C29" s="147">
        <v>100</v>
      </c>
      <c r="D29" s="148">
        <v>100</v>
      </c>
      <c r="E29" s="148">
        <v>64</v>
      </c>
      <c r="F29" s="148">
        <v>55</v>
      </c>
      <c r="G29" s="148">
        <v>0</v>
      </c>
      <c r="H29" s="148">
        <v>0</v>
      </c>
      <c r="I29" s="148">
        <v>0</v>
      </c>
      <c r="J29" s="148">
        <v>0</v>
      </c>
      <c r="K29" s="148">
        <v>0</v>
      </c>
      <c r="L29" s="148">
        <v>0</v>
      </c>
      <c r="M29" s="148">
        <v>0</v>
      </c>
      <c r="N29" s="148">
        <v>0</v>
      </c>
      <c r="O29" s="148">
        <v>0</v>
      </c>
      <c r="P29" s="148">
        <v>0</v>
      </c>
      <c r="Q29" s="148">
        <v>0</v>
      </c>
      <c r="R29" s="149">
        <v>0</v>
      </c>
    </row>
    <row r="30" spans="1:18" x14ac:dyDescent="0.2">
      <c r="A30" s="19" t="s">
        <v>32</v>
      </c>
      <c r="B30" s="20" t="s">
        <v>33</v>
      </c>
      <c r="C30" s="147">
        <v>0</v>
      </c>
      <c r="D30" s="148">
        <v>0</v>
      </c>
      <c r="E30" s="148">
        <v>0</v>
      </c>
      <c r="F30" s="148">
        <v>0</v>
      </c>
      <c r="G30" s="148">
        <v>0</v>
      </c>
      <c r="H30" s="148">
        <v>0</v>
      </c>
      <c r="I30" s="148">
        <v>0</v>
      </c>
      <c r="J30" s="148">
        <v>0</v>
      </c>
      <c r="K30" s="148">
        <v>0</v>
      </c>
      <c r="L30" s="148">
        <v>0</v>
      </c>
      <c r="M30" s="148">
        <v>0</v>
      </c>
      <c r="N30" s="148">
        <v>0</v>
      </c>
      <c r="O30" s="148">
        <v>0</v>
      </c>
      <c r="P30" s="148">
        <v>0</v>
      </c>
      <c r="Q30" s="148">
        <v>0</v>
      </c>
      <c r="R30" s="149">
        <v>0</v>
      </c>
    </row>
    <row r="31" spans="1:18" x14ac:dyDescent="0.2">
      <c r="A31" s="34" t="s">
        <v>34</v>
      </c>
      <c r="B31" s="26" t="s">
        <v>35</v>
      </c>
      <c r="C31" s="144">
        <v>164</v>
      </c>
      <c r="D31" s="145">
        <f>SUM(D20:D30)</f>
        <v>171</v>
      </c>
      <c r="E31" s="145">
        <f>SUM(E20:E30)</f>
        <v>114</v>
      </c>
      <c r="F31" s="145">
        <f>SUM(F20:F30)</f>
        <v>91</v>
      </c>
      <c r="G31" s="145">
        <v>0</v>
      </c>
      <c r="H31" s="145">
        <f>SUM(H20:H30)</f>
        <v>0</v>
      </c>
      <c r="I31" s="145">
        <f>SUM(I20:I30)</f>
        <v>0</v>
      </c>
      <c r="J31" s="145">
        <f>SUM(J20:J30)</f>
        <v>0</v>
      </c>
      <c r="K31" s="145">
        <v>74</v>
      </c>
      <c r="L31" s="145">
        <f>SUM(L20:L30)</f>
        <v>74</v>
      </c>
      <c r="M31" s="145">
        <f>SUM(M20:M30)</f>
        <v>47</v>
      </c>
      <c r="N31" s="145">
        <f>SUM(N20:N30)</f>
        <v>44</v>
      </c>
      <c r="O31" s="145">
        <v>18</v>
      </c>
      <c r="P31" s="145">
        <f>SUM(P20:P30)</f>
        <v>18</v>
      </c>
      <c r="Q31" s="145">
        <f>SUM(Q20:Q30)</f>
        <v>8</v>
      </c>
      <c r="R31" s="146">
        <f>SUM(R20:R30)</f>
        <v>9</v>
      </c>
    </row>
    <row r="32" spans="1:18" x14ac:dyDescent="0.2">
      <c r="A32" s="28" t="s">
        <v>37</v>
      </c>
      <c r="B32" s="150"/>
      <c r="C32" s="569"/>
      <c r="D32" s="569"/>
      <c r="E32" s="569"/>
      <c r="F32" s="569"/>
      <c r="G32" s="569"/>
      <c r="H32" s="569"/>
      <c r="I32" s="569"/>
      <c r="J32" s="569"/>
      <c r="K32" s="569"/>
      <c r="L32" s="569"/>
      <c r="M32" s="569"/>
      <c r="N32" s="569"/>
      <c r="O32" s="569"/>
      <c r="P32" s="569"/>
      <c r="Q32" s="569"/>
      <c r="R32" s="570"/>
    </row>
    <row r="33" spans="1:22" x14ac:dyDescent="0.2">
      <c r="A33" s="16" t="s">
        <v>10</v>
      </c>
      <c r="B33" s="17" t="s">
        <v>11</v>
      </c>
      <c r="C33" s="138"/>
      <c r="D33" s="139"/>
      <c r="E33" s="139"/>
      <c r="F33" s="139"/>
      <c r="G33" s="139"/>
      <c r="H33" s="139"/>
      <c r="I33" s="139"/>
      <c r="J33" s="139"/>
      <c r="K33" s="139"/>
      <c r="L33" s="139"/>
      <c r="M33" s="139"/>
      <c r="N33" s="139"/>
      <c r="O33" s="139"/>
      <c r="P33" s="139"/>
      <c r="Q33" s="139"/>
      <c r="R33" s="140"/>
    </row>
    <row r="34" spans="1:22" x14ac:dyDescent="0.2">
      <c r="A34" s="19" t="s">
        <v>12</v>
      </c>
      <c r="B34" s="20" t="s">
        <v>13</v>
      </c>
      <c r="C34" s="141">
        <v>0</v>
      </c>
      <c r="D34" s="142">
        <v>0</v>
      </c>
      <c r="E34" s="142">
        <v>0</v>
      </c>
      <c r="F34" s="142">
        <v>0</v>
      </c>
      <c r="G34" s="142">
        <v>0</v>
      </c>
      <c r="H34" s="142">
        <v>0</v>
      </c>
      <c r="I34" s="142">
        <v>0</v>
      </c>
      <c r="J34" s="142">
        <v>0</v>
      </c>
      <c r="K34" s="142">
        <v>0</v>
      </c>
      <c r="L34" s="142">
        <v>0</v>
      </c>
      <c r="M34" s="142">
        <v>0</v>
      </c>
      <c r="N34" s="142">
        <v>0</v>
      </c>
      <c r="O34" s="142">
        <v>0</v>
      </c>
      <c r="P34" s="142">
        <v>0</v>
      </c>
      <c r="Q34" s="142">
        <v>0</v>
      </c>
      <c r="R34" s="143">
        <v>0</v>
      </c>
    </row>
    <row r="35" spans="1:22" x14ac:dyDescent="0.2">
      <c r="A35" s="19" t="s">
        <v>14</v>
      </c>
      <c r="B35" s="20" t="s">
        <v>15</v>
      </c>
      <c r="C35" s="141">
        <v>175</v>
      </c>
      <c r="D35" s="142">
        <v>181</v>
      </c>
      <c r="E35" s="142">
        <v>134</v>
      </c>
      <c r="F35" s="142">
        <v>111</v>
      </c>
      <c r="G35" s="142">
        <v>0</v>
      </c>
      <c r="H35" s="142">
        <v>0</v>
      </c>
      <c r="I35" s="142">
        <v>0</v>
      </c>
      <c r="J35" s="142">
        <v>0</v>
      </c>
      <c r="K35" s="142">
        <v>33</v>
      </c>
      <c r="L35" s="142">
        <v>33</v>
      </c>
      <c r="M35" s="142">
        <v>18</v>
      </c>
      <c r="N35" s="142">
        <v>15</v>
      </c>
      <c r="O35" s="142">
        <v>0</v>
      </c>
      <c r="P35" s="142">
        <v>0</v>
      </c>
      <c r="Q35" s="142">
        <v>0</v>
      </c>
      <c r="R35" s="143">
        <v>0</v>
      </c>
    </row>
    <row r="36" spans="1:22" x14ac:dyDescent="0.2">
      <c r="A36" s="19" t="s">
        <v>16</v>
      </c>
      <c r="B36" s="20" t="s">
        <v>17</v>
      </c>
      <c r="C36" s="141">
        <v>185</v>
      </c>
      <c r="D36" s="142">
        <v>193</v>
      </c>
      <c r="E36" s="142">
        <v>119</v>
      </c>
      <c r="F36" s="142">
        <v>99</v>
      </c>
      <c r="G36" s="142">
        <v>0</v>
      </c>
      <c r="H36" s="142">
        <v>0</v>
      </c>
      <c r="I36" s="142">
        <v>0</v>
      </c>
      <c r="J36" s="142">
        <v>0</v>
      </c>
      <c r="K36" s="142">
        <v>25</v>
      </c>
      <c r="L36" s="142">
        <v>26</v>
      </c>
      <c r="M36" s="142">
        <v>18</v>
      </c>
      <c r="N36" s="142">
        <v>17</v>
      </c>
      <c r="O36" s="142">
        <v>10</v>
      </c>
      <c r="P36" s="142">
        <v>10</v>
      </c>
      <c r="Q36" s="142">
        <v>7</v>
      </c>
      <c r="R36" s="143">
        <v>7</v>
      </c>
    </row>
    <row r="37" spans="1:22" x14ac:dyDescent="0.2">
      <c r="A37" s="19" t="s">
        <v>18</v>
      </c>
      <c r="B37" s="20" t="s">
        <v>19</v>
      </c>
      <c r="C37" s="141">
        <v>0</v>
      </c>
      <c r="D37" s="142">
        <v>0</v>
      </c>
      <c r="E37" s="142">
        <v>0</v>
      </c>
      <c r="F37" s="142">
        <v>0</v>
      </c>
      <c r="G37" s="142">
        <v>0</v>
      </c>
      <c r="H37" s="142">
        <v>0</v>
      </c>
      <c r="I37" s="142">
        <v>0</v>
      </c>
      <c r="J37" s="142">
        <v>0</v>
      </c>
      <c r="K37" s="142">
        <v>0</v>
      </c>
      <c r="L37" s="142">
        <v>0</v>
      </c>
      <c r="M37" s="142">
        <v>0</v>
      </c>
      <c r="N37" s="142">
        <v>0</v>
      </c>
      <c r="O37" s="142">
        <v>0</v>
      </c>
      <c r="P37" s="142">
        <v>0</v>
      </c>
      <c r="Q37" s="142">
        <v>0</v>
      </c>
      <c r="R37" s="143">
        <v>0</v>
      </c>
    </row>
    <row r="38" spans="1:22" x14ac:dyDescent="0.2">
      <c r="A38" s="19" t="s">
        <v>20</v>
      </c>
      <c r="B38" s="20" t="s">
        <v>21</v>
      </c>
      <c r="C38" s="141">
        <v>0</v>
      </c>
      <c r="D38" s="142">
        <v>0</v>
      </c>
      <c r="E38" s="142">
        <v>0</v>
      </c>
      <c r="F38" s="142">
        <v>0</v>
      </c>
      <c r="G38" s="142">
        <v>0</v>
      </c>
      <c r="H38" s="142">
        <v>0</v>
      </c>
      <c r="I38" s="142">
        <v>0</v>
      </c>
      <c r="J38" s="142">
        <v>0</v>
      </c>
      <c r="K38" s="142">
        <v>0</v>
      </c>
      <c r="L38" s="142">
        <v>0</v>
      </c>
      <c r="M38" s="142">
        <v>0</v>
      </c>
      <c r="N38" s="142">
        <v>0</v>
      </c>
      <c r="O38" s="142">
        <v>0</v>
      </c>
      <c r="P38" s="142">
        <v>0</v>
      </c>
      <c r="Q38" s="142">
        <v>0</v>
      </c>
      <c r="R38" s="143">
        <v>0</v>
      </c>
    </row>
    <row r="39" spans="1:22" x14ac:dyDescent="0.2">
      <c r="A39" s="19" t="s">
        <v>22</v>
      </c>
      <c r="B39" s="20" t="s">
        <v>23</v>
      </c>
      <c r="C39" s="141">
        <v>0</v>
      </c>
      <c r="D39" s="142">
        <v>0</v>
      </c>
      <c r="E39" s="142">
        <v>0</v>
      </c>
      <c r="F39" s="142">
        <v>0</v>
      </c>
      <c r="G39" s="142">
        <v>0</v>
      </c>
      <c r="H39" s="142">
        <v>0</v>
      </c>
      <c r="I39" s="142">
        <v>0</v>
      </c>
      <c r="J39" s="142">
        <v>0</v>
      </c>
      <c r="K39" s="142">
        <v>0</v>
      </c>
      <c r="L39" s="142">
        <v>0</v>
      </c>
      <c r="M39" s="142">
        <v>0</v>
      </c>
      <c r="N39" s="142">
        <v>0</v>
      </c>
      <c r="O39" s="142">
        <v>0</v>
      </c>
      <c r="P39" s="142">
        <v>0</v>
      </c>
      <c r="Q39" s="142">
        <v>0</v>
      </c>
      <c r="R39" s="143">
        <v>0</v>
      </c>
    </row>
    <row r="40" spans="1:22" x14ac:dyDescent="0.2">
      <c r="A40" s="19" t="s">
        <v>24</v>
      </c>
      <c r="B40" s="20" t="s">
        <v>25</v>
      </c>
      <c r="C40" s="141">
        <v>0</v>
      </c>
      <c r="D40" s="142">
        <v>0</v>
      </c>
      <c r="E40" s="142">
        <v>0</v>
      </c>
      <c r="F40" s="142">
        <v>0</v>
      </c>
      <c r="G40" s="142">
        <v>0</v>
      </c>
      <c r="H40" s="142">
        <v>0</v>
      </c>
      <c r="I40" s="142">
        <v>0</v>
      </c>
      <c r="J40" s="142">
        <v>0</v>
      </c>
      <c r="K40" s="142">
        <v>0</v>
      </c>
      <c r="L40" s="142">
        <v>0</v>
      </c>
      <c r="M40" s="142">
        <v>0</v>
      </c>
      <c r="N40" s="142">
        <v>0</v>
      </c>
      <c r="O40" s="142">
        <v>0</v>
      </c>
      <c r="P40" s="142">
        <v>0</v>
      </c>
      <c r="Q40" s="142">
        <v>0</v>
      </c>
      <c r="R40" s="143">
        <v>0</v>
      </c>
    </row>
    <row r="41" spans="1:22" x14ac:dyDescent="0.2">
      <c r="A41" s="19" t="s">
        <v>26</v>
      </c>
      <c r="B41" s="20" t="s">
        <v>27</v>
      </c>
      <c r="C41" s="141">
        <v>0</v>
      </c>
      <c r="D41" s="142">
        <v>0</v>
      </c>
      <c r="E41" s="142">
        <v>0</v>
      </c>
      <c r="F41" s="142">
        <v>0</v>
      </c>
      <c r="G41" s="142">
        <v>0</v>
      </c>
      <c r="H41" s="142">
        <v>0</v>
      </c>
      <c r="I41" s="142">
        <v>0</v>
      </c>
      <c r="J41" s="142">
        <v>0</v>
      </c>
      <c r="K41" s="142">
        <v>0</v>
      </c>
      <c r="L41" s="142">
        <v>0</v>
      </c>
      <c r="M41" s="142">
        <v>0</v>
      </c>
      <c r="N41" s="142">
        <v>0</v>
      </c>
      <c r="O41" s="142">
        <v>0</v>
      </c>
      <c r="P41" s="142">
        <v>0</v>
      </c>
      <c r="Q41" s="142">
        <v>0</v>
      </c>
      <c r="R41" s="143">
        <v>0</v>
      </c>
    </row>
    <row r="42" spans="1:22" x14ac:dyDescent="0.2">
      <c r="A42" s="19" t="s">
        <v>28</v>
      </c>
      <c r="B42" s="20" t="s">
        <v>29</v>
      </c>
      <c r="C42" s="141">
        <v>0</v>
      </c>
      <c r="D42" s="142">
        <v>0</v>
      </c>
      <c r="E42" s="142">
        <v>0</v>
      </c>
      <c r="F42" s="142">
        <v>0</v>
      </c>
      <c r="G42" s="142">
        <v>0</v>
      </c>
      <c r="H42" s="142">
        <v>0</v>
      </c>
      <c r="I42" s="142">
        <v>0</v>
      </c>
      <c r="J42" s="142">
        <v>0</v>
      </c>
      <c r="K42" s="142">
        <v>0</v>
      </c>
      <c r="L42" s="142">
        <v>0</v>
      </c>
      <c r="M42" s="142">
        <v>0</v>
      </c>
      <c r="N42" s="142">
        <v>0</v>
      </c>
      <c r="O42" s="142">
        <v>0</v>
      </c>
      <c r="P42" s="142">
        <v>0</v>
      </c>
      <c r="Q42" s="142">
        <v>0</v>
      </c>
      <c r="R42" s="143">
        <v>0</v>
      </c>
    </row>
    <row r="43" spans="1:22" x14ac:dyDescent="0.2">
      <c r="A43" s="19" t="s">
        <v>30</v>
      </c>
      <c r="B43" s="20" t="s">
        <v>31</v>
      </c>
      <c r="C43" s="141">
        <v>131</v>
      </c>
      <c r="D43" s="142">
        <v>131</v>
      </c>
      <c r="E43" s="142">
        <v>85</v>
      </c>
      <c r="F43" s="142">
        <v>64</v>
      </c>
      <c r="G43" s="142">
        <v>0</v>
      </c>
      <c r="H43" s="142">
        <v>0</v>
      </c>
      <c r="I43" s="142">
        <v>0</v>
      </c>
      <c r="J43" s="142">
        <v>0</v>
      </c>
      <c r="K43" s="142">
        <v>44</v>
      </c>
      <c r="L43" s="142">
        <v>44</v>
      </c>
      <c r="M43" s="142">
        <v>30</v>
      </c>
      <c r="N43" s="142">
        <v>25</v>
      </c>
      <c r="O43" s="142">
        <v>0</v>
      </c>
      <c r="P43" s="142">
        <v>0</v>
      </c>
      <c r="Q43" s="142">
        <v>0</v>
      </c>
      <c r="R43" s="143">
        <v>0</v>
      </c>
    </row>
    <row r="44" spans="1:22" x14ac:dyDescent="0.2">
      <c r="A44" s="19" t="s">
        <v>32</v>
      </c>
      <c r="B44" s="20" t="s">
        <v>33</v>
      </c>
      <c r="C44" s="141">
        <v>0</v>
      </c>
      <c r="D44" s="142">
        <v>0</v>
      </c>
      <c r="E44" s="142">
        <v>0</v>
      </c>
      <c r="F44" s="142">
        <v>0</v>
      </c>
      <c r="G44" s="142">
        <v>0</v>
      </c>
      <c r="H44" s="142">
        <v>0</v>
      </c>
      <c r="I44" s="142">
        <v>0</v>
      </c>
      <c r="J44" s="142">
        <v>0</v>
      </c>
      <c r="K44" s="142">
        <v>0</v>
      </c>
      <c r="L44" s="142">
        <v>0</v>
      </c>
      <c r="M44" s="142">
        <v>0</v>
      </c>
      <c r="N44" s="142">
        <v>0</v>
      </c>
      <c r="O44" s="142">
        <v>0</v>
      </c>
      <c r="P44" s="142">
        <v>0</v>
      </c>
      <c r="Q44" s="142">
        <v>0</v>
      </c>
      <c r="R44" s="143">
        <v>0</v>
      </c>
    </row>
    <row r="45" spans="1:22" x14ac:dyDescent="0.2">
      <c r="A45" s="25" t="s">
        <v>34</v>
      </c>
      <c r="B45" s="26" t="s">
        <v>35</v>
      </c>
      <c r="C45" s="144">
        <v>470</v>
      </c>
      <c r="D45" s="145">
        <f>SUM(D34:D44)</f>
        <v>505</v>
      </c>
      <c r="E45" s="145">
        <f>SUM(E34:E44)</f>
        <v>338</v>
      </c>
      <c r="F45" s="145">
        <f>SUM(F34:F44)</f>
        <v>274</v>
      </c>
      <c r="G45" s="145">
        <v>0</v>
      </c>
      <c r="H45" s="145">
        <f>SUM(H34:H44)</f>
        <v>0</v>
      </c>
      <c r="I45" s="145">
        <f>SUM(I34:I44)</f>
        <v>0</v>
      </c>
      <c r="J45" s="145">
        <f>SUM(J34:J44)</f>
        <v>0</v>
      </c>
      <c r="K45" s="145">
        <v>98</v>
      </c>
      <c r="L45" s="145">
        <f>SUM(L34:L44)</f>
        <v>103</v>
      </c>
      <c r="M45" s="145">
        <f>SUM(M34:M44)</f>
        <v>66</v>
      </c>
      <c r="N45" s="145">
        <f>SUM(N34:N44)</f>
        <v>57</v>
      </c>
      <c r="O45" s="145">
        <v>10</v>
      </c>
      <c r="P45" s="145">
        <f>SUM(P34:P44)</f>
        <v>10</v>
      </c>
      <c r="Q45" s="145">
        <f>SUM(Q34:Q44)</f>
        <v>7</v>
      </c>
      <c r="R45" s="146">
        <f>SUM(R34:R44)</f>
        <v>7</v>
      </c>
    </row>
    <row r="46" spans="1:22" x14ac:dyDescent="0.2">
      <c r="A46" s="28" t="s">
        <v>38</v>
      </c>
      <c r="B46" s="29"/>
      <c r="C46" s="523"/>
      <c r="D46" s="524"/>
      <c r="E46" s="524"/>
      <c r="F46" s="524"/>
      <c r="G46" s="524"/>
      <c r="H46" s="524"/>
      <c r="I46" s="524"/>
      <c r="J46" s="524"/>
      <c r="K46" s="524"/>
      <c r="L46" s="524"/>
      <c r="M46" s="524"/>
      <c r="N46" s="524"/>
      <c r="O46" s="524"/>
      <c r="P46" s="524"/>
      <c r="Q46" s="524"/>
      <c r="R46" s="525"/>
      <c r="T46" s="18"/>
      <c r="U46" s="44"/>
      <c r="V46" s="44"/>
    </row>
    <row r="47" spans="1:22" x14ac:dyDescent="0.2">
      <c r="A47" s="16" t="s">
        <v>10</v>
      </c>
      <c r="B47" s="17" t="s">
        <v>11</v>
      </c>
      <c r="C47" s="138"/>
      <c r="D47" s="139"/>
      <c r="E47" s="139"/>
      <c r="F47" s="139"/>
      <c r="G47" s="139"/>
      <c r="H47" s="139"/>
      <c r="I47" s="139"/>
      <c r="J47" s="139"/>
      <c r="K47" s="139"/>
      <c r="L47" s="139"/>
      <c r="M47" s="139"/>
      <c r="N47" s="139"/>
      <c r="O47" s="139"/>
      <c r="P47" s="139"/>
      <c r="Q47" s="139"/>
      <c r="R47" s="140"/>
      <c r="U47" s="44"/>
      <c r="V47" s="44"/>
    </row>
    <row r="48" spans="1:22" x14ac:dyDescent="0.2">
      <c r="A48" s="19" t="s">
        <v>12</v>
      </c>
      <c r="B48" s="20" t="s">
        <v>13</v>
      </c>
      <c r="C48" s="141">
        <v>0</v>
      </c>
      <c r="D48" s="142">
        <v>0</v>
      </c>
      <c r="E48" s="142">
        <v>0</v>
      </c>
      <c r="F48" s="142">
        <v>0</v>
      </c>
      <c r="G48" s="142">
        <v>0</v>
      </c>
      <c r="H48" s="142">
        <v>0</v>
      </c>
      <c r="I48" s="142">
        <v>0</v>
      </c>
      <c r="J48" s="142">
        <v>0</v>
      </c>
      <c r="K48" s="142">
        <v>0</v>
      </c>
      <c r="L48" s="142">
        <v>0</v>
      </c>
      <c r="M48" s="142">
        <v>0</v>
      </c>
      <c r="N48" s="142">
        <v>0</v>
      </c>
      <c r="O48" s="142">
        <v>0</v>
      </c>
      <c r="P48" s="142">
        <v>0</v>
      </c>
      <c r="Q48" s="142">
        <v>0</v>
      </c>
      <c r="R48" s="143">
        <v>0</v>
      </c>
      <c r="U48" s="44"/>
      <c r="V48" s="43"/>
    </row>
    <row r="49" spans="1:22" x14ac:dyDescent="0.2">
      <c r="A49" s="19" t="s">
        <v>14</v>
      </c>
      <c r="B49" s="20" t="s">
        <v>15</v>
      </c>
      <c r="C49" s="141">
        <v>0</v>
      </c>
      <c r="D49" s="142">
        <v>0</v>
      </c>
      <c r="E49" s="142">
        <v>0</v>
      </c>
      <c r="F49" s="142">
        <v>0</v>
      </c>
      <c r="G49" s="142">
        <v>0</v>
      </c>
      <c r="H49" s="142">
        <v>0</v>
      </c>
      <c r="I49" s="142">
        <v>0</v>
      </c>
      <c r="J49" s="142">
        <v>0</v>
      </c>
      <c r="K49" s="142">
        <v>0</v>
      </c>
      <c r="L49" s="142">
        <v>0</v>
      </c>
      <c r="M49" s="142">
        <v>0</v>
      </c>
      <c r="N49" s="142">
        <v>0</v>
      </c>
      <c r="O49" s="142">
        <v>0</v>
      </c>
      <c r="P49" s="142">
        <v>0</v>
      </c>
      <c r="Q49" s="142">
        <v>0</v>
      </c>
      <c r="R49" s="143">
        <v>0</v>
      </c>
      <c r="U49" s="44"/>
      <c r="V49" s="44"/>
    </row>
    <row r="50" spans="1:22" x14ac:dyDescent="0.2">
      <c r="A50" s="19" t="s">
        <v>16</v>
      </c>
      <c r="B50" s="20" t="s">
        <v>17</v>
      </c>
      <c r="C50" s="141">
        <v>0</v>
      </c>
      <c r="D50" s="142">
        <v>0</v>
      </c>
      <c r="E50" s="142">
        <v>0</v>
      </c>
      <c r="F50" s="142">
        <v>0</v>
      </c>
      <c r="G50" s="142">
        <v>0</v>
      </c>
      <c r="H50" s="142">
        <v>0</v>
      </c>
      <c r="I50" s="142">
        <v>0</v>
      </c>
      <c r="J50" s="142">
        <v>0</v>
      </c>
      <c r="K50" s="142">
        <v>0</v>
      </c>
      <c r="L50" s="142">
        <v>0</v>
      </c>
      <c r="M50" s="142">
        <v>0</v>
      </c>
      <c r="N50" s="142">
        <v>0</v>
      </c>
      <c r="O50" s="142">
        <v>0</v>
      </c>
      <c r="P50" s="142">
        <v>0</v>
      </c>
      <c r="Q50" s="142">
        <v>0</v>
      </c>
      <c r="R50" s="143">
        <v>0</v>
      </c>
    </row>
    <row r="51" spans="1:22" x14ac:dyDescent="0.2">
      <c r="A51" s="19" t="s">
        <v>18</v>
      </c>
      <c r="B51" s="20" t="s">
        <v>19</v>
      </c>
      <c r="C51" s="141">
        <v>0</v>
      </c>
      <c r="D51" s="142">
        <v>0</v>
      </c>
      <c r="E51" s="142">
        <v>0</v>
      </c>
      <c r="F51" s="142">
        <v>0</v>
      </c>
      <c r="G51" s="142">
        <v>0</v>
      </c>
      <c r="H51" s="142">
        <v>0</v>
      </c>
      <c r="I51" s="142">
        <v>0</v>
      </c>
      <c r="J51" s="142">
        <v>0</v>
      </c>
      <c r="K51" s="142">
        <v>0</v>
      </c>
      <c r="L51" s="142">
        <v>0</v>
      </c>
      <c r="M51" s="142">
        <v>0</v>
      </c>
      <c r="N51" s="142">
        <v>0</v>
      </c>
      <c r="O51" s="142">
        <v>0</v>
      </c>
      <c r="P51" s="142">
        <v>0</v>
      </c>
      <c r="Q51" s="142">
        <v>0</v>
      </c>
      <c r="R51" s="143">
        <v>0</v>
      </c>
    </row>
    <row r="52" spans="1:22" x14ac:dyDescent="0.2">
      <c r="A52" s="19" t="s">
        <v>20</v>
      </c>
      <c r="B52" s="20" t="s">
        <v>21</v>
      </c>
      <c r="C52" s="141">
        <v>0</v>
      </c>
      <c r="D52" s="142">
        <v>0</v>
      </c>
      <c r="E52" s="142">
        <v>0</v>
      </c>
      <c r="F52" s="142">
        <v>0</v>
      </c>
      <c r="G52" s="142">
        <v>2346</v>
      </c>
      <c r="H52" s="142">
        <v>2405</v>
      </c>
      <c r="I52" s="142">
        <v>679</v>
      </c>
      <c r="J52" s="142">
        <v>605</v>
      </c>
      <c r="K52" s="142">
        <v>0</v>
      </c>
      <c r="L52" s="142">
        <v>0</v>
      </c>
      <c r="M52" s="142">
        <v>0</v>
      </c>
      <c r="N52" s="142">
        <v>0</v>
      </c>
      <c r="O52" s="142">
        <v>99</v>
      </c>
      <c r="P52" s="142">
        <v>111</v>
      </c>
      <c r="Q52" s="142">
        <v>74</v>
      </c>
      <c r="R52" s="143">
        <v>70</v>
      </c>
    </row>
    <row r="53" spans="1:22" x14ac:dyDescent="0.2">
      <c r="A53" s="19" t="s">
        <v>22</v>
      </c>
      <c r="B53" s="20" t="s">
        <v>23</v>
      </c>
      <c r="C53" s="141">
        <v>0</v>
      </c>
      <c r="D53" s="142">
        <v>0</v>
      </c>
      <c r="E53" s="142">
        <v>0</v>
      </c>
      <c r="F53" s="142">
        <v>0</v>
      </c>
      <c r="G53" s="142">
        <v>0</v>
      </c>
      <c r="H53" s="142">
        <v>0</v>
      </c>
      <c r="I53" s="142">
        <v>0</v>
      </c>
      <c r="J53" s="142">
        <v>0</v>
      </c>
      <c r="K53" s="142">
        <v>0</v>
      </c>
      <c r="L53" s="142">
        <v>0</v>
      </c>
      <c r="M53" s="142">
        <v>0</v>
      </c>
      <c r="N53" s="142">
        <v>0</v>
      </c>
      <c r="O53" s="142">
        <v>0</v>
      </c>
      <c r="P53" s="142">
        <v>0</v>
      </c>
      <c r="Q53" s="142">
        <v>0</v>
      </c>
      <c r="R53" s="143">
        <v>0</v>
      </c>
    </row>
    <row r="54" spans="1:22" x14ac:dyDescent="0.2">
      <c r="A54" s="19" t="s">
        <v>24</v>
      </c>
      <c r="B54" s="20" t="s">
        <v>25</v>
      </c>
      <c r="C54" s="141">
        <v>0</v>
      </c>
      <c r="D54" s="142">
        <v>0</v>
      </c>
      <c r="E54" s="142">
        <v>0</v>
      </c>
      <c r="F54" s="142">
        <v>0</v>
      </c>
      <c r="G54" s="142">
        <v>0</v>
      </c>
      <c r="H54" s="142">
        <v>0</v>
      </c>
      <c r="I54" s="142">
        <v>0</v>
      </c>
      <c r="J54" s="142">
        <v>0</v>
      </c>
      <c r="K54" s="142">
        <v>0</v>
      </c>
      <c r="L54" s="142">
        <v>0</v>
      </c>
      <c r="M54" s="142">
        <v>0</v>
      </c>
      <c r="N54" s="142">
        <v>0</v>
      </c>
      <c r="O54" s="142">
        <v>0</v>
      </c>
      <c r="P54" s="142">
        <v>0</v>
      </c>
      <c r="Q54" s="142">
        <v>0</v>
      </c>
      <c r="R54" s="143">
        <v>0</v>
      </c>
    </row>
    <row r="55" spans="1:22" x14ac:dyDescent="0.2">
      <c r="A55" s="19" t="s">
        <v>26</v>
      </c>
      <c r="B55" s="20" t="s">
        <v>27</v>
      </c>
      <c r="C55" s="141">
        <v>0</v>
      </c>
      <c r="D55" s="142">
        <v>0</v>
      </c>
      <c r="E55" s="142">
        <v>0</v>
      </c>
      <c r="F55" s="142">
        <v>0</v>
      </c>
      <c r="G55" s="142">
        <v>0</v>
      </c>
      <c r="H55" s="142">
        <v>0</v>
      </c>
      <c r="I55" s="142">
        <v>0</v>
      </c>
      <c r="J55" s="142">
        <v>0</v>
      </c>
      <c r="K55" s="142">
        <v>0</v>
      </c>
      <c r="L55" s="142">
        <v>0</v>
      </c>
      <c r="M55" s="142">
        <v>0</v>
      </c>
      <c r="N55" s="142">
        <v>0</v>
      </c>
      <c r="O55" s="142">
        <v>0</v>
      </c>
      <c r="P55" s="142">
        <v>0</v>
      </c>
      <c r="Q55" s="142">
        <v>0</v>
      </c>
      <c r="R55" s="143">
        <v>0</v>
      </c>
    </row>
    <row r="56" spans="1:22" x14ac:dyDescent="0.2">
      <c r="A56" s="19" t="s">
        <v>28</v>
      </c>
      <c r="B56" s="20" t="s">
        <v>29</v>
      </c>
      <c r="C56" s="141">
        <v>0</v>
      </c>
      <c r="D56" s="142">
        <v>0</v>
      </c>
      <c r="E56" s="142">
        <v>0</v>
      </c>
      <c r="F56" s="142">
        <v>0</v>
      </c>
      <c r="G56" s="142">
        <v>0</v>
      </c>
      <c r="H56" s="142">
        <v>0</v>
      </c>
      <c r="I56" s="142">
        <v>0</v>
      </c>
      <c r="J56" s="142">
        <v>0</v>
      </c>
      <c r="K56" s="142">
        <v>0</v>
      </c>
      <c r="L56" s="142">
        <v>0</v>
      </c>
      <c r="M56" s="142">
        <v>0</v>
      </c>
      <c r="N56" s="142">
        <v>0</v>
      </c>
      <c r="O56" s="142">
        <v>0</v>
      </c>
      <c r="P56" s="142">
        <v>0</v>
      </c>
      <c r="Q56" s="142">
        <v>0</v>
      </c>
      <c r="R56" s="143">
        <v>0</v>
      </c>
    </row>
    <row r="57" spans="1:22" x14ac:dyDescent="0.2">
      <c r="A57" s="19" t="s">
        <v>30</v>
      </c>
      <c r="B57" s="20" t="s">
        <v>31</v>
      </c>
      <c r="C57" s="147">
        <v>0</v>
      </c>
      <c r="D57" s="148">
        <v>0</v>
      </c>
      <c r="E57" s="148">
        <v>0</v>
      </c>
      <c r="F57" s="148">
        <v>0</v>
      </c>
      <c r="G57" s="148">
        <v>0</v>
      </c>
      <c r="H57" s="148">
        <v>0</v>
      </c>
      <c r="I57" s="148">
        <v>0</v>
      </c>
      <c r="J57" s="148">
        <v>0</v>
      </c>
      <c r="K57" s="148">
        <v>0</v>
      </c>
      <c r="L57" s="148">
        <v>0</v>
      </c>
      <c r="M57" s="148">
        <v>0</v>
      </c>
      <c r="N57" s="148">
        <v>0</v>
      </c>
      <c r="O57" s="148">
        <v>0</v>
      </c>
      <c r="P57" s="148">
        <v>0</v>
      </c>
      <c r="Q57" s="148">
        <v>0</v>
      </c>
      <c r="R57" s="149">
        <v>0</v>
      </c>
    </row>
    <row r="58" spans="1:22" x14ac:dyDescent="0.2">
      <c r="A58" s="19" t="s">
        <v>32</v>
      </c>
      <c r="B58" s="20" t="s">
        <v>33</v>
      </c>
      <c r="C58" s="147">
        <v>0</v>
      </c>
      <c r="D58" s="148">
        <v>0</v>
      </c>
      <c r="E58" s="148">
        <v>0</v>
      </c>
      <c r="F58" s="148">
        <v>0</v>
      </c>
      <c r="G58" s="148">
        <v>0</v>
      </c>
      <c r="H58" s="148">
        <v>0</v>
      </c>
      <c r="I58" s="148">
        <v>0</v>
      </c>
      <c r="J58" s="148">
        <v>0</v>
      </c>
      <c r="K58" s="148">
        <v>0</v>
      </c>
      <c r="L58" s="148">
        <v>0</v>
      </c>
      <c r="M58" s="148">
        <v>0</v>
      </c>
      <c r="N58" s="148">
        <v>0</v>
      </c>
      <c r="O58" s="148">
        <v>0</v>
      </c>
      <c r="P58" s="148">
        <v>0</v>
      </c>
      <c r="Q58" s="148">
        <v>0</v>
      </c>
      <c r="R58" s="149">
        <v>0</v>
      </c>
    </row>
    <row r="59" spans="1:22" x14ac:dyDescent="0.2">
      <c r="A59" s="34" t="s">
        <v>34</v>
      </c>
      <c r="B59" s="26" t="s">
        <v>35</v>
      </c>
      <c r="C59" s="144">
        <v>0</v>
      </c>
      <c r="D59" s="145">
        <f>SUM(D48:D58)</f>
        <v>0</v>
      </c>
      <c r="E59" s="145">
        <f>SUM(E48:E58)</f>
        <v>0</v>
      </c>
      <c r="F59" s="145">
        <f>SUM(F48:F58)</f>
        <v>0</v>
      </c>
      <c r="G59" s="145">
        <v>2346</v>
      </c>
      <c r="H59" s="145">
        <f>SUM(H48:H58)</f>
        <v>2405</v>
      </c>
      <c r="I59" s="145">
        <f>SUM(I48:I58)</f>
        <v>679</v>
      </c>
      <c r="J59" s="145">
        <f>SUM(J48:J58)</f>
        <v>605</v>
      </c>
      <c r="K59" s="145">
        <v>0</v>
      </c>
      <c r="L59" s="145">
        <f>SUM(L48:L58)</f>
        <v>0</v>
      </c>
      <c r="M59" s="145">
        <f>SUM(M48:M58)</f>
        <v>0</v>
      </c>
      <c r="N59" s="145">
        <f>SUM(N48:N58)</f>
        <v>0</v>
      </c>
      <c r="O59" s="145">
        <v>99</v>
      </c>
      <c r="P59" s="145">
        <f>SUM(P48:P58)</f>
        <v>111</v>
      </c>
      <c r="Q59" s="145">
        <f>SUM(Q48:Q58)</f>
        <v>74</v>
      </c>
      <c r="R59" s="146">
        <f>SUM(R48:R58)</f>
        <v>70</v>
      </c>
    </row>
    <row r="60" spans="1:22" x14ac:dyDescent="0.2">
      <c r="A60" s="28" t="s">
        <v>39</v>
      </c>
      <c r="B60" s="150"/>
      <c r="C60" s="569"/>
      <c r="D60" s="569"/>
      <c r="E60" s="569"/>
      <c r="F60" s="569"/>
      <c r="G60" s="569"/>
      <c r="H60" s="569"/>
      <c r="I60" s="569"/>
      <c r="J60" s="569"/>
      <c r="K60" s="569"/>
      <c r="L60" s="569"/>
      <c r="M60" s="569"/>
      <c r="N60" s="569"/>
      <c r="O60" s="569"/>
      <c r="P60" s="569"/>
      <c r="Q60" s="569"/>
      <c r="R60" s="570"/>
    </row>
    <row r="61" spans="1:22" x14ac:dyDescent="0.2">
      <c r="A61" s="16" t="s">
        <v>10</v>
      </c>
      <c r="B61" s="17" t="s">
        <v>11</v>
      </c>
      <c r="C61" s="138"/>
      <c r="D61" s="139"/>
      <c r="E61" s="139"/>
      <c r="F61" s="139"/>
      <c r="G61" s="139"/>
      <c r="H61" s="139"/>
      <c r="I61" s="139"/>
      <c r="J61" s="139"/>
      <c r="K61" s="139"/>
      <c r="L61" s="139"/>
      <c r="M61" s="139"/>
      <c r="N61" s="139"/>
      <c r="O61" s="139"/>
      <c r="P61" s="139"/>
      <c r="Q61" s="139"/>
      <c r="R61" s="140"/>
    </row>
    <row r="62" spans="1:22" x14ac:dyDescent="0.2">
      <c r="A62" s="19" t="s">
        <v>12</v>
      </c>
      <c r="B62" s="20" t="s">
        <v>13</v>
      </c>
      <c r="C62" s="141">
        <v>0</v>
      </c>
      <c r="D62" s="142">
        <v>0</v>
      </c>
      <c r="E62" s="142">
        <v>0</v>
      </c>
      <c r="F62" s="142">
        <v>0</v>
      </c>
      <c r="G62" s="142">
        <v>0</v>
      </c>
      <c r="H62" s="142">
        <v>0</v>
      </c>
      <c r="I62" s="142">
        <v>0</v>
      </c>
      <c r="J62" s="142">
        <v>0</v>
      </c>
      <c r="K62" s="142">
        <v>0</v>
      </c>
      <c r="L62" s="142">
        <v>0</v>
      </c>
      <c r="M62" s="142">
        <v>0</v>
      </c>
      <c r="N62" s="142">
        <v>0</v>
      </c>
      <c r="O62" s="142">
        <v>0</v>
      </c>
      <c r="P62" s="142">
        <v>0</v>
      </c>
      <c r="Q62" s="142">
        <v>0</v>
      </c>
      <c r="R62" s="143">
        <v>0</v>
      </c>
    </row>
    <row r="63" spans="1:22" x14ac:dyDescent="0.2">
      <c r="A63" s="19" t="s">
        <v>14</v>
      </c>
      <c r="B63" s="20" t="s">
        <v>15</v>
      </c>
      <c r="C63" s="141">
        <v>0</v>
      </c>
      <c r="D63" s="142">
        <v>0</v>
      </c>
      <c r="E63" s="142">
        <v>0</v>
      </c>
      <c r="F63" s="142">
        <v>0</v>
      </c>
      <c r="G63" s="142">
        <v>0</v>
      </c>
      <c r="H63" s="142">
        <v>0</v>
      </c>
      <c r="I63" s="142">
        <v>0</v>
      </c>
      <c r="J63" s="142">
        <v>0</v>
      </c>
      <c r="K63" s="142">
        <v>0</v>
      </c>
      <c r="L63" s="142">
        <v>0</v>
      </c>
      <c r="M63" s="142">
        <v>0</v>
      </c>
      <c r="N63" s="142">
        <v>0</v>
      </c>
      <c r="O63" s="142">
        <v>0</v>
      </c>
      <c r="P63" s="142">
        <v>0</v>
      </c>
      <c r="Q63" s="142">
        <v>0</v>
      </c>
      <c r="R63" s="143">
        <v>0</v>
      </c>
    </row>
    <row r="64" spans="1:22" x14ac:dyDescent="0.2">
      <c r="A64" s="19" t="s">
        <v>16</v>
      </c>
      <c r="B64" s="20" t="s">
        <v>17</v>
      </c>
      <c r="C64" s="141">
        <v>0</v>
      </c>
      <c r="D64" s="142">
        <v>0</v>
      </c>
      <c r="E64" s="142">
        <v>0</v>
      </c>
      <c r="F64" s="142">
        <v>0</v>
      </c>
      <c r="G64" s="142">
        <v>0</v>
      </c>
      <c r="H64" s="142">
        <v>0</v>
      </c>
      <c r="I64" s="142">
        <v>0</v>
      </c>
      <c r="J64" s="142">
        <v>0</v>
      </c>
      <c r="K64" s="142">
        <v>0</v>
      </c>
      <c r="L64" s="142">
        <v>0</v>
      </c>
      <c r="M64" s="142">
        <v>0</v>
      </c>
      <c r="N64" s="142">
        <v>0</v>
      </c>
      <c r="O64" s="142">
        <v>0</v>
      </c>
      <c r="P64" s="142">
        <v>0</v>
      </c>
      <c r="Q64" s="142">
        <v>0</v>
      </c>
      <c r="R64" s="143">
        <v>0</v>
      </c>
    </row>
    <row r="65" spans="1:18" x14ac:dyDescent="0.2">
      <c r="A65" s="19" t="s">
        <v>18</v>
      </c>
      <c r="B65" s="20" t="s">
        <v>19</v>
      </c>
      <c r="C65" s="141">
        <v>0</v>
      </c>
      <c r="D65" s="142">
        <v>0</v>
      </c>
      <c r="E65" s="142">
        <v>0</v>
      </c>
      <c r="F65" s="142">
        <v>0</v>
      </c>
      <c r="G65" s="142">
        <v>0</v>
      </c>
      <c r="H65" s="142">
        <v>0</v>
      </c>
      <c r="I65" s="142">
        <v>0</v>
      </c>
      <c r="J65" s="142">
        <v>0</v>
      </c>
      <c r="K65" s="142">
        <v>0</v>
      </c>
      <c r="L65" s="142">
        <v>0</v>
      </c>
      <c r="M65" s="142">
        <v>0</v>
      </c>
      <c r="N65" s="142">
        <v>0</v>
      </c>
      <c r="O65" s="142">
        <v>22</v>
      </c>
      <c r="P65" s="142">
        <v>22</v>
      </c>
      <c r="Q65" s="142">
        <v>18</v>
      </c>
      <c r="R65" s="143">
        <v>15</v>
      </c>
    </row>
    <row r="66" spans="1:18" x14ac:dyDescent="0.2">
      <c r="A66" s="19" t="s">
        <v>20</v>
      </c>
      <c r="B66" s="20" t="s">
        <v>21</v>
      </c>
      <c r="C66" s="141">
        <v>0</v>
      </c>
      <c r="D66" s="142">
        <v>0</v>
      </c>
      <c r="E66" s="142">
        <v>0</v>
      </c>
      <c r="F66" s="142">
        <v>0</v>
      </c>
      <c r="G66" s="142">
        <v>0</v>
      </c>
      <c r="H66" s="142">
        <v>0</v>
      </c>
      <c r="I66" s="142">
        <v>0</v>
      </c>
      <c r="J66" s="142">
        <v>0</v>
      </c>
      <c r="K66" s="142">
        <v>0</v>
      </c>
      <c r="L66" s="142">
        <v>0</v>
      </c>
      <c r="M66" s="142">
        <v>0</v>
      </c>
      <c r="N66" s="142">
        <v>0</v>
      </c>
      <c r="O66" s="142">
        <v>0</v>
      </c>
      <c r="P66" s="142">
        <v>0</v>
      </c>
      <c r="Q66" s="142">
        <v>0</v>
      </c>
      <c r="R66" s="143">
        <v>0</v>
      </c>
    </row>
    <row r="67" spans="1:18" x14ac:dyDescent="0.2">
      <c r="A67" s="19" t="s">
        <v>22</v>
      </c>
      <c r="B67" s="20" t="s">
        <v>23</v>
      </c>
      <c r="C67" s="141">
        <v>0</v>
      </c>
      <c r="D67" s="142">
        <v>0</v>
      </c>
      <c r="E67" s="142">
        <v>0</v>
      </c>
      <c r="F67" s="142">
        <v>0</v>
      </c>
      <c r="G67" s="142">
        <v>0</v>
      </c>
      <c r="H67" s="142">
        <v>0</v>
      </c>
      <c r="I67" s="142">
        <v>0</v>
      </c>
      <c r="J67" s="142">
        <v>0</v>
      </c>
      <c r="K67" s="142">
        <v>0</v>
      </c>
      <c r="L67" s="142">
        <v>0</v>
      </c>
      <c r="M67" s="142">
        <v>0</v>
      </c>
      <c r="N67" s="142">
        <v>0</v>
      </c>
      <c r="O67" s="142">
        <v>35</v>
      </c>
      <c r="P67" s="142">
        <v>35</v>
      </c>
      <c r="Q67" s="142">
        <v>35</v>
      </c>
      <c r="R67" s="143">
        <v>35</v>
      </c>
    </row>
    <row r="68" spans="1:18" x14ac:dyDescent="0.2">
      <c r="A68" s="19" t="s">
        <v>24</v>
      </c>
      <c r="B68" s="20" t="s">
        <v>25</v>
      </c>
      <c r="C68" s="141">
        <v>0</v>
      </c>
      <c r="D68" s="142">
        <v>0</v>
      </c>
      <c r="E68" s="142">
        <v>0</v>
      </c>
      <c r="F68" s="142">
        <v>0</v>
      </c>
      <c r="G68" s="142">
        <v>0</v>
      </c>
      <c r="H68" s="142">
        <v>0</v>
      </c>
      <c r="I68" s="142">
        <v>0</v>
      </c>
      <c r="J68" s="142">
        <v>0</v>
      </c>
      <c r="K68" s="142">
        <v>0</v>
      </c>
      <c r="L68" s="142">
        <v>0</v>
      </c>
      <c r="M68" s="142">
        <v>0</v>
      </c>
      <c r="N68" s="142">
        <v>0</v>
      </c>
      <c r="O68" s="142">
        <v>2</v>
      </c>
      <c r="P68" s="142">
        <v>2</v>
      </c>
      <c r="Q68" s="142">
        <v>2</v>
      </c>
      <c r="R68" s="143">
        <v>1</v>
      </c>
    </row>
    <row r="69" spans="1:18" x14ac:dyDescent="0.2">
      <c r="A69" s="19" t="s">
        <v>26</v>
      </c>
      <c r="B69" s="20" t="s">
        <v>27</v>
      </c>
      <c r="C69" s="141">
        <v>0</v>
      </c>
      <c r="D69" s="142">
        <v>0</v>
      </c>
      <c r="E69" s="142">
        <v>0</v>
      </c>
      <c r="F69" s="142">
        <v>0</v>
      </c>
      <c r="G69" s="142">
        <v>0</v>
      </c>
      <c r="H69" s="142">
        <v>0</v>
      </c>
      <c r="I69" s="142">
        <v>0</v>
      </c>
      <c r="J69" s="142">
        <v>0</v>
      </c>
      <c r="K69" s="142">
        <v>0</v>
      </c>
      <c r="L69" s="142">
        <v>0</v>
      </c>
      <c r="M69" s="142">
        <v>0</v>
      </c>
      <c r="N69" s="142">
        <v>0</v>
      </c>
      <c r="O69" s="142">
        <v>0</v>
      </c>
      <c r="P69" s="142">
        <v>0</v>
      </c>
      <c r="Q69" s="142">
        <v>0</v>
      </c>
      <c r="R69" s="143">
        <v>0</v>
      </c>
    </row>
    <row r="70" spans="1:18" x14ac:dyDescent="0.2">
      <c r="A70" s="19" t="s">
        <v>28</v>
      </c>
      <c r="B70" s="20" t="s">
        <v>29</v>
      </c>
      <c r="C70" s="141">
        <v>0</v>
      </c>
      <c r="D70" s="142">
        <v>0</v>
      </c>
      <c r="E70" s="142">
        <v>0</v>
      </c>
      <c r="F70" s="142">
        <v>0</v>
      </c>
      <c r="G70" s="142">
        <v>0</v>
      </c>
      <c r="H70" s="142">
        <v>0</v>
      </c>
      <c r="I70" s="142">
        <v>0</v>
      </c>
      <c r="J70" s="142">
        <v>0</v>
      </c>
      <c r="K70" s="142">
        <v>0</v>
      </c>
      <c r="L70" s="142">
        <v>0</v>
      </c>
      <c r="M70" s="142">
        <v>0</v>
      </c>
      <c r="N70" s="142">
        <v>0</v>
      </c>
      <c r="O70" s="142">
        <v>0</v>
      </c>
      <c r="P70" s="142">
        <v>0</v>
      </c>
      <c r="Q70" s="142">
        <v>0</v>
      </c>
      <c r="R70" s="143">
        <v>0</v>
      </c>
    </row>
    <row r="71" spans="1:18" x14ac:dyDescent="0.2">
      <c r="A71" s="19" t="s">
        <v>30</v>
      </c>
      <c r="B71" s="20" t="s">
        <v>31</v>
      </c>
      <c r="C71" s="141">
        <v>1587</v>
      </c>
      <c r="D71" s="142">
        <v>1766</v>
      </c>
      <c r="E71" s="142">
        <v>358</v>
      </c>
      <c r="F71" s="142">
        <v>251</v>
      </c>
      <c r="G71" s="142">
        <v>4373</v>
      </c>
      <c r="H71" s="142">
        <v>4963</v>
      </c>
      <c r="I71" s="142">
        <v>1642</v>
      </c>
      <c r="J71" s="142">
        <v>763</v>
      </c>
      <c r="K71" s="142">
        <v>140</v>
      </c>
      <c r="L71" s="142">
        <v>140</v>
      </c>
      <c r="M71" s="142">
        <v>66</v>
      </c>
      <c r="N71" s="142">
        <v>54</v>
      </c>
      <c r="O71" s="142">
        <v>80</v>
      </c>
      <c r="P71" s="142">
        <v>80</v>
      </c>
      <c r="Q71" s="142">
        <v>74</v>
      </c>
      <c r="R71" s="143">
        <v>71</v>
      </c>
    </row>
    <row r="72" spans="1:18" x14ac:dyDescent="0.2">
      <c r="A72" s="19" t="s">
        <v>32</v>
      </c>
      <c r="B72" s="20" t="s">
        <v>33</v>
      </c>
      <c r="C72" s="141">
        <v>0</v>
      </c>
      <c r="D72" s="142">
        <v>0</v>
      </c>
      <c r="E72" s="142">
        <v>0</v>
      </c>
      <c r="F72" s="142">
        <v>0</v>
      </c>
      <c r="G72" s="142">
        <v>0</v>
      </c>
      <c r="H72" s="142">
        <v>0</v>
      </c>
      <c r="I72" s="142">
        <v>0</v>
      </c>
      <c r="J72" s="142">
        <v>0</v>
      </c>
      <c r="K72" s="142">
        <v>0</v>
      </c>
      <c r="L72" s="142">
        <v>0</v>
      </c>
      <c r="M72" s="142">
        <v>0</v>
      </c>
      <c r="N72" s="142">
        <v>0</v>
      </c>
      <c r="O72" s="142">
        <v>0</v>
      </c>
      <c r="P72" s="142">
        <v>0</v>
      </c>
      <c r="Q72" s="142">
        <v>0</v>
      </c>
      <c r="R72" s="143">
        <v>0</v>
      </c>
    </row>
    <row r="73" spans="1:18" x14ac:dyDescent="0.2">
      <c r="A73" s="25" t="s">
        <v>34</v>
      </c>
      <c r="B73" s="26" t="s">
        <v>35</v>
      </c>
      <c r="C73" s="144">
        <v>1587</v>
      </c>
      <c r="D73" s="145">
        <f>SUM(D62:D72)</f>
        <v>1766</v>
      </c>
      <c r="E73" s="145">
        <f>SUM(E62:E72)</f>
        <v>358</v>
      </c>
      <c r="F73" s="145">
        <f>SUM(F62:F72)</f>
        <v>251</v>
      </c>
      <c r="G73" s="145">
        <v>4373</v>
      </c>
      <c r="H73" s="145">
        <f>SUM(H62:H72)</f>
        <v>4963</v>
      </c>
      <c r="I73" s="145">
        <f>SUM(I62:I72)</f>
        <v>1642</v>
      </c>
      <c r="J73" s="145">
        <f>SUM(J62:J72)</f>
        <v>763</v>
      </c>
      <c r="K73" s="145">
        <v>140</v>
      </c>
      <c r="L73" s="145">
        <f>SUM(L62:L72)</f>
        <v>140</v>
      </c>
      <c r="M73" s="145">
        <f>SUM(M62:M72)</f>
        <v>66</v>
      </c>
      <c r="N73" s="145">
        <f>SUM(N62:N72)</f>
        <v>54</v>
      </c>
      <c r="O73" s="145">
        <v>139</v>
      </c>
      <c r="P73" s="145">
        <f>SUM(P62:P72)</f>
        <v>139</v>
      </c>
      <c r="Q73" s="145">
        <f>SUM(Q62:Q72)</f>
        <v>129</v>
      </c>
      <c r="R73" s="146">
        <f>SUM(R62:R72)</f>
        <v>122</v>
      </c>
    </row>
    <row r="74" spans="1:18" x14ac:dyDescent="0.2">
      <c r="A74" s="28" t="s">
        <v>40</v>
      </c>
      <c r="B74" s="29"/>
      <c r="C74" s="523"/>
      <c r="D74" s="524"/>
      <c r="E74" s="524"/>
      <c r="F74" s="524"/>
      <c r="G74" s="524"/>
      <c r="H74" s="524"/>
      <c r="I74" s="524"/>
      <c r="J74" s="524"/>
      <c r="K74" s="524"/>
      <c r="L74" s="524"/>
      <c r="M74" s="524"/>
      <c r="N74" s="524"/>
      <c r="O74" s="524"/>
      <c r="P74" s="524"/>
      <c r="Q74" s="524"/>
      <c r="R74" s="525"/>
    </row>
    <row r="75" spans="1:18" x14ac:dyDescent="0.2">
      <c r="A75" s="16" t="s">
        <v>10</v>
      </c>
      <c r="B75" s="17" t="s">
        <v>11</v>
      </c>
      <c r="C75" s="138"/>
      <c r="D75" s="139"/>
      <c r="E75" s="139"/>
      <c r="F75" s="139"/>
      <c r="G75" s="139"/>
      <c r="H75" s="139"/>
      <c r="I75" s="139"/>
      <c r="J75" s="139"/>
      <c r="K75" s="139"/>
      <c r="L75" s="139"/>
      <c r="M75" s="139"/>
      <c r="N75" s="139"/>
      <c r="O75" s="139"/>
      <c r="P75" s="139"/>
      <c r="Q75" s="139"/>
      <c r="R75" s="140"/>
    </row>
    <row r="76" spans="1:18" x14ac:dyDescent="0.2">
      <c r="A76" s="19" t="s">
        <v>12</v>
      </c>
      <c r="B76" s="20" t="s">
        <v>13</v>
      </c>
      <c r="C76" s="141">
        <v>0</v>
      </c>
      <c r="D76" s="142">
        <v>0</v>
      </c>
      <c r="E76" s="142">
        <v>0</v>
      </c>
      <c r="F76" s="142">
        <v>0</v>
      </c>
      <c r="G76" s="142">
        <v>0</v>
      </c>
      <c r="H76" s="142">
        <v>0</v>
      </c>
      <c r="I76" s="142">
        <v>0</v>
      </c>
      <c r="J76" s="142">
        <v>0</v>
      </c>
      <c r="K76" s="142">
        <v>0</v>
      </c>
      <c r="L76" s="142">
        <v>0</v>
      </c>
      <c r="M76" s="142">
        <v>0</v>
      </c>
      <c r="N76" s="142">
        <v>0</v>
      </c>
      <c r="O76" s="142">
        <v>0</v>
      </c>
      <c r="P76" s="142">
        <v>0</v>
      </c>
      <c r="Q76" s="142">
        <v>0</v>
      </c>
      <c r="R76" s="143">
        <v>0</v>
      </c>
    </row>
    <row r="77" spans="1:18" x14ac:dyDescent="0.2">
      <c r="A77" s="19" t="s">
        <v>14</v>
      </c>
      <c r="B77" s="20" t="s">
        <v>15</v>
      </c>
      <c r="C77" s="141">
        <v>0</v>
      </c>
      <c r="D77" s="142">
        <v>0</v>
      </c>
      <c r="E77" s="142">
        <v>0</v>
      </c>
      <c r="F77" s="142">
        <v>0</v>
      </c>
      <c r="G77" s="142">
        <v>0</v>
      </c>
      <c r="H77" s="142">
        <v>0</v>
      </c>
      <c r="I77" s="142">
        <v>0</v>
      </c>
      <c r="J77" s="142">
        <v>0</v>
      </c>
      <c r="K77" s="142">
        <v>0</v>
      </c>
      <c r="L77" s="142">
        <v>0</v>
      </c>
      <c r="M77" s="142">
        <v>0</v>
      </c>
      <c r="N77" s="142">
        <v>0</v>
      </c>
      <c r="O77" s="142">
        <v>0</v>
      </c>
      <c r="P77" s="142">
        <v>0</v>
      </c>
      <c r="Q77" s="142">
        <v>0</v>
      </c>
      <c r="R77" s="143">
        <v>0</v>
      </c>
    </row>
    <row r="78" spans="1:18" x14ac:dyDescent="0.2">
      <c r="A78" s="19" t="s">
        <v>16</v>
      </c>
      <c r="B78" s="20" t="s">
        <v>17</v>
      </c>
      <c r="C78" s="141">
        <v>0</v>
      </c>
      <c r="D78" s="142">
        <v>0</v>
      </c>
      <c r="E78" s="142">
        <v>0</v>
      </c>
      <c r="F78" s="142">
        <v>0</v>
      </c>
      <c r="G78" s="142">
        <v>0</v>
      </c>
      <c r="H78" s="142">
        <v>0</v>
      </c>
      <c r="I78" s="142">
        <v>0</v>
      </c>
      <c r="J78" s="142">
        <v>0</v>
      </c>
      <c r="K78" s="142">
        <v>0</v>
      </c>
      <c r="L78" s="142">
        <v>0</v>
      </c>
      <c r="M78" s="142">
        <v>0</v>
      </c>
      <c r="N78" s="142">
        <v>0</v>
      </c>
      <c r="O78" s="142">
        <v>0</v>
      </c>
      <c r="P78" s="142">
        <v>0</v>
      </c>
      <c r="Q78" s="142">
        <v>0</v>
      </c>
      <c r="R78" s="143">
        <v>0</v>
      </c>
    </row>
    <row r="79" spans="1:18" x14ac:dyDescent="0.2">
      <c r="A79" s="19" t="s">
        <v>18</v>
      </c>
      <c r="B79" s="20" t="s">
        <v>19</v>
      </c>
      <c r="C79" s="141">
        <v>0</v>
      </c>
      <c r="D79" s="142">
        <v>0</v>
      </c>
      <c r="E79" s="142">
        <v>0</v>
      </c>
      <c r="F79" s="142">
        <v>0</v>
      </c>
      <c r="G79" s="142">
        <v>0</v>
      </c>
      <c r="H79" s="142">
        <v>0</v>
      </c>
      <c r="I79" s="142">
        <v>0</v>
      </c>
      <c r="J79" s="142">
        <v>0</v>
      </c>
      <c r="K79" s="142">
        <v>0</v>
      </c>
      <c r="L79" s="142">
        <v>0</v>
      </c>
      <c r="M79" s="142">
        <v>0</v>
      </c>
      <c r="N79" s="142">
        <v>0</v>
      </c>
      <c r="O79" s="142">
        <v>0</v>
      </c>
      <c r="P79" s="142">
        <v>0</v>
      </c>
      <c r="Q79" s="142">
        <v>0</v>
      </c>
      <c r="R79" s="143">
        <v>0</v>
      </c>
    </row>
    <row r="80" spans="1:18" x14ac:dyDescent="0.2">
      <c r="A80" s="19" t="s">
        <v>20</v>
      </c>
      <c r="B80" s="20" t="s">
        <v>21</v>
      </c>
      <c r="C80" s="141">
        <v>0</v>
      </c>
      <c r="D80" s="142">
        <v>0</v>
      </c>
      <c r="E80" s="142">
        <v>0</v>
      </c>
      <c r="F80" s="142">
        <v>0</v>
      </c>
      <c r="G80" s="142">
        <v>0</v>
      </c>
      <c r="H80" s="142">
        <v>0</v>
      </c>
      <c r="I80" s="142">
        <v>0</v>
      </c>
      <c r="J80" s="142">
        <v>0</v>
      </c>
      <c r="K80" s="142">
        <v>0</v>
      </c>
      <c r="L80" s="142">
        <v>0</v>
      </c>
      <c r="M80" s="142">
        <v>0</v>
      </c>
      <c r="N80" s="142">
        <v>0</v>
      </c>
      <c r="O80" s="142">
        <v>0</v>
      </c>
      <c r="P80" s="142">
        <v>0</v>
      </c>
      <c r="Q80" s="142">
        <v>0</v>
      </c>
      <c r="R80" s="143">
        <v>0</v>
      </c>
    </row>
    <row r="81" spans="1:18" x14ac:dyDescent="0.2">
      <c r="A81" s="19" t="s">
        <v>22</v>
      </c>
      <c r="B81" s="20" t="s">
        <v>23</v>
      </c>
      <c r="C81" s="141">
        <v>0</v>
      </c>
      <c r="D81" s="142">
        <v>0</v>
      </c>
      <c r="E81" s="142">
        <v>0</v>
      </c>
      <c r="F81" s="142">
        <v>0</v>
      </c>
      <c r="G81" s="142">
        <v>0</v>
      </c>
      <c r="H81" s="142">
        <v>0</v>
      </c>
      <c r="I81" s="142">
        <v>0</v>
      </c>
      <c r="J81" s="142">
        <v>0</v>
      </c>
      <c r="K81" s="142">
        <v>0</v>
      </c>
      <c r="L81" s="142">
        <v>0</v>
      </c>
      <c r="M81" s="142">
        <v>0</v>
      </c>
      <c r="N81" s="142">
        <v>0</v>
      </c>
      <c r="O81" s="142">
        <v>13</v>
      </c>
      <c r="P81" s="142">
        <v>14</v>
      </c>
      <c r="Q81" s="142">
        <v>11</v>
      </c>
      <c r="R81" s="143">
        <v>11</v>
      </c>
    </row>
    <row r="82" spans="1:18" x14ac:dyDescent="0.2">
      <c r="A82" s="19" t="s">
        <v>24</v>
      </c>
      <c r="B82" s="20" t="s">
        <v>25</v>
      </c>
      <c r="C82" s="141">
        <v>0</v>
      </c>
      <c r="D82" s="142">
        <v>0</v>
      </c>
      <c r="E82" s="142">
        <v>0</v>
      </c>
      <c r="F82" s="142">
        <v>0</v>
      </c>
      <c r="G82" s="142">
        <v>0</v>
      </c>
      <c r="H82" s="142">
        <v>0</v>
      </c>
      <c r="I82" s="142">
        <v>0</v>
      </c>
      <c r="J82" s="142">
        <v>0</v>
      </c>
      <c r="K82" s="142">
        <v>0</v>
      </c>
      <c r="L82" s="142">
        <v>0</v>
      </c>
      <c r="M82" s="142">
        <v>0</v>
      </c>
      <c r="N82" s="142">
        <v>0</v>
      </c>
      <c r="O82" s="142">
        <v>2</v>
      </c>
      <c r="P82" s="142">
        <v>2</v>
      </c>
      <c r="Q82" s="142">
        <v>0</v>
      </c>
      <c r="R82" s="143">
        <v>0</v>
      </c>
    </row>
    <row r="83" spans="1:18" x14ac:dyDescent="0.2">
      <c r="A83" s="19" t="s">
        <v>26</v>
      </c>
      <c r="B83" s="20" t="s">
        <v>27</v>
      </c>
      <c r="C83" s="141">
        <v>0</v>
      </c>
      <c r="D83" s="142">
        <v>0</v>
      </c>
      <c r="E83" s="142">
        <v>0</v>
      </c>
      <c r="F83" s="142">
        <v>0</v>
      </c>
      <c r="G83" s="142">
        <v>0</v>
      </c>
      <c r="H83" s="142">
        <v>0</v>
      </c>
      <c r="I83" s="142">
        <v>0</v>
      </c>
      <c r="J83" s="142">
        <v>0</v>
      </c>
      <c r="K83" s="142">
        <v>0</v>
      </c>
      <c r="L83" s="142">
        <v>0</v>
      </c>
      <c r="M83" s="142">
        <v>0</v>
      </c>
      <c r="N83" s="142">
        <v>0</v>
      </c>
      <c r="O83" s="142">
        <v>0</v>
      </c>
      <c r="P83" s="142">
        <v>0</v>
      </c>
      <c r="Q83" s="142">
        <v>0</v>
      </c>
      <c r="R83" s="143">
        <v>0</v>
      </c>
    </row>
    <row r="84" spans="1:18" x14ac:dyDescent="0.2">
      <c r="A84" s="19" t="s">
        <v>28</v>
      </c>
      <c r="B84" s="20" t="s">
        <v>29</v>
      </c>
      <c r="C84" s="141">
        <v>0</v>
      </c>
      <c r="D84" s="142">
        <v>0</v>
      </c>
      <c r="E84" s="142">
        <v>0</v>
      </c>
      <c r="F84" s="142">
        <v>0</v>
      </c>
      <c r="G84" s="142">
        <v>0</v>
      </c>
      <c r="H84" s="142">
        <v>0</v>
      </c>
      <c r="I84" s="142">
        <v>0</v>
      </c>
      <c r="J84" s="142">
        <v>0</v>
      </c>
      <c r="K84" s="142">
        <v>0</v>
      </c>
      <c r="L84" s="142">
        <v>0</v>
      </c>
      <c r="M84" s="142">
        <v>0</v>
      </c>
      <c r="N84" s="142">
        <v>0</v>
      </c>
      <c r="O84" s="142">
        <v>0</v>
      </c>
      <c r="P84" s="142">
        <v>0</v>
      </c>
      <c r="Q84" s="142">
        <v>0</v>
      </c>
      <c r="R84" s="143">
        <v>0</v>
      </c>
    </row>
    <row r="85" spans="1:18" x14ac:dyDescent="0.2">
      <c r="A85" s="19" t="s">
        <v>30</v>
      </c>
      <c r="B85" s="20" t="s">
        <v>31</v>
      </c>
      <c r="C85" s="147">
        <v>549</v>
      </c>
      <c r="D85" s="148">
        <v>577</v>
      </c>
      <c r="E85" s="148">
        <v>273</v>
      </c>
      <c r="F85" s="148">
        <v>173</v>
      </c>
      <c r="G85" s="148">
        <v>2511</v>
      </c>
      <c r="H85" s="148">
        <v>2522</v>
      </c>
      <c r="I85" s="148">
        <v>491</v>
      </c>
      <c r="J85" s="148">
        <v>286</v>
      </c>
      <c r="K85" s="148">
        <v>201</v>
      </c>
      <c r="L85" s="148">
        <v>201</v>
      </c>
      <c r="M85" s="148">
        <v>34</v>
      </c>
      <c r="N85" s="148">
        <v>28</v>
      </c>
      <c r="O85" s="148">
        <v>48</v>
      </c>
      <c r="P85" s="148">
        <v>50</v>
      </c>
      <c r="Q85" s="148">
        <v>40</v>
      </c>
      <c r="R85" s="149">
        <v>39</v>
      </c>
    </row>
    <row r="86" spans="1:18" x14ac:dyDescent="0.2">
      <c r="A86" s="19" t="s">
        <v>32</v>
      </c>
      <c r="B86" s="20" t="s">
        <v>33</v>
      </c>
      <c r="C86" s="147">
        <v>0</v>
      </c>
      <c r="D86" s="148">
        <v>0</v>
      </c>
      <c r="E86" s="148">
        <v>0</v>
      </c>
      <c r="F86" s="148">
        <v>0</v>
      </c>
      <c r="G86" s="148">
        <v>0</v>
      </c>
      <c r="H86" s="148">
        <v>0</v>
      </c>
      <c r="I86" s="148">
        <v>0</v>
      </c>
      <c r="J86" s="148">
        <v>0</v>
      </c>
      <c r="K86" s="148">
        <v>0</v>
      </c>
      <c r="L86" s="148">
        <v>0</v>
      </c>
      <c r="M86" s="148">
        <v>0</v>
      </c>
      <c r="N86" s="148">
        <v>0</v>
      </c>
      <c r="O86" s="148">
        <v>0</v>
      </c>
      <c r="P86" s="148">
        <v>0</v>
      </c>
      <c r="Q86" s="148">
        <v>0</v>
      </c>
      <c r="R86" s="149">
        <v>0</v>
      </c>
    </row>
    <row r="87" spans="1:18" x14ac:dyDescent="0.2">
      <c r="A87" s="34" t="s">
        <v>34</v>
      </c>
      <c r="B87" s="26" t="s">
        <v>35</v>
      </c>
      <c r="C87" s="144">
        <v>549</v>
      </c>
      <c r="D87" s="145">
        <f>SUM(D76:D86)</f>
        <v>577</v>
      </c>
      <c r="E87" s="145">
        <f>SUM(E76:E86)</f>
        <v>273</v>
      </c>
      <c r="F87" s="145">
        <f>SUM(F76:F86)</f>
        <v>173</v>
      </c>
      <c r="G87" s="145">
        <v>2511</v>
      </c>
      <c r="H87" s="145">
        <f>SUM(H76:H86)</f>
        <v>2522</v>
      </c>
      <c r="I87" s="145">
        <f>SUM(I76:I86)</f>
        <v>491</v>
      </c>
      <c r="J87" s="145">
        <f>SUM(J76:J86)</f>
        <v>286</v>
      </c>
      <c r="K87" s="145">
        <v>201</v>
      </c>
      <c r="L87" s="145">
        <f>SUM(L76:L86)</f>
        <v>201</v>
      </c>
      <c r="M87" s="145">
        <f>SUM(M76:M86)</f>
        <v>34</v>
      </c>
      <c r="N87" s="145">
        <f>SUM(N76:N86)</f>
        <v>28</v>
      </c>
      <c r="O87" s="145">
        <v>62</v>
      </c>
      <c r="P87" s="145">
        <f>SUM(P76:P86)</f>
        <v>66</v>
      </c>
      <c r="Q87" s="145">
        <f>SUM(Q76:Q86)</f>
        <v>51</v>
      </c>
      <c r="R87" s="146">
        <f>SUM(R76:R86)</f>
        <v>50</v>
      </c>
    </row>
    <row r="88" spans="1:18" x14ac:dyDescent="0.2">
      <c r="A88" s="28" t="s">
        <v>41</v>
      </c>
      <c r="B88" s="150"/>
      <c r="C88" s="569"/>
      <c r="D88" s="569"/>
      <c r="E88" s="569"/>
      <c r="F88" s="569"/>
      <c r="G88" s="569"/>
      <c r="H88" s="569"/>
      <c r="I88" s="569"/>
      <c r="J88" s="569"/>
      <c r="K88" s="569"/>
      <c r="L88" s="569"/>
      <c r="M88" s="569"/>
      <c r="N88" s="569"/>
      <c r="O88" s="569"/>
      <c r="P88" s="569"/>
      <c r="Q88" s="569"/>
      <c r="R88" s="570"/>
    </row>
    <row r="89" spans="1:18" x14ac:dyDescent="0.2">
      <c r="A89" s="16" t="s">
        <v>10</v>
      </c>
      <c r="B89" s="17" t="s">
        <v>11</v>
      </c>
      <c r="C89" s="138"/>
      <c r="D89" s="139"/>
      <c r="E89" s="139"/>
      <c r="F89" s="139"/>
      <c r="G89" s="139"/>
      <c r="H89" s="139"/>
      <c r="I89" s="139"/>
      <c r="J89" s="139"/>
      <c r="K89" s="139"/>
      <c r="L89" s="139"/>
      <c r="M89" s="139"/>
      <c r="N89" s="139"/>
      <c r="O89" s="139"/>
      <c r="P89" s="139"/>
      <c r="Q89" s="139"/>
      <c r="R89" s="140"/>
    </row>
    <row r="90" spans="1:18" x14ac:dyDescent="0.2">
      <c r="A90" s="19" t="s">
        <v>12</v>
      </c>
      <c r="B90" s="20" t="s">
        <v>13</v>
      </c>
      <c r="C90" s="141">
        <v>0</v>
      </c>
      <c r="D90" s="142">
        <v>0</v>
      </c>
      <c r="E90" s="142">
        <v>0</v>
      </c>
      <c r="F90" s="142">
        <v>0</v>
      </c>
      <c r="G90" s="142">
        <v>0</v>
      </c>
      <c r="H90" s="142">
        <v>0</v>
      </c>
      <c r="I90" s="142">
        <v>0</v>
      </c>
      <c r="J90" s="142">
        <v>0</v>
      </c>
      <c r="K90" s="142">
        <v>0</v>
      </c>
      <c r="L90" s="142">
        <v>0</v>
      </c>
      <c r="M90" s="142">
        <v>0</v>
      </c>
      <c r="N90" s="142">
        <v>0</v>
      </c>
      <c r="O90" s="142">
        <v>0</v>
      </c>
      <c r="P90" s="142">
        <v>0</v>
      </c>
      <c r="Q90" s="142">
        <v>0</v>
      </c>
      <c r="R90" s="143">
        <v>0</v>
      </c>
    </row>
    <row r="91" spans="1:18" x14ac:dyDescent="0.2">
      <c r="A91" s="19" t="s">
        <v>14</v>
      </c>
      <c r="B91" s="20" t="s">
        <v>15</v>
      </c>
      <c r="C91" s="141">
        <v>0</v>
      </c>
      <c r="D91" s="142">
        <v>0</v>
      </c>
      <c r="E91" s="142">
        <v>0</v>
      </c>
      <c r="F91" s="142">
        <v>0</v>
      </c>
      <c r="G91" s="142">
        <v>0</v>
      </c>
      <c r="H91" s="142">
        <v>0</v>
      </c>
      <c r="I91" s="142">
        <v>0</v>
      </c>
      <c r="J91" s="142">
        <v>0</v>
      </c>
      <c r="K91" s="142">
        <v>0</v>
      </c>
      <c r="L91" s="142">
        <v>0</v>
      </c>
      <c r="M91" s="142">
        <v>0</v>
      </c>
      <c r="N91" s="142">
        <v>0</v>
      </c>
      <c r="O91" s="142">
        <v>0</v>
      </c>
      <c r="P91" s="142">
        <v>0</v>
      </c>
      <c r="Q91" s="142">
        <v>0</v>
      </c>
      <c r="R91" s="143">
        <v>0</v>
      </c>
    </row>
    <row r="92" spans="1:18" x14ac:dyDescent="0.2">
      <c r="A92" s="19" t="s">
        <v>16</v>
      </c>
      <c r="B92" s="20" t="s">
        <v>17</v>
      </c>
      <c r="C92" s="141">
        <v>0</v>
      </c>
      <c r="D92" s="142">
        <v>0</v>
      </c>
      <c r="E92" s="142">
        <v>0</v>
      </c>
      <c r="F92" s="142">
        <v>0</v>
      </c>
      <c r="G92" s="142">
        <v>0</v>
      </c>
      <c r="H92" s="142">
        <v>0</v>
      </c>
      <c r="I92" s="142">
        <v>0</v>
      </c>
      <c r="J92" s="142">
        <v>0</v>
      </c>
      <c r="K92" s="142">
        <v>0</v>
      </c>
      <c r="L92" s="142">
        <v>0</v>
      </c>
      <c r="M92" s="142">
        <v>0</v>
      </c>
      <c r="N92" s="142">
        <v>0</v>
      </c>
      <c r="O92" s="142">
        <v>0</v>
      </c>
      <c r="P92" s="142">
        <v>0</v>
      </c>
      <c r="Q92" s="142">
        <v>0</v>
      </c>
      <c r="R92" s="143">
        <v>0</v>
      </c>
    </row>
    <row r="93" spans="1:18" x14ac:dyDescent="0.2">
      <c r="A93" s="19" t="s">
        <v>18</v>
      </c>
      <c r="B93" s="20" t="s">
        <v>19</v>
      </c>
      <c r="C93" s="141">
        <v>0</v>
      </c>
      <c r="D93" s="142">
        <v>0</v>
      </c>
      <c r="E93" s="142">
        <v>0</v>
      </c>
      <c r="F93" s="142">
        <v>0</v>
      </c>
      <c r="G93" s="142">
        <v>0</v>
      </c>
      <c r="H93" s="142">
        <v>0</v>
      </c>
      <c r="I93" s="142">
        <v>0</v>
      </c>
      <c r="J93" s="142">
        <v>0</v>
      </c>
      <c r="K93" s="142">
        <v>0</v>
      </c>
      <c r="L93" s="142">
        <v>0</v>
      </c>
      <c r="M93" s="142">
        <v>0</v>
      </c>
      <c r="N93" s="142">
        <v>0</v>
      </c>
      <c r="O93" s="142">
        <v>0</v>
      </c>
      <c r="P93" s="142">
        <v>0</v>
      </c>
      <c r="Q93" s="142">
        <v>0</v>
      </c>
      <c r="R93" s="143">
        <v>0</v>
      </c>
    </row>
    <row r="94" spans="1:18" x14ac:dyDescent="0.2">
      <c r="A94" s="19" t="s">
        <v>20</v>
      </c>
      <c r="B94" s="20" t="s">
        <v>21</v>
      </c>
      <c r="C94" s="141">
        <v>0</v>
      </c>
      <c r="D94" s="142">
        <v>0</v>
      </c>
      <c r="E94" s="142">
        <v>0</v>
      </c>
      <c r="F94" s="142">
        <v>0</v>
      </c>
      <c r="G94" s="142">
        <v>0</v>
      </c>
      <c r="H94" s="142">
        <v>0</v>
      </c>
      <c r="I94" s="142">
        <v>0</v>
      </c>
      <c r="J94" s="142">
        <v>0</v>
      </c>
      <c r="K94" s="142">
        <v>0</v>
      </c>
      <c r="L94" s="142">
        <v>0</v>
      </c>
      <c r="M94" s="142">
        <v>0</v>
      </c>
      <c r="N94" s="142">
        <v>0</v>
      </c>
      <c r="O94" s="142">
        <v>0</v>
      </c>
      <c r="P94" s="142">
        <v>0</v>
      </c>
      <c r="Q94" s="142">
        <v>0</v>
      </c>
      <c r="R94" s="143">
        <v>0</v>
      </c>
    </row>
    <row r="95" spans="1:18" x14ac:dyDescent="0.2">
      <c r="A95" s="19" t="s">
        <v>22</v>
      </c>
      <c r="B95" s="20" t="s">
        <v>23</v>
      </c>
      <c r="C95" s="141">
        <v>0</v>
      </c>
      <c r="D95" s="142">
        <v>0</v>
      </c>
      <c r="E95" s="142">
        <v>0</v>
      </c>
      <c r="F95" s="142">
        <v>0</v>
      </c>
      <c r="G95" s="142">
        <v>0</v>
      </c>
      <c r="H95" s="142">
        <v>0</v>
      </c>
      <c r="I95" s="142">
        <v>0</v>
      </c>
      <c r="J95" s="142">
        <v>0</v>
      </c>
      <c r="K95" s="142">
        <v>0</v>
      </c>
      <c r="L95" s="142">
        <v>0</v>
      </c>
      <c r="M95" s="142">
        <v>0</v>
      </c>
      <c r="N95" s="142">
        <v>0</v>
      </c>
      <c r="O95" s="142">
        <v>5</v>
      </c>
      <c r="P95" s="142">
        <v>5</v>
      </c>
      <c r="Q95" s="142">
        <v>4</v>
      </c>
      <c r="R95" s="143">
        <v>4</v>
      </c>
    </row>
    <row r="96" spans="1:18" x14ac:dyDescent="0.2">
      <c r="A96" s="19" t="s">
        <v>24</v>
      </c>
      <c r="B96" s="20" t="s">
        <v>25</v>
      </c>
      <c r="C96" s="141">
        <v>0</v>
      </c>
      <c r="D96" s="142">
        <v>0</v>
      </c>
      <c r="E96" s="142">
        <v>0</v>
      </c>
      <c r="F96" s="142">
        <v>0</v>
      </c>
      <c r="G96" s="142">
        <v>0</v>
      </c>
      <c r="H96" s="142">
        <v>0</v>
      </c>
      <c r="I96" s="142">
        <v>0</v>
      </c>
      <c r="J96" s="142">
        <v>0</v>
      </c>
      <c r="K96" s="142">
        <v>0</v>
      </c>
      <c r="L96" s="142">
        <v>0</v>
      </c>
      <c r="M96" s="142">
        <v>0</v>
      </c>
      <c r="N96" s="142">
        <v>0</v>
      </c>
      <c r="O96" s="142">
        <v>0</v>
      </c>
      <c r="P96" s="142">
        <v>0</v>
      </c>
      <c r="Q96" s="142">
        <v>0</v>
      </c>
      <c r="R96" s="143">
        <v>0</v>
      </c>
    </row>
    <row r="97" spans="1:18" x14ac:dyDescent="0.2">
      <c r="A97" s="19" t="s">
        <v>26</v>
      </c>
      <c r="B97" s="20" t="s">
        <v>27</v>
      </c>
      <c r="C97" s="141">
        <v>0</v>
      </c>
      <c r="D97" s="142">
        <v>0</v>
      </c>
      <c r="E97" s="142">
        <v>0</v>
      </c>
      <c r="F97" s="142">
        <v>0</v>
      </c>
      <c r="G97" s="142">
        <v>0</v>
      </c>
      <c r="H97" s="142">
        <v>0</v>
      </c>
      <c r="I97" s="142">
        <v>0</v>
      </c>
      <c r="J97" s="142">
        <v>0</v>
      </c>
      <c r="K97" s="142">
        <v>0</v>
      </c>
      <c r="L97" s="142">
        <v>0</v>
      </c>
      <c r="M97" s="142">
        <v>0</v>
      </c>
      <c r="N97" s="142">
        <v>0</v>
      </c>
      <c r="O97" s="142">
        <v>0</v>
      </c>
      <c r="P97" s="142">
        <v>0</v>
      </c>
      <c r="Q97" s="142">
        <v>0</v>
      </c>
      <c r="R97" s="143">
        <v>0</v>
      </c>
    </row>
    <row r="98" spans="1:18" x14ac:dyDescent="0.2">
      <c r="A98" s="19" t="s">
        <v>28</v>
      </c>
      <c r="B98" s="20" t="s">
        <v>29</v>
      </c>
      <c r="C98" s="141">
        <v>0</v>
      </c>
      <c r="D98" s="142">
        <v>0</v>
      </c>
      <c r="E98" s="142">
        <v>0</v>
      </c>
      <c r="F98" s="142">
        <v>0</v>
      </c>
      <c r="G98" s="142">
        <v>0</v>
      </c>
      <c r="H98" s="142">
        <v>0</v>
      </c>
      <c r="I98" s="142">
        <v>0</v>
      </c>
      <c r="J98" s="142">
        <v>0</v>
      </c>
      <c r="K98" s="142">
        <v>0</v>
      </c>
      <c r="L98" s="142">
        <v>0</v>
      </c>
      <c r="M98" s="142">
        <v>0</v>
      </c>
      <c r="N98" s="142">
        <v>0</v>
      </c>
      <c r="O98" s="142">
        <v>0</v>
      </c>
      <c r="P98" s="142">
        <v>0</v>
      </c>
      <c r="Q98" s="142">
        <v>0</v>
      </c>
      <c r="R98" s="143">
        <v>0</v>
      </c>
    </row>
    <row r="99" spans="1:18" x14ac:dyDescent="0.2">
      <c r="A99" s="19" t="s">
        <v>30</v>
      </c>
      <c r="B99" s="20" t="s">
        <v>31</v>
      </c>
      <c r="C99" s="141">
        <v>1067</v>
      </c>
      <c r="D99" s="142">
        <v>1164</v>
      </c>
      <c r="E99" s="142">
        <v>263</v>
      </c>
      <c r="F99" s="142">
        <v>145</v>
      </c>
      <c r="G99" s="142">
        <v>2684</v>
      </c>
      <c r="H99" s="142">
        <v>2704</v>
      </c>
      <c r="I99" s="142">
        <v>561</v>
      </c>
      <c r="J99" s="142">
        <v>401</v>
      </c>
      <c r="K99" s="142">
        <v>50</v>
      </c>
      <c r="L99" s="142">
        <v>50</v>
      </c>
      <c r="M99" s="142">
        <v>29</v>
      </c>
      <c r="N99" s="142">
        <v>26</v>
      </c>
      <c r="O99" s="142">
        <v>63</v>
      </c>
      <c r="P99" s="142">
        <v>63</v>
      </c>
      <c r="Q99" s="142">
        <v>57</v>
      </c>
      <c r="R99" s="143">
        <v>53</v>
      </c>
    </row>
    <row r="100" spans="1:18" x14ac:dyDescent="0.2">
      <c r="A100" s="19" t="s">
        <v>32</v>
      </c>
      <c r="B100" s="20" t="s">
        <v>33</v>
      </c>
      <c r="C100" s="141">
        <v>0</v>
      </c>
      <c r="D100" s="142">
        <v>0</v>
      </c>
      <c r="E100" s="142">
        <v>0</v>
      </c>
      <c r="F100" s="142">
        <v>0</v>
      </c>
      <c r="G100" s="142">
        <v>0</v>
      </c>
      <c r="H100" s="142">
        <v>0</v>
      </c>
      <c r="I100" s="142">
        <v>0</v>
      </c>
      <c r="J100" s="142">
        <v>0</v>
      </c>
      <c r="K100" s="142">
        <v>0</v>
      </c>
      <c r="L100" s="142">
        <v>0</v>
      </c>
      <c r="M100" s="142">
        <v>0</v>
      </c>
      <c r="N100" s="142">
        <v>0</v>
      </c>
      <c r="O100" s="142">
        <v>0</v>
      </c>
      <c r="P100" s="142">
        <v>0</v>
      </c>
      <c r="Q100" s="142">
        <v>0</v>
      </c>
      <c r="R100" s="143">
        <v>0</v>
      </c>
    </row>
    <row r="101" spans="1:18" x14ac:dyDescent="0.2">
      <c r="A101" s="25" t="s">
        <v>34</v>
      </c>
      <c r="B101" s="26" t="s">
        <v>35</v>
      </c>
      <c r="C101" s="144">
        <v>1067</v>
      </c>
      <c r="D101" s="145">
        <f>SUM(D90:D100)</f>
        <v>1164</v>
      </c>
      <c r="E101" s="145">
        <f>SUM(E90:E100)</f>
        <v>263</v>
      </c>
      <c r="F101" s="145">
        <f>SUM(F90:F100)</f>
        <v>145</v>
      </c>
      <c r="G101" s="145">
        <v>2684</v>
      </c>
      <c r="H101" s="145">
        <f>SUM(H90:H100)</f>
        <v>2704</v>
      </c>
      <c r="I101" s="145">
        <f>SUM(I90:I100)</f>
        <v>561</v>
      </c>
      <c r="J101" s="145">
        <f>SUM(J90:J100)</f>
        <v>401</v>
      </c>
      <c r="K101" s="145">
        <v>50</v>
      </c>
      <c r="L101" s="145">
        <f>SUM(L90:L100)</f>
        <v>50</v>
      </c>
      <c r="M101" s="145">
        <f>SUM(M90:M100)</f>
        <v>29</v>
      </c>
      <c r="N101" s="145">
        <f>SUM(N90:N100)</f>
        <v>26</v>
      </c>
      <c r="O101" s="145">
        <v>68</v>
      </c>
      <c r="P101" s="145">
        <f>SUM(P90:P100)</f>
        <v>68</v>
      </c>
      <c r="Q101" s="145">
        <f>SUM(Q90:Q100)</f>
        <v>61</v>
      </c>
      <c r="R101" s="146">
        <f>SUM(R90:R100)</f>
        <v>57</v>
      </c>
    </row>
    <row r="102" spans="1:18" x14ac:dyDescent="0.2">
      <c r="A102" s="28" t="s">
        <v>42</v>
      </c>
      <c r="B102" s="29"/>
      <c r="C102" s="523"/>
      <c r="D102" s="524"/>
      <c r="E102" s="524"/>
      <c r="F102" s="524"/>
      <c r="G102" s="524"/>
      <c r="H102" s="524"/>
      <c r="I102" s="524"/>
      <c r="J102" s="524"/>
      <c r="K102" s="524"/>
      <c r="L102" s="524"/>
      <c r="M102" s="524"/>
      <c r="N102" s="524"/>
      <c r="O102" s="524"/>
      <c r="P102" s="524"/>
      <c r="Q102" s="524"/>
      <c r="R102" s="525"/>
    </row>
    <row r="103" spans="1:18" x14ac:dyDescent="0.2">
      <c r="A103" s="16" t="s">
        <v>10</v>
      </c>
      <c r="B103" s="17" t="s">
        <v>11</v>
      </c>
      <c r="C103" s="138"/>
      <c r="D103" s="139"/>
      <c r="E103" s="139"/>
      <c r="F103" s="139"/>
      <c r="G103" s="139"/>
      <c r="H103" s="139"/>
      <c r="I103" s="139"/>
      <c r="J103" s="139"/>
      <c r="K103" s="139"/>
      <c r="L103" s="139"/>
      <c r="M103" s="139"/>
      <c r="N103" s="139"/>
      <c r="O103" s="139"/>
      <c r="P103" s="139"/>
      <c r="Q103" s="139"/>
      <c r="R103" s="140"/>
    </row>
    <row r="104" spans="1:18" x14ac:dyDescent="0.2">
      <c r="A104" s="19" t="s">
        <v>12</v>
      </c>
      <c r="B104" s="20" t="s">
        <v>13</v>
      </c>
      <c r="C104" s="141">
        <v>0</v>
      </c>
      <c r="D104" s="142">
        <v>0</v>
      </c>
      <c r="E104" s="142">
        <v>0</v>
      </c>
      <c r="F104" s="142">
        <v>0</v>
      </c>
      <c r="G104" s="142">
        <v>0</v>
      </c>
      <c r="H104" s="142">
        <v>0</v>
      </c>
      <c r="I104" s="142">
        <v>0</v>
      </c>
      <c r="J104" s="142">
        <v>0</v>
      </c>
      <c r="K104" s="142">
        <v>0</v>
      </c>
      <c r="L104" s="142">
        <v>0</v>
      </c>
      <c r="M104" s="142">
        <v>0</v>
      </c>
      <c r="N104" s="142">
        <v>0</v>
      </c>
      <c r="O104" s="142">
        <v>0</v>
      </c>
      <c r="P104" s="142">
        <v>0</v>
      </c>
      <c r="Q104" s="142">
        <v>0</v>
      </c>
      <c r="R104" s="143">
        <v>0</v>
      </c>
    </row>
    <row r="105" spans="1:18" x14ac:dyDescent="0.2">
      <c r="A105" s="19" t="s">
        <v>14</v>
      </c>
      <c r="B105" s="20" t="s">
        <v>15</v>
      </c>
      <c r="C105" s="141">
        <v>0</v>
      </c>
      <c r="D105" s="142">
        <v>0</v>
      </c>
      <c r="E105" s="142">
        <v>0</v>
      </c>
      <c r="F105" s="142">
        <v>0</v>
      </c>
      <c r="G105" s="142">
        <v>0</v>
      </c>
      <c r="H105" s="142">
        <v>0</v>
      </c>
      <c r="I105" s="142">
        <v>0</v>
      </c>
      <c r="J105" s="142">
        <v>0</v>
      </c>
      <c r="K105" s="142">
        <v>0</v>
      </c>
      <c r="L105" s="142">
        <v>0</v>
      </c>
      <c r="M105" s="142">
        <v>0</v>
      </c>
      <c r="N105" s="142">
        <v>0</v>
      </c>
      <c r="O105" s="142">
        <v>0</v>
      </c>
      <c r="P105" s="142">
        <v>0</v>
      </c>
      <c r="Q105" s="142">
        <v>0</v>
      </c>
      <c r="R105" s="143">
        <v>0</v>
      </c>
    </row>
    <row r="106" spans="1:18" x14ac:dyDescent="0.2">
      <c r="A106" s="19" t="s">
        <v>16</v>
      </c>
      <c r="B106" s="20" t="s">
        <v>17</v>
      </c>
      <c r="C106" s="141">
        <v>0</v>
      </c>
      <c r="D106" s="142">
        <v>0</v>
      </c>
      <c r="E106" s="142">
        <v>0</v>
      </c>
      <c r="F106" s="142">
        <v>0</v>
      </c>
      <c r="G106" s="142">
        <v>0</v>
      </c>
      <c r="H106" s="142">
        <v>0</v>
      </c>
      <c r="I106" s="142">
        <v>0</v>
      </c>
      <c r="J106" s="142">
        <v>0</v>
      </c>
      <c r="K106" s="142">
        <v>0</v>
      </c>
      <c r="L106" s="142">
        <v>0</v>
      </c>
      <c r="M106" s="142">
        <v>0</v>
      </c>
      <c r="N106" s="142">
        <v>0</v>
      </c>
      <c r="O106" s="142">
        <v>0</v>
      </c>
      <c r="P106" s="142">
        <v>0</v>
      </c>
      <c r="Q106" s="142">
        <v>0</v>
      </c>
      <c r="R106" s="143">
        <v>0</v>
      </c>
    </row>
    <row r="107" spans="1:18" x14ac:dyDescent="0.2">
      <c r="A107" s="19" t="s">
        <v>18</v>
      </c>
      <c r="B107" s="20" t="s">
        <v>19</v>
      </c>
      <c r="C107" s="141">
        <v>0</v>
      </c>
      <c r="D107" s="142">
        <v>0</v>
      </c>
      <c r="E107" s="142">
        <v>0</v>
      </c>
      <c r="F107" s="142">
        <v>0</v>
      </c>
      <c r="G107" s="142">
        <v>0</v>
      </c>
      <c r="H107" s="142">
        <v>0</v>
      </c>
      <c r="I107" s="142">
        <v>0</v>
      </c>
      <c r="J107" s="142">
        <v>0</v>
      </c>
      <c r="K107" s="142">
        <v>0</v>
      </c>
      <c r="L107" s="142">
        <v>0</v>
      </c>
      <c r="M107" s="142">
        <v>0</v>
      </c>
      <c r="N107" s="142">
        <v>0</v>
      </c>
      <c r="O107" s="142">
        <v>0</v>
      </c>
      <c r="P107" s="142">
        <v>0</v>
      </c>
      <c r="Q107" s="142">
        <v>0</v>
      </c>
      <c r="R107" s="143">
        <v>0</v>
      </c>
    </row>
    <row r="108" spans="1:18" x14ac:dyDescent="0.2">
      <c r="A108" s="19" t="s">
        <v>20</v>
      </c>
      <c r="B108" s="20" t="s">
        <v>21</v>
      </c>
      <c r="C108" s="141">
        <v>0</v>
      </c>
      <c r="D108" s="142">
        <v>0</v>
      </c>
      <c r="E108" s="142">
        <v>0</v>
      </c>
      <c r="F108" s="142">
        <v>0</v>
      </c>
      <c r="G108" s="142">
        <v>0</v>
      </c>
      <c r="H108" s="142">
        <v>0</v>
      </c>
      <c r="I108" s="142">
        <v>0</v>
      </c>
      <c r="J108" s="142">
        <v>0</v>
      </c>
      <c r="K108" s="142">
        <v>0</v>
      </c>
      <c r="L108" s="142">
        <v>0</v>
      </c>
      <c r="M108" s="142">
        <v>0</v>
      </c>
      <c r="N108" s="142">
        <v>0</v>
      </c>
      <c r="O108" s="142">
        <v>0</v>
      </c>
      <c r="P108" s="142">
        <v>0</v>
      </c>
      <c r="Q108" s="142">
        <v>0</v>
      </c>
      <c r="R108" s="143">
        <v>0</v>
      </c>
    </row>
    <row r="109" spans="1:18" x14ac:dyDescent="0.2">
      <c r="A109" s="19" t="s">
        <v>22</v>
      </c>
      <c r="B109" s="20" t="s">
        <v>23</v>
      </c>
      <c r="C109" s="141">
        <v>0</v>
      </c>
      <c r="D109" s="142">
        <v>0</v>
      </c>
      <c r="E109" s="142">
        <v>0</v>
      </c>
      <c r="F109" s="142">
        <v>0</v>
      </c>
      <c r="G109" s="142">
        <v>0</v>
      </c>
      <c r="H109" s="142">
        <v>0</v>
      </c>
      <c r="I109" s="142">
        <v>0</v>
      </c>
      <c r="J109" s="142">
        <v>0</v>
      </c>
      <c r="K109" s="142">
        <v>0</v>
      </c>
      <c r="L109" s="142">
        <v>0</v>
      </c>
      <c r="M109" s="142">
        <v>0</v>
      </c>
      <c r="N109" s="142">
        <v>0</v>
      </c>
      <c r="O109" s="142">
        <v>3</v>
      </c>
      <c r="P109" s="142">
        <v>3</v>
      </c>
      <c r="Q109" s="142">
        <v>2</v>
      </c>
      <c r="R109" s="143">
        <v>2</v>
      </c>
    </row>
    <row r="110" spans="1:18" x14ac:dyDescent="0.2">
      <c r="A110" s="19" t="s">
        <v>24</v>
      </c>
      <c r="B110" s="20" t="s">
        <v>25</v>
      </c>
      <c r="C110" s="141">
        <v>0</v>
      </c>
      <c r="D110" s="142">
        <v>0</v>
      </c>
      <c r="E110" s="142">
        <v>0</v>
      </c>
      <c r="F110" s="142">
        <v>0</v>
      </c>
      <c r="G110" s="142">
        <v>0</v>
      </c>
      <c r="H110" s="142">
        <v>0</v>
      </c>
      <c r="I110" s="142">
        <v>0</v>
      </c>
      <c r="J110" s="142">
        <v>0</v>
      </c>
      <c r="K110" s="142">
        <v>0</v>
      </c>
      <c r="L110" s="142">
        <v>0</v>
      </c>
      <c r="M110" s="142">
        <v>0</v>
      </c>
      <c r="N110" s="142">
        <v>0</v>
      </c>
      <c r="O110" s="142">
        <v>0</v>
      </c>
      <c r="P110" s="142">
        <v>0</v>
      </c>
      <c r="Q110" s="142">
        <v>0</v>
      </c>
      <c r="R110" s="143">
        <v>0</v>
      </c>
    </row>
    <row r="111" spans="1:18" x14ac:dyDescent="0.2">
      <c r="A111" s="19" t="s">
        <v>26</v>
      </c>
      <c r="B111" s="20" t="s">
        <v>27</v>
      </c>
      <c r="C111" s="141">
        <v>0</v>
      </c>
      <c r="D111" s="142">
        <v>0</v>
      </c>
      <c r="E111" s="142">
        <v>0</v>
      </c>
      <c r="F111" s="142">
        <v>0</v>
      </c>
      <c r="G111" s="142">
        <v>0</v>
      </c>
      <c r="H111" s="142">
        <v>0</v>
      </c>
      <c r="I111" s="142">
        <v>0</v>
      </c>
      <c r="J111" s="142">
        <v>0</v>
      </c>
      <c r="K111" s="142">
        <v>0</v>
      </c>
      <c r="L111" s="142">
        <v>0</v>
      </c>
      <c r="M111" s="142">
        <v>0</v>
      </c>
      <c r="N111" s="142">
        <v>0</v>
      </c>
      <c r="O111" s="142">
        <v>0</v>
      </c>
      <c r="P111" s="142">
        <v>0</v>
      </c>
      <c r="Q111" s="142">
        <v>0</v>
      </c>
      <c r="R111" s="143">
        <v>0</v>
      </c>
    </row>
    <row r="112" spans="1:18" x14ac:dyDescent="0.2">
      <c r="A112" s="19" t="s">
        <v>28</v>
      </c>
      <c r="B112" s="20" t="s">
        <v>29</v>
      </c>
      <c r="C112" s="141">
        <v>0</v>
      </c>
      <c r="D112" s="142">
        <v>0</v>
      </c>
      <c r="E112" s="142">
        <v>0</v>
      </c>
      <c r="F112" s="142">
        <v>0</v>
      </c>
      <c r="G112" s="142">
        <v>0</v>
      </c>
      <c r="H112" s="142">
        <v>0</v>
      </c>
      <c r="I112" s="142">
        <v>0</v>
      </c>
      <c r="J112" s="142">
        <v>0</v>
      </c>
      <c r="K112" s="142">
        <v>0</v>
      </c>
      <c r="L112" s="142">
        <v>0</v>
      </c>
      <c r="M112" s="142">
        <v>0</v>
      </c>
      <c r="N112" s="142">
        <v>0</v>
      </c>
      <c r="O112" s="142">
        <v>0</v>
      </c>
      <c r="P112" s="142">
        <v>0</v>
      </c>
      <c r="Q112" s="142">
        <v>0</v>
      </c>
      <c r="R112" s="143">
        <v>0</v>
      </c>
    </row>
    <row r="113" spans="1:18" x14ac:dyDescent="0.2">
      <c r="A113" s="19" t="s">
        <v>30</v>
      </c>
      <c r="B113" s="20" t="s">
        <v>31</v>
      </c>
      <c r="C113" s="147">
        <v>0</v>
      </c>
      <c r="D113" s="148">
        <v>0</v>
      </c>
      <c r="E113" s="148">
        <v>0</v>
      </c>
      <c r="F113" s="148">
        <v>0</v>
      </c>
      <c r="G113" s="148">
        <v>2393</v>
      </c>
      <c r="H113" s="148">
        <v>2876</v>
      </c>
      <c r="I113" s="148">
        <v>800</v>
      </c>
      <c r="J113" s="148">
        <v>472</v>
      </c>
      <c r="K113" s="148">
        <v>0</v>
      </c>
      <c r="L113" s="148">
        <v>0</v>
      </c>
      <c r="M113" s="148">
        <v>0</v>
      </c>
      <c r="N113" s="148">
        <v>0</v>
      </c>
      <c r="O113" s="148">
        <v>59</v>
      </c>
      <c r="P113" s="148">
        <v>62</v>
      </c>
      <c r="Q113" s="148">
        <v>50</v>
      </c>
      <c r="R113" s="149">
        <v>44</v>
      </c>
    </row>
    <row r="114" spans="1:18" x14ac:dyDescent="0.2">
      <c r="A114" s="19" t="s">
        <v>32</v>
      </c>
      <c r="B114" s="20" t="s">
        <v>33</v>
      </c>
      <c r="C114" s="147">
        <v>0</v>
      </c>
      <c r="D114" s="148">
        <v>0</v>
      </c>
      <c r="E114" s="148">
        <v>0</v>
      </c>
      <c r="F114" s="148">
        <v>0</v>
      </c>
      <c r="G114" s="148">
        <v>0</v>
      </c>
      <c r="H114" s="148">
        <v>0</v>
      </c>
      <c r="I114" s="148">
        <v>0</v>
      </c>
      <c r="J114" s="148">
        <v>0</v>
      </c>
      <c r="K114" s="148">
        <v>0</v>
      </c>
      <c r="L114" s="148">
        <v>0</v>
      </c>
      <c r="M114" s="148">
        <v>0</v>
      </c>
      <c r="N114" s="148">
        <v>0</v>
      </c>
      <c r="O114" s="148">
        <v>0</v>
      </c>
      <c r="P114" s="148">
        <v>0</v>
      </c>
      <c r="Q114" s="148">
        <v>0</v>
      </c>
      <c r="R114" s="149">
        <v>0</v>
      </c>
    </row>
    <row r="115" spans="1:18" x14ac:dyDescent="0.2">
      <c r="A115" s="34" t="s">
        <v>34</v>
      </c>
      <c r="B115" s="26" t="s">
        <v>35</v>
      </c>
      <c r="C115" s="144">
        <v>0</v>
      </c>
      <c r="D115" s="145">
        <f>SUM(D104:D114)</f>
        <v>0</v>
      </c>
      <c r="E115" s="145">
        <f>SUM(E104:E114)</f>
        <v>0</v>
      </c>
      <c r="F115" s="145">
        <f>SUM(F104:F114)</f>
        <v>0</v>
      </c>
      <c r="G115" s="145">
        <v>2393</v>
      </c>
      <c r="H115" s="145">
        <f>SUM(H104:H114)</f>
        <v>2876</v>
      </c>
      <c r="I115" s="145">
        <f>SUM(I104:I114)</f>
        <v>800</v>
      </c>
      <c r="J115" s="145">
        <f>SUM(J104:J114)</f>
        <v>472</v>
      </c>
      <c r="K115" s="145">
        <v>0</v>
      </c>
      <c r="L115" s="145">
        <f>SUM(L104:L114)</f>
        <v>0</v>
      </c>
      <c r="M115" s="145">
        <f>SUM(M104:M114)</f>
        <v>0</v>
      </c>
      <c r="N115" s="145">
        <f>SUM(N104:N114)</f>
        <v>0</v>
      </c>
      <c r="O115" s="145">
        <v>62</v>
      </c>
      <c r="P115" s="145">
        <f>SUM(P104:P114)</f>
        <v>65</v>
      </c>
      <c r="Q115" s="145">
        <f>SUM(Q104:Q114)</f>
        <v>52</v>
      </c>
      <c r="R115" s="146">
        <f>SUM(R104:R114)</f>
        <v>46</v>
      </c>
    </row>
    <row r="116" spans="1:18" x14ac:dyDescent="0.2">
      <c r="A116" s="28" t="s">
        <v>43</v>
      </c>
      <c r="B116" s="150"/>
      <c r="C116" s="569"/>
      <c r="D116" s="569"/>
      <c r="E116" s="569"/>
      <c r="F116" s="569"/>
      <c r="G116" s="569"/>
      <c r="H116" s="569"/>
      <c r="I116" s="569"/>
      <c r="J116" s="569"/>
      <c r="K116" s="569"/>
      <c r="L116" s="569"/>
      <c r="M116" s="569"/>
      <c r="N116" s="569"/>
      <c r="O116" s="569"/>
      <c r="P116" s="569"/>
      <c r="Q116" s="569"/>
      <c r="R116" s="570"/>
    </row>
    <row r="117" spans="1:18" x14ac:dyDescent="0.2">
      <c r="A117" s="16" t="s">
        <v>10</v>
      </c>
      <c r="B117" s="17" t="s">
        <v>11</v>
      </c>
      <c r="C117" s="138"/>
      <c r="D117" s="139"/>
      <c r="E117" s="139"/>
      <c r="F117" s="139"/>
      <c r="G117" s="139"/>
      <c r="H117" s="139"/>
      <c r="I117" s="139"/>
      <c r="J117" s="139"/>
      <c r="K117" s="139"/>
      <c r="L117" s="139"/>
      <c r="M117" s="139"/>
      <c r="N117" s="139"/>
      <c r="O117" s="139"/>
      <c r="P117" s="139"/>
      <c r="Q117" s="139"/>
      <c r="R117" s="140"/>
    </row>
    <row r="118" spans="1:18" x14ac:dyDescent="0.2">
      <c r="A118" s="19" t="s">
        <v>12</v>
      </c>
      <c r="B118" s="20" t="s">
        <v>13</v>
      </c>
      <c r="C118" s="141">
        <v>0</v>
      </c>
      <c r="D118" s="142">
        <v>0</v>
      </c>
      <c r="E118" s="142">
        <v>0</v>
      </c>
      <c r="F118" s="142">
        <v>0</v>
      </c>
      <c r="G118" s="142">
        <v>0</v>
      </c>
      <c r="H118" s="142">
        <v>0</v>
      </c>
      <c r="I118" s="142">
        <v>0</v>
      </c>
      <c r="J118" s="142">
        <v>0</v>
      </c>
      <c r="K118" s="142">
        <v>0</v>
      </c>
      <c r="L118" s="142">
        <v>0</v>
      </c>
      <c r="M118" s="142">
        <v>0</v>
      </c>
      <c r="N118" s="142">
        <v>0</v>
      </c>
      <c r="O118" s="142">
        <v>0</v>
      </c>
      <c r="P118" s="142">
        <v>0</v>
      </c>
      <c r="Q118" s="142">
        <v>0</v>
      </c>
      <c r="R118" s="143">
        <v>0</v>
      </c>
    </row>
    <row r="119" spans="1:18" x14ac:dyDescent="0.2">
      <c r="A119" s="19" t="s">
        <v>14</v>
      </c>
      <c r="B119" s="20" t="s">
        <v>15</v>
      </c>
      <c r="C119" s="141">
        <v>0</v>
      </c>
      <c r="D119" s="142">
        <v>0</v>
      </c>
      <c r="E119" s="142">
        <v>0</v>
      </c>
      <c r="F119" s="142">
        <v>0</v>
      </c>
      <c r="G119" s="142">
        <v>0</v>
      </c>
      <c r="H119" s="142">
        <v>0</v>
      </c>
      <c r="I119" s="142">
        <v>0</v>
      </c>
      <c r="J119" s="142">
        <v>0</v>
      </c>
      <c r="K119" s="142">
        <v>0</v>
      </c>
      <c r="L119" s="142">
        <v>0</v>
      </c>
      <c r="M119" s="142">
        <v>0</v>
      </c>
      <c r="N119" s="142">
        <v>0</v>
      </c>
      <c r="O119" s="142">
        <v>0</v>
      </c>
      <c r="P119" s="142">
        <v>0</v>
      </c>
      <c r="Q119" s="142">
        <v>0</v>
      </c>
      <c r="R119" s="143">
        <v>0</v>
      </c>
    </row>
    <row r="120" spans="1:18" x14ac:dyDescent="0.2">
      <c r="A120" s="19" t="s">
        <v>16</v>
      </c>
      <c r="B120" s="20" t="s">
        <v>17</v>
      </c>
      <c r="C120" s="141">
        <v>0</v>
      </c>
      <c r="D120" s="142">
        <v>0</v>
      </c>
      <c r="E120" s="142">
        <v>0</v>
      </c>
      <c r="F120" s="142">
        <v>0</v>
      </c>
      <c r="G120" s="142">
        <v>0</v>
      </c>
      <c r="H120" s="142">
        <v>0</v>
      </c>
      <c r="I120" s="142">
        <v>0</v>
      </c>
      <c r="J120" s="142">
        <v>0</v>
      </c>
      <c r="K120" s="142">
        <v>0</v>
      </c>
      <c r="L120" s="142">
        <v>0</v>
      </c>
      <c r="M120" s="142">
        <v>0</v>
      </c>
      <c r="N120" s="142">
        <v>0</v>
      </c>
      <c r="O120" s="142">
        <v>0</v>
      </c>
      <c r="P120" s="142">
        <v>0</v>
      </c>
      <c r="Q120" s="142">
        <v>0</v>
      </c>
      <c r="R120" s="143">
        <v>0</v>
      </c>
    </row>
    <row r="121" spans="1:18" x14ac:dyDescent="0.2">
      <c r="A121" s="19" t="s">
        <v>18</v>
      </c>
      <c r="B121" s="20" t="s">
        <v>19</v>
      </c>
      <c r="C121" s="141">
        <v>0</v>
      </c>
      <c r="D121" s="142">
        <v>0</v>
      </c>
      <c r="E121" s="142">
        <v>0</v>
      </c>
      <c r="F121" s="142">
        <v>0</v>
      </c>
      <c r="G121" s="142">
        <v>0</v>
      </c>
      <c r="H121" s="142">
        <v>0</v>
      </c>
      <c r="I121" s="142">
        <v>0</v>
      </c>
      <c r="J121" s="142">
        <v>0</v>
      </c>
      <c r="K121" s="142">
        <v>0</v>
      </c>
      <c r="L121" s="142">
        <v>0</v>
      </c>
      <c r="M121" s="142">
        <v>0</v>
      </c>
      <c r="N121" s="142">
        <v>0</v>
      </c>
      <c r="O121" s="142">
        <v>0</v>
      </c>
      <c r="P121" s="142">
        <v>0</v>
      </c>
      <c r="Q121" s="142">
        <v>0</v>
      </c>
      <c r="R121" s="143">
        <v>0</v>
      </c>
    </row>
    <row r="122" spans="1:18" x14ac:dyDescent="0.2">
      <c r="A122" s="19" t="s">
        <v>20</v>
      </c>
      <c r="B122" s="20" t="s">
        <v>21</v>
      </c>
      <c r="C122" s="141">
        <v>0</v>
      </c>
      <c r="D122" s="142">
        <v>0</v>
      </c>
      <c r="E122" s="142">
        <v>0</v>
      </c>
      <c r="F122" s="142">
        <v>0</v>
      </c>
      <c r="G122" s="142">
        <v>0</v>
      </c>
      <c r="H122" s="142">
        <v>0</v>
      </c>
      <c r="I122" s="142">
        <v>0</v>
      </c>
      <c r="J122" s="142">
        <v>0</v>
      </c>
      <c r="K122" s="142">
        <v>0</v>
      </c>
      <c r="L122" s="142">
        <v>0</v>
      </c>
      <c r="M122" s="142">
        <v>0</v>
      </c>
      <c r="N122" s="142">
        <v>0</v>
      </c>
      <c r="O122" s="142">
        <v>0</v>
      </c>
      <c r="P122" s="142">
        <v>0</v>
      </c>
      <c r="Q122" s="142">
        <v>0</v>
      </c>
      <c r="R122" s="143">
        <v>0</v>
      </c>
    </row>
    <row r="123" spans="1:18" x14ac:dyDescent="0.2">
      <c r="A123" s="19" t="s">
        <v>22</v>
      </c>
      <c r="B123" s="20" t="s">
        <v>23</v>
      </c>
      <c r="C123" s="141">
        <v>0</v>
      </c>
      <c r="D123" s="142">
        <v>0</v>
      </c>
      <c r="E123" s="142">
        <v>0</v>
      </c>
      <c r="F123" s="142">
        <v>0</v>
      </c>
      <c r="G123" s="142">
        <v>0</v>
      </c>
      <c r="H123" s="142">
        <v>0</v>
      </c>
      <c r="I123" s="142">
        <v>0</v>
      </c>
      <c r="J123" s="142">
        <v>0</v>
      </c>
      <c r="K123" s="142">
        <v>0</v>
      </c>
      <c r="L123" s="142">
        <v>0</v>
      </c>
      <c r="M123" s="142">
        <v>0</v>
      </c>
      <c r="N123" s="142">
        <v>0</v>
      </c>
      <c r="O123" s="142">
        <v>0</v>
      </c>
      <c r="P123" s="142">
        <v>0</v>
      </c>
      <c r="Q123" s="142">
        <v>0</v>
      </c>
      <c r="R123" s="143">
        <v>0</v>
      </c>
    </row>
    <row r="124" spans="1:18" x14ac:dyDescent="0.2">
      <c r="A124" s="19" t="s">
        <v>24</v>
      </c>
      <c r="B124" s="20" t="s">
        <v>25</v>
      </c>
      <c r="C124" s="141">
        <v>0</v>
      </c>
      <c r="D124" s="142">
        <v>0</v>
      </c>
      <c r="E124" s="142">
        <v>0</v>
      </c>
      <c r="F124" s="142">
        <v>0</v>
      </c>
      <c r="G124" s="142">
        <v>0</v>
      </c>
      <c r="H124" s="142">
        <v>0</v>
      </c>
      <c r="I124" s="142">
        <v>0</v>
      </c>
      <c r="J124" s="142">
        <v>0</v>
      </c>
      <c r="K124" s="142">
        <v>0</v>
      </c>
      <c r="L124" s="142">
        <v>0</v>
      </c>
      <c r="M124" s="142">
        <v>0</v>
      </c>
      <c r="N124" s="142">
        <v>0</v>
      </c>
      <c r="O124" s="142">
        <v>0</v>
      </c>
      <c r="P124" s="142">
        <v>0</v>
      </c>
      <c r="Q124" s="142">
        <v>0</v>
      </c>
      <c r="R124" s="143">
        <v>0</v>
      </c>
    </row>
    <row r="125" spans="1:18" x14ac:dyDescent="0.2">
      <c r="A125" s="19" t="s">
        <v>26</v>
      </c>
      <c r="B125" s="20" t="s">
        <v>27</v>
      </c>
      <c r="C125" s="141">
        <v>0</v>
      </c>
      <c r="D125" s="142">
        <v>0</v>
      </c>
      <c r="E125" s="142">
        <v>0</v>
      </c>
      <c r="F125" s="142">
        <v>0</v>
      </c>
      <c r="G125" s="142">
        <v>0</v>
      </c>
      <c r="H125" s="142">
        <v>0</v>
      </c>
      <c r="I125" s="142">
        <v>0</v>
      </c>
      <c r="J125" s="142">
        <v>0</v>
      </c>
      <c r="K125" s="142">
        <v>0</v>
      </c>
      <c r="L125" s="142">
        <v>0</v>
      </c>
      <c r="M125" s="142">
        <v>0</v>
      </c>
      <c r="N125" s="142">
        <v>0</v>
      </c>
      <c r="O125" s="142">
        <v>0</v>
      </c>
      <c r="P125" s="142">
        <v>0</v>
      </c>
      <c r="Q125" s="142">
        <v>0</v>
      </c>
      <c r="R125" s="143">
        <v>0</v>
      </c>
    </row>
    <row r="126" spans="1:18" x14ac:dyDescent="0.2">
      <c r="A126" s="19" t="s">
        <v>28</v>
      </c>
      <c r="B126" s="20" t="s">
        <v>29</v>
      </c>
      <c r="C126" s="141">
        <v>0</v>
      </c>
      <c r="D126" s="142">
        <v>0</v>
      </c>
      <c r="E126" s="142">
        <v>0</v>
      </c>
      <c r="F126" s="142">
        <v>0</v>
      </c>
      <c r="G126" s="142">
        <v>0</v>
      </c>
      <c r="H126" s="142">
        <v>0</v>
      </c>
      <c r="I126" s="142">
        <v>0</v>
      </c>
      <c r="J126" s="142">
        <v>0</v>
      </c>
      <c r="K126" s="142">
        <v>0</v>
      </c>
      <c r="L126" s="142">
        <v>0</v>
      </c>
      <c r="M126" s="142">
        <v>0</v>
      </c>
      <c r="N126" s="142">
        <v>0</v>
      </c>
      <c r="O126" s="142">
        <v>0</v>
      </c>
      <c r="P126" s="142">
        <v>0</v>
      </c>
      <c r="Q126" s="142">
        <v>0</v>
      </c>
      <c r="R126" s="143">
        <v>0</v>
      </c>
    </row>
    <row r="127" spans="1:18" x14ac:dyDescent="0.2">
      <c r="A127" s="19" t="s">
        <v>30</v>
      </c>
      <c r="B127" s="20" t="s">
        <v>31</v>
      </c>
      <c r="C127" s="141">
        <v>96</v>
      </c>
      <c r="D127" s="142">
        <v>96</v>
      </c>
      <c r="E127" s="142">
        <v>63</v>
      </c>
      <c r="F127" s="142">
        <v>33</v>
      </c>
      <c r="G127" s="142">
        <v>2725</v>
      </c>
      <c r="H127" s="142">
        <v>3083</v>
      </c>
      <c r="I127" s="142">
        <v>676</v>
      </c>
      <c r="J127" s="142">
        <v>363</v>
      </c>
      <c r="K127" s="142">
        <v>0</v>
      </c>
      <c r="L127" s="142">
        <v>0</v>
      </c>
      <c r="M127" s="142">
        <v>0</v>
      </c>
      <c r="N127" s="142">
        <v>0</v>
      </c>
      <c r="O127" s="142">
        <v>49</v>
      </c>
      <c r="P127" s="142">
        <v>51</v>
      </c>
      <c r="Q127" s="142">
        <v>36</v>
      </c>
      <c r="R127" s="143">
        <v>36</v>
      </c>
    </row>
    <row r="128" spans="1:18" x14ac:dyDescent="0.2">
      <c r="A128" s="19" t="s">
        <v>32</v>
      </c>
      <c r="B128" s="20" t="s">
        <v>33</v>
      </c>
      <c r="C128" s="141">
        <v>0</v>
      </c>
      <c r="D128" s="142">
        <v>0</v>
      </c>
      <c r="E128" s="142">
        <v>0</v>
      </c>
      <c r="F128" s="142">
        <v>0</v>
      </c>
      <c r="G128" s="142">
        <v>0</v>
      </c>
      <c r="H128" s="142">
        <v>0</v>
      </c>
      <c r="I128" s="142">
        <v>0</v>
      </c>
      <c r="J128" s="142">
        <v>0</v>
      </c>
      <c r="K128" s="142">
        <v>0</v>
      </c>
      <c r="L128" s="142">
        <v>0</v>
      </c>
      <c r="M128" s="142">
        <v>0</v>
      </c>
      <c r="N128" s="142">
        <v>0</v>
      </c>
      <c r="O128" s="142">
        <v>0</v>
      </c>
      <c r="P128" s="142">
        <v>0</v>
      </c>
      <c r="Q128" s="142">
        <v>0</v>
      </c>
      <c r="R128" s="143">
        <v>0</v>
      </c>
    </row>
    <row r="129" spans="1:18" x14ac:dyDescent="0.2">
      <c r="A129" s="25" t="s">
        <v>34</v>
      </c>
      <c r="B129" s="26" t="s">
        <v>35</v>
      </c>
      <c r="C129" s="144">
        <v>96</v>
      </c>
      <c r="D129" s="145">
        <f>SUM(D118:D128)</f>
        <v>96</v>
      </c>
      <c r="E129" s="145">
        <f>SUM(E118:E128)</f>
        <v>63</v>
      </c>
      <c r="F129" s="145">
        <f>SUM(F118:F128)</f>
        <v>33</v>
      </c>
      <c r="G129" s="145">
        <v>2725</v>
      </c>
      <c r="H129" s="145">
        <f>SUM(H118:H128)</f>
        <v>3083</v>
      </c>
      <c r="I129" s="145">
        <f>SUM(I118:I128)</f>
        <v>676</v>
      </c>
      <c r="J129" s="145">
        <f>SUM(J118:J128)</f>
        <v>363</v>
      </c>
      <c r="K129" s="145">
        <v>0</v>
      </c>
      <c r="L129" s="145">
        <f>SUM(L118:L128)</f>
        <v>0</v>
      </c>
      <c r="M129" s="145">
        <f>SUM(M118:M128)</f>
        <v>0</v>
      </c>
      <c r="N129" s="145">
        <f>SUM(N118:N128)</f>
        <v>0</v>
      </c>
      <c r="O129" s="145">
        <v>49</v>
      </c>
      <c r="P129" s="145">
        <f>SUM(P118:P128)</f>
        <v>51</v>
      </c>
      <c r="Q129" s="145">
        <f>SUM(Q118:Q128)</f>
        <v>36</v>
      </c>
      <c r="R129" s="146">
        <f>SUM(R118:R128)</f>
        <v>36</v>
      </c>
    </row>
    <row r="130" spans="1:18" x14ac:dyDescent="0.2">
      <c r="A130" s="28" t="s">
        <v>44</v>
      </c>
      <c r="B130" s="29"/>
      <c r="C130" s="523"/>
      <c r="D130" s="524"/>
      <c r="E130" s="524"/>
      <c r="F130" s="524"/>
      <c r="G130" s="524"/>
      <c r="H130" s="524"/>
      <c r="I130" s="524"/>
      <c r="J130" s="524"/>
      <c r="K130" s="524"/>
      <c r="L130" s="524"/>
      <c r="M130" s="524"/>
      <c r="N130" s="524"/>
      <c r="O130" s="524"/>
      <c r="P130" s="524"/>
      <c r="Q130" s="524"/>
      <c r="R130" s="525"/>
    </row>
    <row r="131" spans="1:18" x14ac:dyDescent="0.2">
      <c r="A131" s="16" t="s">
        <v>10</v>
      </c>
      <c r="B131" s="17" t="s">
        <v>11</v>
      </c>
      <c r="C131" s="138"/>
      <c r="D131" s="139"/>
      <c r="E131" s="139"/>
      <c r="F131" s="139"/>
      <c r="G131" s="139"/>
      <c r="H131" s="139"/>
      <c r="I131" s="139"/>
      <c r="J131" s="139"/>
      <c r="K131" s="139"/>
      <c r="L131" s="139"/>
      <c r="M131" s="139"/>
      <c r="N131" s="139"/>
      <c r="O131" s="139"/>
      <c r="P131" s="139"/>
      <c r="Q131" s="139"/>
      <c r="R131" s="140"/>
    </row>
    <row r="132" spans="1:18" x14ac:dyDescent="0.2">
      <c r="A132" s="19" t="s">
        <v>12</v>
      </c>
      <c r="B132" s="20" t="s">
        <v>13</v>
      </c>
      <c r="C132" s="141">
        <v>0</v>
      </c>
      <c r="D132" s="142">
        <v>0</v>
      </c>
      <c r="E132" s="142">
        <v>0</v>
      </c>
      <c r="F132" s="142">
        <v>0</v>
      </c>
      <c r="G132" s="142">
        <v>0</v>
      </c>
      <c r="H132" s="142">
        <v>0</v>
      </c>
      <c r="I132" s="142">
        <v>0</v>
      </c>
      <c r="J132" s="142">
        <v>0</v>
      </c>
      <c r="K132" s="142">
        <v>0</v>
      </c>
      <c r="L132" s="142">
        <v>0</v>
      </c>
      <c r="M132" s="142">
        <v>0</v>
      </c>
      <c r="N132" s="142">
        <v>0</v>
      </c>
      <c r="O132" s="142">
        <v>0</v>
      </c>
      <c r="P132" s="142">
        <v>0</v>
      </c>
      <c r="Q132" s="142">
        <v>0</v>
      </c>
      <c r="R132" s="143">
        <v>0</v>
      </c>
    </row>
    <row r="133" spans="1:18" x14ac:dyDescent="0.2">
      <c r="A133" s="19" t="s">
        <v>14</v>
      </c>
      <c r="B133" s="20" t="s">
        <v>15</v>
      </c>
      <c r="C133" s="141">
        <v>0</v>
      </c>
      <c r="D133" s="142">
        <v>0</v>
      </c>
      <c r="E133" s="142">
        <v>0</v>
      </c>
      <c r="F133" s="142">
        <v>0</v>
      </c>
      <c r="G133" s="142">
        <v>0</v>
      </c>
      <c r="H133" s="142">
        <v>0</v>
      </c>
      <c r="I133" s="142">
        <v>0</v>
      </c>
      <c r="J133" s="142">
        <v>0</v>
      </c>
      <c r="K133" s="142">
        <v>0</v>
      </c>
      <c r="L133" s="142">
        <v>0</v>
      </c>
      <c r="M133" s="142">
        <v>0</v>
      </c>
      <c r="N133" s="142">
        <v>0</v>
      </c>
      <c r="O133" s="142">
        <v>0</v>
      </c>
      <c r="P133" s="142">
        <v>0</v>
      </c>
      <c r="Q133" s="142">
        <v>0</v>
      </c>
      <c r="R133" s="143">
        <v>0</v>
      </c>
    </row>
    <row r="134" spans="1:18" x14ac:dyDescent="0.2">
      <c r="A134" s="19" t="s">
        <v>16</v>
      </c>
      <c r="B134" s="20" t="s">
        <v>17</v>
      </c>
      <c r="C134" s="141">
        <v>0</v>
      </c>
      <c r="D134" s="142">
        <v>0</v>
      </c>
      <c r="E134" s="142">
        <v>0</v>
      </c>
      <c r="F134" s="142">
        <v>0</v>
      </c>
      <c r="G134" s="142">
        <v>0</v>
      </c>
      <c r="H134" s="142">
        <v>0</v>
      </c>
      <c r="I134" s="142">
        <v>0</v>
      </c>
      <c r="J134" s="142">
        <v>0</v>
      </c>
      <c r="K134" s="142">
        <v>0</v>
      </c>
      <c r="L134" s="142">
        <v>0</v>
      </c>
      <c r="M134" s="142">
        <v>0</v>
      </c>
      <c r="N134" s="142">
        <v>0</v>
      </c>
      <c r="O134" s="142">
        <v>0</v>
      </c>
      <c r="P134" s="142">
        <v>0</v>
      </c>
      <c r="Q134" s="142">
        <v>0</v>
      </c>
      <c r="R134" s="143">
        <v>0</v>
      </c>
    </row>
    <row r="135" spans="1:18" x14ac:dyDescent="0.2">
      <c r="A135" s="19" t="s">
        <v>18</v>
      </c>
      <c r="B135" s="20" t="s">
        <v>19</v>
      </c>
      <c r="C135" s="141">
        <v>0</v>
      </c>
      <c r="D135" s="142">
        <v>0</v>
      </c>
      <c r="E135" s="142">
        <v>0</v>
      </c>
      <c r="F135" s="142">
        <v>0</v>
      </c>
      <c r="G135" s="142">
        <v>0</v>
      </c>
      <c r="H135" s="142">
        <v>0</v>
      </c>
      <c r="I135" s="142">
        <v>0</v>
      </c>
      <c r="J135" s="142">
        <v>0</v>
      </c>
      <c r="K135" s="142">
        <v>0</v>
      </c>
      <c r="L135" s="142">
        <v>0</v>
      </c>
      <c r="M135" s="142">
        <v>0</v>
      </c>
      <c r="N135" s="142">
        <v>0</v>
      </c>
      <c r="O135" s="142">
        <v>0</v>
      </c>
      <c r="P135" s="142">
        <v>0</v>
      </c>
      <c r="Q135" s="142">
        <v>0</v>
      </c>
      <c r="R135" s="143">
        <v>0</v>
      </c>
    </row>
    <row r="136" spans="1:18" x14ac:dyDescent="0.2">
      <c r="A136" s="19" t="s">
        <v>20</v>
      </c>
      <c r="B136" s="20" t="s">
        <v>21</v>
      </c>
      <c r="C136" s="141">
        <v>0</v>
      </c>
      <c r="D136" s="142">
        <v>0</v>
      </c>
      <c r="E136" s="142">
        <v>0</v>
      </c>
      <c r="F136" s="142">
        <v>0</v>
      </c>
      <c r="G136" s="142">
        <v>0</v>
      </c>
      <c r="H136" s="142">
        <v>0</v>
      </c>
      <c r="I136" s="142">
        <v>0</v>
      </c>
      <c r="J136" s="142">
        <v>0</v>
      </c>
      <c r="K136" s="142">
        <v>0</v>
      </c>
      <c r="L136" s="142">
        <v>0</v>
      </c>
      <c r="M136" s="142">
        <v>0</v>
      </c>
      <c r="N136" s="142">
        <v>0</v>
      </c>
      <c r="O136" s="142">
        <v>0</v>
      </c>
      <c r="P136" s="142">
        <v>0</v>
      </c>
      <c r="Q136" s="142">
        <v>0</v>
      </c>
      <c r="R136" s="143">
        <v>0</v>
      </c>
    </row>
    <row r="137" spans="1:18" x14ac:dyDescent="0.2">
      <c r="A137" s="19" t="s">
        <v>22</v>
      </c>
      <c r="B137" s="20" t="s">
        <v>23</v>
      </c>
      <c r="C137" s="141">
        <v>0</v>
      </c>
      <c r="D137" s="142">
        <v>0</v>
      </c>
      <c r="E137" s="142">
        <v>0</v>
      </c>
      <c r="F137" s="142">
        <v>0</v>
      </c>
      <c r="G137" s="142">
        <v>0</v>
      </c>
      <c r="H137" s="142">
        <v>0</v>
      </c>
      <c r="I137" s="142">
        <v>0</v>
      </c>
      <c r="J137" s="142">
        <v>0</v>
      </c>
      <c r="K137" s="142">
        <v>0</v>
      </c>
      <c r="L137" s="142">
        <v>0</v>
      </c>
      <c r="M137" s="142">
        <v>0</v>
      </c>
      <c r="N137" s="142">
        <v>0</v>
      </c>
      <c r="O137" s="142">
        <v>3</v>
      </c>
      <c r="P137" s="142">
        <v>3</v>
      </c>
      <c r="Q137" s="142">
        <v>3</v>
      </c>
      <c r="R137" s="143">
        <v>1</v>
      </c>
    </row>
    <row r="138" spans="1:18" x14ac:dyDescent="0.2">
      <c r="A138" s="19" t="s">
        <v>24</v>
      </c>
      <c r="B138" s="20" t="s">
        <v>25</v>
      </c>
      <c r="C138" s="141">
        <v>0</v>
      </c>
      <c r="D138" s="142">
        <v>0</v>
      </c>
      <c r="E138" s="142">
        <v>0</v>
      </c>
      <c r="F138" s="142">
        <v>0</v>
      </c>
      <c r="G138" s="142">
        <v>0</v>
      </c>
      <c r="H138" s="142">
        <v>0</v>
      </c>
      <c r="I138" s="142">
        <v>0</v>
      </c>
      <c r="J138" s="142">
        <v>0</v>
      </c>
      <c r="K138" s="142">
        <v>0</v>
      </c>
      <c r="L138" s="142">
        <v>0</v>
      </c>
      <c r="M138" s="142">
        <v>0</v>
      </c>
      <c r="N138" s="142">
        <v>0</v>
      </c>
      <c r="O138" s="142">
        <v>0</v>
      </c>
      <c r="P138" s="142">
        <v>0</v>
      </c>
      <c r="Q138" s="142">
        <v>0</v>
      </c>
      <c r="R138" s="143">
        <v>0</v>
      </c>
    </row>
    <row r="139" spans="1:18" x14ac:dyDescent="0.2">
      <c r="A139" s="19" t="s">
        <v>26</v>
      </c>
      <c r="B139" s="20" t="s">
        <v>27</v>
      </c>
      <c r="C139" s="141">
        <v>0</v>
      </c>
      <c r="D139" s="142">
        <v>0</v>
      </c>
      <c r="E139" s="142">
        <v>0</v>
      </c>
      <c r="F139" s="142">
        <v>0</v>
      </c>
      <c r="G139" s="142">
        <v>0</v>
      </c>
      <c r="H139" s="142">
        <v>0</v>
      </c>
      <c r="I139" s="142">
        <v>0</v>
      </c>
      <c r="J139" s="142">
        <v>0</v>
      </c>
      <c r="K139" s="142">
        <v>0</v>
      </c>
      <c r="L139" s="142">
        <v>0</v>
      </c>
      <c r="M139" s="142">
        <v>0</v>
      </c>
      <c r="N139" s="142">
        <v>0</v>
      </c>
      <c r="O139" s="142">
        <v>0</v>
      </c>
      <c r="P139" s="142">
        <v>0</v>
      </c>
      <c r="Q139" s="142">
        <v>0</v>
      </c>
      <c r="R139" s="143">
        <v>0</v>
      </c>
    </row>
    <row r="140" spans="1:18" x14ac:dyDescent="0.2">
      <c r="A140" s="19" t="s">
        <v>28</v>
      </c>
      <c r="B140" s="20" t="s">
        <v>29</v>
      </c>
      <c r="C140" s="141">
        <v>0</v>
      </c>
      <c r="D140" s="142">
        <v>0</v>
      </c>
      <c r="E140" s="142">
        <v>0</v>
      </c>
      <c r="F140" s="142">
        <v>0</v>
      </c>
      <c r="G140" s="142">
        <v>0</v>
      </c>
      <c r="H140" s="142">
        <v>0</v>
      </c>
      <c r="I140" s="142">
        <v>0</v>
      </c>
      <c r="J140" s="142">
        <v>0</v>
      </c>
      <c r="K140" s="142">
        <v>0</v>
      </c>
      <c r="L140" s="142">
        <v>0</v>
      </c>
      <c r="M140" s="142">
        <v>0</v>
      </c>
      <c r="N140" s="142">
        <v>0</v>
      </c>
      <c r="O140" s="142">
        <v>0</v>
      </c>
      <c r="P140" s="142">
        <v>0</v>
      </c>
      <c r="Q140" s="142">
        <v>0</v>
      </c>
      <c r="R140" s="143">
        <v>0</v>
      </c>
    </row>
    <row r="141" spans="1:18" x14ac:dyDescent="0.2">
      <c r="A141" s="19" t="s">
        <v>30</v>
      </c>
      <c r="B141" s="20" t="s">
        <v>31</v>
      </c>
      <c r="C141" s="147">
        <v>221</v>
      </c>
      <c r="D141" s="148">
        <v>221</v>
      </c>
      <c r="E141" s="148">
        <v>84</v>
      </c>
      <c r="F141" s="148">
        <v>74</v>
      </c>
      <c r="G141" s="148">
        <v>840</v>
      </c>
      <c r="H141" s="148">
        <v>841</v>
      </c>
      <c r="I141" s="148">
        <v>438</v>
      </c>
      <c r="J141" s="148">
        <v>383</v>
      </c>
      <c r="K141" s="148">
        <v>72</v>
      </c>
      <c r="L141" s="148">
        <v>72</v>
      </c>
      <c r="M141" s="148">
        <v>40</v>
      </c>
      <c r="N141" s="148">
        <v>36</v>
      </c>
      <c r="O141" s="148">
        <v>42</v>
      </c>
      <c r="P141" s="148">
        <v>43</v>
      </c>
      <c r="Q141" s="148">
        <v>36</v>
      </c>
      <c r="R141" s="149">
        <v>30</v>
      </c>
    </row>
    <row r="142" spans="1:18" x14ac:dyDescent="0.2">
      <c r="A142" s="19" t="s">
        <v>32</v>
      </c>
      <c r="B142" s="20" t="s">
        <v>33</v>
      </c>
      <c r="C142" s="147">
        <v>0</v>
      </c>
      <c r="D142" s="148">
        <v>0</v>
      </c>
      <c r="E142" s="148">
        <v>0</v>
      </c>
      <c r="F142" s="148">
        <v>0</v>
      </c>
      <c r="G142" s="148">
        <v>0</v>
      </c>
      <c r="H142" s="148">
        <v>0</v>
      </c>
      <c r="I142" s="148">
        <v>0</v>
      </c>
      <c r="J142" s="148">
        <v>0</v>
      </c>
      <c r="K142" s="148">
        <v>0</v>
      </c>
      <c r="L142" s="148">
        <v>0</v>
      </c>
      <c r="M142" s="148">
        <v>0</v>
      </c>
      <c r="N142" s="148">
        <v>0</v>
      </c>
      <c r="O142" s="148">
        <v>0</v>
      </c>
      <c r="P142" s="148">
        <v>0</v>
      </c>
      <c r="Q142" s="148">
        <v>0</v>
      </c>
      <c r="R142" s="149">
        <v>0</v>
      </c>
    </row>
    <row r="143" spans="1:18" x14ac:dyDescent="0.2">
      <c r="A143" s="34" t="s">
        <v>34</v>
      </c>
      <c r="B143" s="26" t="s">
        <v>35</v>
      </c>
      <c r="C143" s="144">
        <v>221</v>
      </c>
      <c r="D143" s="145">
        <f>SUM(D132:D142)</f>
        <v>221</v>
      </c>
      <c r="E143" s="145">
        <f>SUM(E132:E142)</f>
        <v>84</v>
      </c>
      <c r="F143" s="145">
        <f>SUM(F132:F142)</f>
        <v>74</v>
      </c>
      <c r="G143" s="145">
        <v>840</v>
      </c>
      <c r="H143" s="145">
        <f>SUM(H132:H142)</f>
        <v>841</v>
      </c>
      <c r="I143" s="145">
        <f>SUM(I132:I142)</f>
        <v>438</v>
      </c>
      <c r="J143" s="145">
        <f>SUM(J132:J142)</f>
        <v>383</v>
      </c>
      <c r="K143" s="145">
        <v>72</v>
      </c>
      <c r="L143" s="145">
        <f>SUM(L132:L142)</f>
        <v>72</v>
      </c>
      <c r="M143" s="145">
        <f>SUM(M132:M142)</f>
        <v>40</v>
      </c>
      <c r="N143" s="145">
        <f>SUM(N132:N142)</f>
        <v>36</v>
      </c>
      <c r="O143" s="145">
        <v>45</v>
      </c>
      <c r="P143" s="145">
        <f>SUM(P132:P142)</f>
        <v>46</v>
      </c>
      <c r="Q143" s="145">
        <f>SUM(Q132:Q142)</f>
        <v>39</v>
      </c>
      <c r="R143" s="146">
        <f>SUM(R132:R142)</f>
        <v>31</v>
      </c>
    </row>
    <row r="144" spans="1:18" x14ac:dyDescent="0.2">
      <c r="A144" s="28" t="s">
        <v>45</v>
      </c>
      <c r="B144" s="150"/>
      <c r="C144" s="569"/>
      <c r="D144" s="569"/>
      <c r="E144" s="569"/>
      <c r="F144" s="569"/>
      <c r="G144" s="569"/>
      <c r="H144" s="569"/>
      <c r="I144" s="569"/>
      <c r="J144" s="569"/>
      <c r="K144" s="569"/>
      <c r="L144" s="569"/>
      <c r="M144" s="569"/>
      <c r="N144" s="569"/>
      <c r="O144" s="569"/>
      <c r="P144" s="569"/>
      <c r="Q144" s="569"/>
      <c r="R144" s="570"/>
    </row>
    <row r="145" spans="1:18" x14ac:dyDescent="0.2">
      <c r="A145" s="16" t="s">
        <v>10</v>
      </c>
      <c r="B145" s="17" t="s">
        <v>11</v>
      </c>
      <c r="C145" s="151"/>
      <c r="D145" s="151"/>
      <c r="E145" s="151"/>
      <c r="F145" s="151"/>
      <c r="G145" s="151"/>
      <c r="H145" s="151"/>
      <c r="I145" s="151"/>
      <c r="J145" s="151"/>
      <c r="K145" s="151"/>
      <c r="L145" s="151"/>
      <c r="M145" s="151"/>
      <c r="N145" s="151"/>
      <c r="O145" s="151"/>
      <c r="P145" s="151"/>
      <c r="Q145" s="151"/>
      <c r="R145" s="152"/>
    </row>
    <row r="146" spans="1:18" x14ac:dyDescent="0.2">
      <c r="A146" s="19" t="s">
        <v>12</v>
      </c>
      <c r="B146" s="20" t="s">
        <v>13</v>
      </c>
      <c r="C146" s="141">
        <v>0</v>
      </c>
      <c r="D146" s="142">
        <v>0</v>
      </c>
      <c r="E146" s="142">
        <v>0</v>
      </c>
      <c r="F146" s="142">
        <v>0</v>
      </c>
      <c r="G146" s="142">
        <v>0</v>
      </c>
      <c r="H146" s="142">
        <v>0</v>
      </c>
      <c r="I146" s="142">
        <v>0</v>
      </c>
      <c r="J146" s="142">
        <v>0</v>
      </c>
      <c r="K146" s="142">
        <v>0</v>
      </c>
      <c r="L146" s="142">
        <v>0</v>
      </c>
      <c r="M146" s="142">
        <v>0</v>
      </c>
      <c r="N146" s="142">
        <v>0</v>
      </c>
      <c r="O146" s="142">
        <v>0</v>
      </c>
      <c r="P146" s="142">
        <v>0</v>
      </c>
      <c r="Q146" s="142">
        <v>0</v>
      </c>
      <c r="R146" s="143">
        <v>0</v>
      </c>
    </row>
    <row r="147" spans="1:18" x14ac:dyDescent="0.2">
      <c r="A147" s="19" t="s">
        <v>14</v>
      </c>
      <c r="B147" s="20" t="s">
        <v>15</v>
      </c>
      <c r="C147" s="141">
        <v>499</v>
      </c>
      <c r="D147" s="142">
        <v>695</v>
      </c>
      <c r="E147" s="142">
        <v>149</v>
      </c>
      <c r="F147" s="142">
        <v>91</v>
      </c>
      <c r="G147" s="142">
        <v>0</v>
      </c>
      <c r="H147" s="142">
        <v>0</v>
      </c>
      <c r="I147" s="142">
        <v>0</v>
      </c>
      <c r="J147" s="142">
        <v>0</v>
      </c>
      <c r="K147" s="142">
        <v>319</v>
      </c>
      <c r="L147" s="142">
        <v>381</v>
      </c>
      <c r="M147" s="142">
        <v>137</v>
      </c>
      <c r="N147" s="142">
        <v>107</v>
      </c>
      <c r="O147" s="142">
        <v>4</v>
      </c>
      <c r="P147" s="142">
        <v>4</v>
      </c>
      <c r="Q147" s="142">
        <v>3</v>
      </c>
      <c r="R147" s="143">
        <v>3</v>
      </c>
    </row>
    <row r="148" spans="1:18" x14ac:dyDescent="0.2">
      <c r="A148" s="19" t="s">
        <v>16</v>
      </c>
      <c r="B148" s="20" t="s">
        <v>17</v>
      </c>
      <c r="C148" s="141">
        <v>2356</v>
      </c>
      <c r="D148" s="142">
        <v>3352</v>
      </c>
      <c r="E148" s="142">
        <v>1131</v>
      </c>
      <c r="F148" s="142">
        <v>813</v>
      </c>
      <c r="G148" s="142">
        <v>0</v>
      </c>
      <c r="H148" s="142">
        <v>0</v>
      </c>
      <c r="I148" s="142">
        <v>0</v>
      </c>
      <c r="J148" s="142">
        <v>0</v>
      </c>
      <c r="K148" s="142">
        <v>658</v>
      </c>
      <c r="L148" s="142">
        <v>903</v>
      </c>
      <c r="M148" s="142">
        <v>459</v>
      </c>
      <c r="N148" s="142">
        <v>346</v>
      </c>
      <c r="O148" s="142">
        <v>133</v>
      </c>
      <c r="P148" s="142">
        <v>138</v>
      </c>
      <c r="Q148" s="142">
        <v>107</v>
      </c>
      <c r="R148" s="143">
        <v>104</v>
      </c>
    </row>
    <row r="149" spans="1:18" x14ac:dyDescent="0.2">
      <c r="A149" s="19" t="s">
        <v>18</v>
      </c>
      <c r="B149" s="20" t="s">
        <v>19</v>
      </c>
      <c r="C149" s="141">
        <v>1449</v>
      </c>
      <c r="D149" s="142">
        <v>1491</v>
      </c>
      <c r="E149" s="142">
        <v>252</v>
      </c>
      <c r="F149" s="142">
        <v>216</v>
      </c>
      <c r="G149" s="142">
        <v>0</v>
      </c>
      <c r="H149" s="142">
        <v>0</v>
      </c>
      <c r="I149" s="142">
        <v>0</v>
      </c>
      <c r="J149" s="142">
        <v>0</v>
      </c>
      <c r="K149" s="142">
        <v>419</v>
      </c>
      <c r="L149" s="142">
        <v>430</v>
      </c>
      <c r="M149" s="142">
        <v>149</v>
      </c>
      <c r="N149" s="142">
        <v>140</v>
      </c>
      <c r="O149" s="142">
        <v>54</v>
      </c>
      <c r="P149" s="142">
        <v>57</v>
      </c>
      <c r="Q149" s="142">
        <v>35</v>
      </c>
      <c r="R149" s="143">
        <v>49</v>
      </c>
    </row>
    <row r="150" spans="1:18" x14ac:dyDescent="0.2">
      <c r="A150" s="19" t="s">
        <v>20</v>
      </c>
      <c r="B150" s="20" t="s">
        <v>21</v>
      </c>
      <c r="C150" s="141">
        <v>0</v>
      </c>
      <c r="D150" s="142">
        <v>0</v>
      </c>
      <c r="E150" s="142">
        <v>0</v>
      </c>
      <c r="F150" s="142">
        <v>0</v>
      </c>
      <c r="G150" s="142">
        <v>0</v>
      </c>
      <c r="H150" s="142">
        <v>0</v>
      </c>
      <c r="I150" s="142">
        <v>0</v>
      </c>
      <c r="J150" s="142">
        <v>0</v>
      </c>
      <c r="K150" s="142">
        <v>0</v>
      </c>
      <c r="L150" s="142">
        <v>0</v>
      </c>
      <c r="M150" s="142">
        <v>0</v>
      </c>
      <c r="N150" s="142">
        <v>0</v>
      </c>
      <c r="O150" s="142">
        <v>0</v>
      </c>
      <c r="P150" s="142">
        <v>0</v>
      </c>
      <c r="Q150" s="142">
        <v>0</v>
      </c>
      <c r="R150" s="143">
        <v>0</v>
      </c>
    </row>
    <row r="151" spans="1:18" x14ac:dyDescent="0.2">
      <c r="A151" s="19" t="s">
        <v>22</v>
      </c>
      <c r="B151" s="20" t="s">
        <v>23</v>
      </c>
      <c r="C151" s="141">
        <v>0</v>
      </c>
      <c r="D151" s="142">
        <v>0</v>
      </c>
      <c r="E151" s="142">
        <v>0</v>
      </c>
      <c r="F151" s="142">
        <v>0</v>
      </c>
      <c r="G151" s="142">
        <v>0</v>
      </c>
      <c r="H151" s="142">
        <v>0</v>
      </c>
      <c r="I151" s="142">
        <v>0</v>
      </c>
      <c r="J151" s="142">
        <v>0</v>
      </c>
      <c r="K151" s="142">
        <v>0</v>
      </c>
      <c r="L151" s="142">
        <v>0</v>
      </c>
      <c r="M151" s="142">
        <v>0</v>
      </c>
      <c r="N151" s="142">
        <v>0</v>
      </c>
      <c r="O151" s="142">
        <v>0</v>
      </c>
      <c r="P151" s="142">
        <v>0</v>
      </c>
      <c r="Q151" s="142">
        <v>0</v>
      </c>
      <c r="R151" s="143">
        <v>0</v>
      </c>
    </row>
    <row r="152" spans="1:18" x14ac:dyDescent="0.2">
      <c r="A152" s="19" t="s">
        <v>24</v>
      </c>
      <c r="B152" s="20" t="s">
        <v>25</v>
      </c>
      <c r="C152" s="141">
        <v>0</v>
      </c>
      <c r="D152" s="142">
        <v>0</v>
      </c>
      <c r="E152" s="142">
        <v>0</v>
      </c>
      <c r="F152" s="142">
        <v>0</v>
      </c>
      <c r="G152" s="142">
        <v>0</v>
      </c>
      <c r="H152" s="142">
        <v>0</v>
      </c>
      <c r="I152" s="142">
        <v>0</v>
      </c>
      <c r="J152" s="142">
        <v>0</v>
      </c>
      <c r="K152" s="142">
        <v>0</v>
      </c>
      <c r="L152" s="142">
        <v>0</v>
      </c>
      <c r="M152" s="142">
        <v>0</v>
      </c>
      <c r="N152" s="142">
        <v>0</v>
      </c>
      <c r="O152" s="142">
        <v>0</v>
      </c>
      <c r="P152" s="142">
        <v>0</v>
      </c>
      <c r="Q152" s="142">
        <v>0</v>
      </c>
      <c r="R152" s="143">
        <v>0</v>
      </c>
    </row>
    <row r="153" spans="1:18" x14ac:dyDescent="0.2">
      <c r="A153" s="19" t="s">
        <v>26</v>
      </c>
      <c r="B153" s="20" t="s">
        <v>27</v>
      </c>
      <c r="C153" s="141">
        <v>0</v>
      </c>
      <c r="D153" s="142">
        <v>0</v>
      </c>
      <c r="E153" s="142">
        <v>0</v>
      </c>
      <c r="F153" s="142">
        <v>0</v>
      </c>
      <c r="G153" s="142">
        <v>0</v>
      </c>
      <c r="H153" s="142">
        <v>0</v>
      </c>
      <c r="I153" s="142">
        <v>0</v>
      </c>
      <c r="J153" s="142">
        <v>0</v>
      </c>
      <c r="K153" s="142">
        <v>0</v>
      </c>
      <c r="L153" s="142">
        <v>0</v>
      </c>
      <c r="M153" s="142">
        <v>0</v>
      </c>
      <c r="N153" s="142">
        <v>0</v>
      </c>
      <c r="O153" s="142">
        <v>0</v>
      </c>
      <c r="P153" s="142">
        <v>0</v>
      </c>
      <c r="Q153" s="142">
        <v>0</v>
      </c>
      <c r="R153" s="143">
        <v>0</v>
      </c>
    </row>
    <row r="154" spans="1:18" x14ac:dyDescent="0.2">
      <c r="A154" s="19" t="s">
        <v>28</v>
      </c>
      <c r="B154" s="20" t="s">
        <v>29</v>
      </c>
      <c r="C154" s="141">
        <v>0</v>
      </c>
      <c r="D154" s="142">
        <v>0</v>
      </c>
      <c r="E154" s="142">
        <v>0</v>
      </c>
      <c r="F154" s="142">
        <v>0</v>
      </c>
      <c r="G154" s="142">
        <v>0</v>
      </c>
      <c r="H154" s="142">
        <v>0</v>
      </c>
      <c r="I154" s="142">
        <v>0</v>
      </c>
      <c r="J154" s="142">
        <v>0</v>
      </c>
      <c r="K154" s="142">
        <v>0</v>
      </c>
      <c r="L154" s="142">
        <v>0</v>
      </c>
      <c r="M154" s="142">
        <v>0</v>
      </c>
      <c r="N154" s="142">
        <v>0</v>
      </c>
      <c r="O154" s="142">
        <v>0</v>
      </c>
      <c r="P154" s="142">
        <v>0</v>
      </c>
      <c r="Q154" s="142">
        <v>0</v>
      </c>
      <c r="R154" s="143">
        <v>0</v>
      </c>
    </row>
    <row r="155" spans="1:18" x14ac:dyDescent="0.2">
      <c r="A155" s="19" t="s">
        <v>30</v>
      </c>
      <c r="B155" s="20" t="s">
        <v>31</v>
      </c>
      <c r="C155" s="141">
        <v>87</v>
      </c>
      <c r="D155" s="142">
        <v>87</v>
      </c>
      <c r="E155" s="142">
        <v>32</v>
      </c>
      <c r="F155" s="142">
        <v>29</v>
      </c>
      <c r="G155" s="142">
        <v>0</v>
      </c>
      <c r="H155" s="142">
        <v>0</v>
      </c>
      <c r="I155" s="142">
        <v>0</v>
      </c>
      <c r="J155" s="142">
        <v>0</v>
      </c>
      <c r="K155" s="142">
        <v>55</v>
      </c>
      <c r="L155" s="142">
        <v>55</v>
      </c>
      <c r="M155" s="142">
        <v>33</v>
      </c>
      <c r="N155" s="142">
        <v>31</v>
      </c>
      <c r="O155" s="142">
        <v>0</v>
      </c>
      <c r="P155" s="142">
        <v>0</v>
      </c>
      <c r="Q155" s="142">
        <v>0</v>
      </c>
      <c r="R155" s="143">
        <v>0</v>
      </c>
    </row>
    <row r="156" spans="1:18" x14ac:dyDescent="0.2">
      <c r="A156" s="19" t="s">
        <v>32</v>
      </c>
      <c r="B156" s="20" t="s">
        <v>33</v>
      </c>
      <c r="C156" s="141">
        <v>0</v>
      </c>
      <c r="D156" s="142">
        <v>0</v>
      </c>
      <c r="E156" s="142">
        <v>0</v>
      </c>
      <c r="F156" s="142">
        <v>0</v>
      </c>
      <c r="G156" s="142">
        <v>0</v>
      </c>
      <c r="H156" s="142">
        <v>0</v>
      </c>
      <c r="I156" s="142">
        <v>0</v>
      </c>
      <c r="J156" s="142">
        <v>0</v>
      </c>
      <c r="K156" s="142">
        <v>0</v>
      </c>
      <c r="L156" s="142">
        <v>0</v>
      </c>
      <c r="M156" s="142">
        <v>0</v>
      </c>
      <c r="N156" s="142">
        <v>0</v>
      </c>
      <c r="O156" s="142">
        <v>0</v>
      </c>
      <c r="P156" s="142">
        <v>0</v>
      </c>
      <c r="Q156" s="142">
        <v>0</v>
      </c>
      <c r="R156" s="143">
        <v>0</v>
      </c>
    </row>
    <row r="157" spans="1:18" x14ac:dyDescent="0.2">
      <c r="A157" s="25" t="s">
        <v>34</v>
      </c>
      <c r="B157" s="26" t="s">
        <v>35</v>
      </c>
      <c r="C157" s="144">
        <v>3933</v>
      </c>
      <c r="D157" s="145">
        <f>SUM(D146:D156)</f>
        <v>5625</v>
      </c>
      <c r="E157" s="145">
        <f>SUM(E146:E156)</f>
        <v>1564</v>
      </c>
      <c r="F157" s="145">
        <f>SUM(F146:F156)</f>
        <v>1149</v>
      </c>
      <c r="G157" s="145">
        <v>0</v>
      </c>
      <c r="H157" s="145">
        <f>SUM(H146:H156)</f>
        <v>0</v>
      </c>
      <c r="I157" s="145">
        <f>SUM(I146:I156)</f>
        <v>0</v>
      </c>
      <c r="J157" s="145">
        <f>SUM(J146:J156)</f>
        <v>0</v>
      </c>
      <c r="K157" s="145">
        <v>1364</v>
      </c>
      <c r="L157" s="145">
        <f>SUM(L146:L156)</f>
        <v>1769</v>
      </c>
      <c r="M157" s="145">
        <f>SUM(M146:M156)</f>
        <v>778</v>
      </c>
      <c r="N157" s="145">
        <f>SUM(N146:N156)</f>
        <v>624</v>
      </c>
      <c r="O157" s="145">
        <v>190</v>
      </c>
      <c r="P157" s="145">
        <f>SUM(P146:P156)</f>
        <v>199</v>
      </c>
      <c r="Q157" s="145">
        <f>SUM(Q146:Q156)</f>
        <v>145</v>
      </c>
      <c r="R157" s="146">
        <f>SUM(R146:R156)</f>
        <v>156</v>
      </c>
    </row>
    <row r="158" spans="1:18" x14ac:dyDescent="0.2">
      <c r="A158" s="28" t="s">
        <v>46</v>
      </c>
      <c r="B158" s="29"/>
      <c r="C158" s="523"/>
      <c r="D158" s="524"/>
      <c r="E158" s="524"/>
      <c r="F158" s="524"/>
      <c r="G158" s="524"/>
      <c r="H158" s="524"/>
      <c r="I158" s="524"/>
      <c r="J158" s="524"/>
      <c r="K158" s="524"/>
      <c r="L158" s="524"/>
      <c r="M158" s="524"/>
      <c r="N158" s="524"/>
      <c r="O158" s="524"/>
      <c r="P158" s="524"/>
      <c r="Q158" s="524"/>
      <c r="R158" s="525"/>
    </row>
    <row r="159" spans="1:18" x14ac:dyDescent="0.2">
      <c r="A159" s="16" t="s">
        <v>10</v>
      </c>
      <c r="B159" s="17" t="s">
        <v>11</v>
      </c>
      <c r="C159" s="138"/>
      <c r="D159" s="139"/>
      <c r="E159" s="139"/>
      <c r="F159" s="139"/>
      <c r="G159" s="139"/>
      <c r="H159" s="139"/>
      <c r="I159" s="139"/>
      <c r="J159" s="139"/>
      <c r="K159" s="139"/>
      <c r="L159" s="139"/>
      <c r="M159" s="139"/>
      <c r="N159" s="139"/>
      <c r="O159" s="139"/>
      <c r="P159" s="139"/>
      <c r="Q159" s="139"/>
      <c r="R159" s="140"/>
    </row>
    <row r="160" spans="1:18" x14ac:dyDescent="0.2">
      <c r="A160" s="19" t="s">
        <v>12</v>
      </c>
      <c r="B160" s="20" t="s">
        <v>13</v>
      </c>
      <c r="C160" s="141">
        <v>0</v>
      </c>
      <c r="D160" s="142">
        <v>0</v>
      </c>
      <c r="E160" s="142">
        <v>0</v>
      </c>
      <c r="F160" s="142">
        <v>0</v>
      </c>
      <c r="G160" s="142">
        <v>0</v>
      </c>
      <c r="H160" s="142">
        <v>0</v>
      </c>
      <c r="I160" s="142">
        <v>0</v>
      </c>
      <c r="J160" s="142">
        <v>0</v>
      </c>
      <c r="K160" s="142">
        <v>0</v>
      </c>
      <c r="L160" s="142">
        <v>0</v>
      </c>
      <c r="M160" s="142">
        <v>0</v>
      </c>
      <c r="N160" s="142">
        <v>0</v>
      </c>
      <c r="O160" s="142">
        <v>0</v>
      </c>
      <c r="P160" s="142">
        <v>0</v>
      </c>
      <c r="Q160" s="142">
        <v>0</v>
      </c>
      <c r="R160" s="143">
        <v>0</v>
      </c>
    </row>
    <row r="161" spans="1:18" x14ac:dyDescent="0.2">
      <c r="A161" s="19" t="s">
        <v>14</v>
      </c>
      <c r="B161" s="20" t="s">
        <v>15</v>
      </c>
      <c r="C161" s="141">
        <v>223</v>
      </c>
      <c r="D161" s="142">
        <v>240</v>
      </c>
      <c r="E161" s="142">
        <v>235</v>
      </c>
      <c r="F161" s="142">
        <v>103</v>
      </c>
      <c r="G161" s="142">
        <v>0</v>
      </c>
      <c r="H161" s="142">
        <v>0</v>
      </c>
      <c r="I161" s="142">
        <v>0</v>
      </c>
      <c r="J161" s="142">
        <v>0</v>
      </c>
      <c r="K161" s="142">
        <v>70</v>
      </c>
      <c r="L161" s="142">
        <v>83</v>
      </c>
      <c r="M161" s="142">
        <v>60</v>
      </c>
      <c r="N161" s="142">
        <v>36</v>
      </c>
      <c r="O161" s="142">
        <v>3</v>
      </c>
      <c r="P161" s="142">
        <v>3</v>
      </c>
      <c r="Q161" s="142">
        <v>3</v>
      </c>
      <c r="R161" s="143">
        <v>3</v>
      </c>
    </row>
    <row r="162" spans="1:18" x14ac:dyDescent="0.2">
      <c r="A162" s="19" t="s">
        <v>16</v>
      </c>
      <c r="B162" s="20" t="s">
        <v>17</v>
      </c>
      <c r="C162" s="141">
        <v>0</v>
      </c>
      <c r="D162" s="142">
        <v>0</v>
      </c>
      <c r="E162" s="142">
        <v>0</v>
      </c>
      <c r="F162" s="142">
        <v>0</v>
      </c>
      <c r="G162" s="142">
        <v>0</v>
      </c>
      <c r="H162" s="142">
        <v>0</v>
      </c>
      <c r="I162" s="142">
        <v>0</v>
      </c>
      <c r="J162" s="142">
        <v>0</v>
      </c>
      <c r="K162" s="142">
        <v>0</v>
      </c>
      <c r="L162" s="142">
        <v>0</v>
      </c>
      <c r="M162" s="142">
        <v>0</v>
      </c>
      <c r="N162" s="142">
        <v>0</v>
      </c>
      <c r="O162" s="142">
        <v>6</v>
      </c>
      <c r="P162" s="142">
        <v>6</v>
      </c>
      <c r="Q162" s="142">
        <v>4</v>
      </c>
      <c r="R162" s="143">
        <v>4</v>
      </c>
    </row>
    <row r="163" spans="1:18" x14ac:dyDescent="0.2">
      <c r="A163" s="19" t="s">
        <v>18</v>
      </c>
      <c r="B163" s="20" t="s">
        <v>19</v>
      </c>
      <c r="C163" s="141">
        <v>118</v>
      </c>
      <c r="D163" s="142">
        <v>137</v>
      </c>
      <c r="E163" s="142">
        <v>130</v>
      </c>
      <c r="F163" s="142">
        <v>59</v>
      </c>
      <c r="G163" s="142">
        <v>0</v>
      </c>
      <c r="H163" s="142">
        <v>0</v>
      </c>
      <c r="I163" s="142">
        <v>0</v>
      </c>
      <c r="J163" s="142">
        <v>0</v>
      </c>
      <c r="K163" s="142">
        <v>97</v>
      </c>
      <c r="L163" s="142">
        <v>104</v>
      </c>
      <c r="M163" s="142">
        <v>104</v>
      </c>
      <c r="N163" s="142">
        <v>64</v>
      </c>
      <c r="O163" s="142">
        <v>0</v>
      </c>
      <c r="P163" s="142">
        <v>0</v>
      </c>
      <c r="Q163" s="142">
        <v>0</v>
      </c>
      <c r="R163" s="143">
        <v>0</v>
      </c>
    </row>
    <row r="164" spans="1:18" x14ac:dyDescent="0.2">
      <c r="A164" s="19" t="s">
        <v>20</v>
      </c>
      <c r="B164" s="20" t="s">
        <v>21</v>
      </c>
      <c r="C164" s="141">
        <v>0</v>
      </c>
      <c r="D164" s="142">
        <v>0</v>
      </c>
      <c r="E164" s="142">
        <v>0</v>
      </c>
      <c r="F164" s="142">
        <v>0</v>
      </c>
      <c r="G164" s="142">
        <v>0</v>
      </c>
      <c r="H164" s="142">
        <v>0</v>
      </c>
      <c r="I164" s="142">
        <v>0</v>
      </c>
      <c r="J164" s="142">
        <v>0</v>
      </c>
      <c r="K164" s="142">
        <v>0</v>
      </c>
      <c r="L164" s="142">
        <v>0</v>
      </c>
      <c r="M164" s="142">
        <v>0</v>
      </c>
      <c r="N164" s="142">
        <v>0</v>
      </c>
      <c r="O164" s="142">
        <v>0</v>
      </c>
      <c r="P164" s="142">
        <v>0</v>
      </c>
      <c r="Q164" s="142">
        <v>0</v>
      </c>
      <c r="R164" s="143">
        <v>0</v>
      </c>
    </row>
    <row r="165" spans="1:18" x14ac:dyDescent="0.2">
      <c r="A165" s="19" t="s">
        <v>22</v>
      </c>
      <c r="B165" s="20" t="s">
        <v>23</v>
      </c>
      <c r="C165" s="141">
        <v>2328</v>
      </c>
      <c r="D165" s="142">
        <v>3046</v>
      </c>
      <c r="E165" s="142">
        <v>2310</v>
      </c>
      <c r="F165" s="142">
        <v>1033</v>
      </c>
      <c r="G165" s="142">
        <v>0</v>
      </c>
      <c r="H165" s="142">
        <v>0</v>
      </c>
      <c r="I165" s="142">
        <v>0</v>
      </c>
      <c r="J165" s="142">
        <v>0</v>
      </c>
      <c r="K165" s="142">
        <v>627</v>
      </c>
      <c r="L165" s="142">
        <v>857</v>
      </c>
      <c r="M165" s="142">
        <v>596</v>
      </c>
      <c r="N165" s="142">
        <v>357</v>
      </c>
      <c r="O165" s="142">
        <v>431</v>
      </c>
      <c r="P165" s="142">
        <v>451</v>
      </c>
      <c r="Q165" s="142">
        <v>325</v>
      </c>
      <c r="R165" s="143">
        <v>274</v>
      </c>
    </row>
    <row r="166" spans="1:18" x14ac:dyDescent="0.2">
      <c r="A166" s="19" t="s">
        <v>24</v>
      </c>
      <c r="B166" s="20" t="s">
        <v>25</v>
      </c>
      <c r="C166" s="141">
        <v>78</v>
      </c>
      <c r="D166" s="142">
        <v>78</v>
      </c>
      <c r="E166" s="142">
        <v>71</v>
      </c>
      <c r="F166" s="142">
        <v>35</v>
      </c>
      <c r="G166" s="142">
        <v>0</v>
      </c>
      <c r="H166" s="142">
        <v>0</v>
      </c>
      <c r="I166" s="142">
        <v>0</v>
      </c>
      <c r="J166" s="142">
        <v>0</v>
      </c>
      <c r="K166" s="142">
        <v>22</v>
      </c>
      <c r="L166" s="142">
        <v>22</v>
      </c>
      <c r="M166" s="142">
        <v>17</v>
      </c>
      <c r="N166" s="142">
        <v>10</v>
      </c>
      <c r="O166" s="142">
        <v>0</v>
      </c>
      <c r="P166" s="142">
        <v>0</v>
      </c>
      <c r="Q166" s="142">
        <v>0</v>
      </c>
      <c r="R166" s="143">
        <v>0</v>
      </c>
    </row>
    <row r="167" spans="1:18" x14ac:dyDescent="0.2">
      <c r="A167" s="19" t="s">
        <v>26</v>
      </c>
      <c r="B167" s="20" t="s">
        <v>27</v>
      </c>
      <c r="C167" s="141">
        <v>0</v>
      </c>
      <c r="D167" s="142">
        <v>0</v>
      </c>
      <c r="E167" s="142">
        <v>0</v>
      </c>
      <c r="F167" s="142">
        <v>0</v>
      </c>
      <c r="G167" s="142">
        <v>0</v>
      </c>
      <c r="H167" s="142">
        <v>0</v>
      </c>
      <c r="I167" s="142">
        <v>0</v>
      </c>
      <c r="J167" s="142">
        <v>0</v>
      </c>
      <c r="K167" s="142">
        <v>0</v>
      </c>
      <c r="L167" s="142">
        <v>0</v>
      </c>
      <c r="M167" s="142">
        <v>0</v>
      </c>
      <c r="N167" s="142">
        <v>0</v>
      </c>
      <c r="O167" s="142">
        <v>0</v>
      </c>
      <c r="P167" s="142">
        <v>0</v>
      </c>
      <c r="Q167" s="142">
        <v>0</v>
      </c>
      <c r="R167" s="143">
        <v>0</v>
      </c>
    </row>
    <row r="168" spans="1:18" x14ac:dyDescent="0.2">
      <c r="A168" s="19" t="s">
        <v>28</v>
      </c>
      <c r="B168" s="20" t="s">
        <v>29</v>
      </c>
      <c r="C168" s="141">
        <v>0</v>
      </c>
      <c r="D168" s="142">
        <v>0</v>
      </c>
      <c r="E168" s="142">
        <v>0</v>
      </c>
      <c r="F168" s="142">
        <v>0</v>
      </c>
      <c r="G168" s="142">
        <v>0</v>
      </c>
      <c r="H168" s="142">
        <v>0</v>
      </c>
      <c r="I168" s="142">
        <v>0</v>
      </c>
      <c r="J168" s="142">
        <v>0</v>
      </c>
      <c r="K168" s="142">
        <v>0</v>
      </c>
      <c r="L168" s="142">
        <v>0</v>
      </c>
      <c r="M168" s="142">
        <v>0</v>
      </c>
      <c r="N168" s="142">
        <v>0</v>
      </c>
      <c r="O168" s="142">
        <v>0</v>
      </c>
      <c r="P168" s="142">
        <v>0</v>
      </c>
      <c r="Q168" s="142">
        <v>0</v>
      </c>
      <c r="R168" s="143">
        <v>0</v>
      </c>
    </row>
    <row r="169" spans="1:18" x14ac:dyDescent="0.2">
      <c r="A169" s="19" t="s">
        <v>30</v>
      </c>
      <c r="B169" s="20" t="s">
        <v>31</v>
      </c>
      <c r="C169" s="147">
        <v>0</v>
      </c>
      <c r="D169" s="148">
        <v>0</v>
      </c>
      <c r="E169" s="148">
        <v>0</v>
      </c>
      <c r="F169" s="148">
        <v>0</v>
      </c>
      <c r="G169" s="148">
        <v>0</v>
      </c>
      <c r="H169" s="148">
        <v>0</v>
      </c>
      <c r="I169" s="148">
        <v>0</v>
      </c>
      <c r="J169" s="148">
        <v>0</v>
      </c>
      <c r="K169" s="148">
        <v>0</v>
      </c>
      <c r="L169" s="148">
        <v>0</v>
      </c>
      <c r="M169" s="148">
        <v>0</v>
      </c>
      <c r="N169" s="148">
        <v>0</v>
      </c>
      <c r="O169" s="148">
        <v>0</v>
      </c>
      <c r="P169" s="148">
        <v>0</v>
      </c>
      <c r="Q169" s="148">
        <v>0</v>
      </c>
      <c r="R169" s="149">
        <v>0</v>
      </c>
    </row>
    <row r="170" spans="1:18" x14ac:dyDescent="0.2">
      <c r="A170" s="19" t="s">
        <v>32</v>
      </c>
      <c r="B170" s="20" t="s">
        <v>33</v>
      </c>
      <c r="C170" s="147">
        <v>0</v>
      </c>
      <c r="D170" s="148">
        <v>0</v>
      </c>
      <c r="E170" s="148">
        <v>0</v>
      </c>
      <c r="F170" s="148">
        <v>0</v>
      </c>
      <c r="G170" s="148">
        <v>0</v>
      </c>
      <c r="H170" s="148">
        <v>0</v>
      </c>
      <c r="I170" s="148">
        <v>0</v>
      </c>
      <c r="J170" s="148">
        <v>0</v>
      </c>
      <c r="K170" s="148">
        <v>0</v>
      </c>
      <c r="L170" s="148">
        <v>0</v>
      </c>
      <c r="M170" s="148">
        <v>0</v>
      </c>
      <c r="N170" s="148">
        <v>0</v>
      </c>
      <c r="O170" s="148">
        <v>0</v>
      </c>
      <c r="P170" s="148">
        <v>0</v>
      </c>
      <c r="Q170" s="148">
        <v>0</v>
      </c>
      <c r="R170" s="149">
        <v>0</v>
      </c>
    </row>
    <row r="171" spans="1:18" x14ac:dyDescent="0.2">
      <c r="A171" s="34" t="s">
        <v>34</v>
      </c>
      <c r="B171" s="26" t="s">
        <v>35</v>
      </c>
      <c r="C171" s="144">
        <v>2624</v>
      </c>
      <c r="D171" s="145">
        <f>SUM(D160:D170)</f>
        <v>3501</v>
      </c>
      <c r="E171" s="145">
        <f>SUM(E160:E170)</f>
        <v>2746</v>
      </c>
      <c r="F171" s="145">
        <f>SUM(F160:F170)</f>
        <v>1230</v>
      </c>
      <c r="G171" s="145">
        <v>0</v>
      </c>
      <c r="H171" s="145">
        <f>SUM(H160:H170)</f>
        <v>0</v>
      </c>
      <c r="I171" s="145">
        <f>SUM(I160:I170)</f>
        <v>0</v>
      </c>
      <c r="J171" s="145">
        <f>SUM(J160:J170)</f>
        <v>0</v>
      </c>
      <c r="K171" s="145">
        <v>792</v>
      </c>
      <c r="L171" s="145">
        <f>SUM(L160:L170)</f>
        <v>1066</v>
      </c>
      <c r="M171" s="145">
        <f>SUM(M160:M170)</f>
        <v>777</v>
      </c>
      <c r="N171" s="145">
        <f>SUM(N160:N170)</f>
        <v>467</v>
      </c>
      <c r="O171" s="145">
        <v>440</v>
      </c>
      <c r="P171" s="145">
        <f>SUM(P160:P170)</f>
        <v>460</v>
      </c>
      <c r="Q171" s="145">
        <f>SUM(Q160:Q170)</f>
        <v>332</v>
      </c>
      <c r="R171" s="146">
        <f>SUM(R160:R170)</f>
        <v>281</v>
      </c>
    </row>
    <row r="172" spans="1:18" x14ac:dyDescent="0.2">
      <c r="A172" s="28" t="s">
        <v>47</v>
      </c>
      <c r="B172" s="150"/>
      <c r="C172" s="569"/>
      <c r="D172" s="569"/>
      <c r="E172" s="569"/>
      <c r="F172" s="569"/>
      <c r="G172" s="569"/>
      <c r="H172" s="569"/>
      <c r="I172" s="569"/>
      <c r="J172" s="569"/>
      <c r="K172" s="569"/>
      <c r="L172" s="569"/>
      <c r="M172" s="569"/>
      <c r="N172" s="569"/>
      <c r="O172" s="569"/>
      <c r="P172" s="569"/>
      <c r="Q172" s="569"/>
      <c r="R172" s="570"/>
    </row>
    <row r="173" spans="1:18" x14ac:dyDescent="0.2">
      <c r="A173" s="16" t="s">
        <v>10</v>
      </c>
      <c r="B173" s="17" t="s">
        <v>11</v>
      </c>
      <c r="C173" s="151"/>
      <c r="D173" s="151"/>
      <c r="E173" s="151"/>
      <c r="F173" s="151"/>
      <c r="G173" s="151"/>
      <c r="H173" s="151"/>
      <c r="I173" s="151"/>
      <c r="J173" s="151"/>
      <c r="K173" s="151"/>
      <c r="L173" s="151"/>
      <c r="M173" s="151"/>
      <c r="N173" s="151"/>
      <c r="O173" s="151"/>
      <c r="P173" s="151"/>
      <c r="Q173" s="151"/>
      <c r="R173" s="152"/>
    </row>
    <row r="174" spans="1:18" x14ac:dyDescent="0.2">
      <c r="A174" s="19" t="s">
        <v>12</v>
      </c>
      <c r="B174" s="20" t="s">
        <v>13</v>
      </c>
      <c r="C174" s="141">
        <v>0</v>
      </c>
      <c r="D174" s="142">
        <v>0</v>
      </c>
      <c r="E174" s="142">
        <v>0</v>
      </c>
      <c r="F174" s="142">
        <v>0</v>
      </c>
      <c r="G174" s="142">
        <v>0</v>
      </c>
      <c r="H174" s="142">
        <v>0</v>
      </c>
      <c r="I174" s="142">
        <v>0</v>
      </c>
      <c r="J174" s="142">
        <v>0</v>
      </c>
      <c r="K174" s="142">
        <v>0</v>
      </c>
      <c r="L174" s="142">
        <v>0</v>
      </c>
      <c r="M174" s="142">
        <v>0</v>
      </c>
      <c r="N174" s="142">
        <v>0</v>
      </c>
      <c r="O174" s="142">
        <v>0</v>
      </c>
      <c r="P174" s="142">
        <v>0</v>
      </c>
      <c r="Q174" s="142">
        <v>0</v>
      </c>
      <c r="R174" s="143">
        <v>0</v>
      </c>
    </row>
    <row r="175" spans="1:18" x14ac:dyDescent="0.2">
      <c r="A175" s="19" t="s">
        <v>14</v>
      </c>
      <c r="B175" s="20" t="s">
        <v>15</v>
      </c>
      <c r="C175" s="141">
        <v>112</v>
      </c>
      <c r="D175" s="142">
        <v>119</v>
      </c>
      <c r="E175" s="142">
        <v>64</v>
      </c>
      <c r="F175" s="142">
        <v>39</v>
      </c>
      <c r="G175" s="142">
        <v>0</v>
      </c>
      <c r="H175" s="142">
        <v>0</v>
      </c>
      <c r="I175" s="142">
        <v>0</v>
      </c>
      <c r="J175" s="142">
        <v>0</v>
      </c>
      <c r="K175" s="142">
        <v>29</v>
      </c>
      <c r="L175" s="142">
        <v>30</v>
      </c>
      <c r="M175" s="142">
        <v>20</v>
      </c>
      <c r="N175" s="142">
        <v>17</v>
      </c>
      <c r="O175" s="142">
        <v>2</v>
      </c>
      <c r="P175" s="142">
        <v>2</v>
      </c>
      <c r="Q175" s="142">
        <v>1</v>
      </c>
      <c r="R175" s="143">
        <v>1</v>
      </c>
    </row>
    <row r="176" spans="1:18" x14ac:dyDescent="0.2">
      <c r="A176" s="19" t="s">
        <v>16</v>
      </c>
      <c r="B176" s="20" t="s">
        <v>17</v>
      </c>
      <c r="C176" s="141">
        <v>0</v>
      </c>
      <c r="D176" s="142">
        <v>0</v>
      </c>
      <c r="E176" s="142">
        <v>0</v>
      </c>
      <c r="F176" s="142">
        <v>0</v>
      </c>
      <c r="G176" s="142">
        <v>0</v>
      </c>
      <c r="H176" s="142">
        <v>0</v>
      </c>
      <c r="I176" s="142">
        <v>0</v>
      </c>
      <c r="J176" s="142">
        <v>0</v>
      </c>
      <c r="K176" s="142">
        <v>0</v>
      </c>
      <c r="L176" s="142">
        <v>0</v>
      </c>
      <c r="M176" s="142">
        <v>0</v>
      </c>
      <c r="N176" s="142">
        <v>0</v>
      </c>
      <c r="O176" s="142">
        <v>0</v>
      </c>
      <c r="P176" s="142">
        <v>0</v>
      </c>
      <c r="Q176" s="142">
        <v>0</v>
      </c>
      <c r="R176" s="143">
        <v>0</v>
      </c>
    </row>
    <row r="177" spans="1:18" x14ac:dyDescent="0.2">
      <c r="A177" s="19" t="s">
        <v>18</v>
      </c>
      <c r="B177" s="20" t="s">
        <v>19</v>
      </c>
      <c r="C177" s="141">
        <v>0</v>
      </c>
      <c r="D177" s="142">
        <v>0</v>
      </c>
      <c r="E177" s="142">
        <v>0</v>
      </c>
      <c r="F177" s="142">
        <v>0</v>
      </c>
      <c r="G177" s="142">
        <v>0</v>
      </c>
      <c r="H177" s="142">
        <v>0</v>
      </c>
      <c r="I177" s="142">
        <v>0</v>
      </c>
      <c r="J177" s="142">
        <v>0</v>
      </c>
      <c r="K177" s="142">
        <v>0</v>
      </c>
      <c r="L177" s="142">
        <v>0</v>
      </c>
      <c r="M177" s="142">
        <v>0</v>
      </c>
      <c r="N177" s="142">
        <v>0</v>
      </c>
      <c r="O177" s="142">
        <v>0</v>
      </c>
      <c r="P177" s="142">
        <v>0</v>
      </c>
      <c r="Q177" s="142">
        <v>0</v>
      </c>
      <c r="R177" s="143">
        <v>0</v>
      </c>
    </row>
    <row r="178" spans="1:18" x14ac:dyDescent="0.2">
      <c r="A178" s="19" t="s">
        <v>20</v>
      </c>
      <c r="B178" s="20" t="s">
        <v>21</v>
      </c>
      <c r="C178" s="141">
        <v>0</v>
      </c>
      <c r="D178" s="142">
        <v>0</v>
      </c>
      <c r="E178" s="142">
        <v>0</v>
      </c>
      <c r="F178" s="142">
        <v>0</v>
      </c>
      <c r="G178" s="142">
        <v>0</v>
      </c>
      <c r="H178" s="142">
        <v>0</v>
      </c>
      <c r="I178" s="142">
        <v>0</v>
      </c>
      <c r="J178" s="142">
        <v>0</v>
      </c>
      <c r="K178" s="142">
        <v>0</v>
      </c>
      <c r="L178" s="142">
        <v>0</v>
      </c>
      <c r="M178" s="142">
        <v>0</v>
      </c>
      <c r="N178" s="142">
        <v>0</v>
      </c>
      <c r="O178" s="142">
        <v>0</v>
      </c>
      <c r="P178" s="142">
        <v>0</v>
      </c>
      <c r="Q178" s="142">
        <v>0</v>
      </c>
      <c r="R178" s="143">
        <v>0</v>
      </c>
    </row>
    <row r="179" spans="1:18" x14ac:dyDescent="0.2">
      <c r="A179" s="19" t="s">
        <v>22</v>
      </c>
      <c r="B179" s="20" t="s">
        <v>23</v>
      </c>
      <c r="C179" s="141">
        <v>787</v>
      </c>
      <c r="D179" s="142">
        <v>850</v>
      </c>
      <c r="E179" s="142">
        <v>551</v>
      </c>
      <c r="F179" s="142">
        <v>406</v>
      </c>
      <c r="G179" s="142">
        <v>0</v>
      </c>
      <c r="H179" s="142">
        <v>0</v>
      </c>
      <c r="I179" s="142">
        <v>0</v>
      </c>
      <c r="J179" s="142">
        <v>0</v>
      </c>
      <c r="K179" s="142">
        <v>199</v>
      </c>
      <c r="L179" s="142">
        <v>227</v>
      </c>
      <c r="M179" s="142">
        <v>145</v>
      </c>
      <c r="N179" s="142">
        <v>121</v>
      </c>
      <c r="O179" s="142">
        <v>132</v>
      </c>
      <c r="P179" s="142">
        <v>145</v>
      </c>
      <c r="Q179" s="142">
        <v>100</v>
      </c>
      <c r="R179" s="143">
        <v>74</v>
      </c>
    </row>
    <row r="180" spans="1:18" x14ac:dyDescent="0.2">
      <c r="A180" s="19" t="s">
        <v>24</v>
      </c>
      <c r="B180" s="20" t="s">
        <v>25</v>
      </c>
      <c r="C180" s="141">
        <v>692</v>
      </c>
      <c r="D180" s="142">
        <v>695</v>
      </c>
      <c r="E180" s="142">
        <v>395</v>
      </c>
      <c r="F180" s="142">
        <v>309</v>
      </c>
      <c r="G180" s="142">
        <v>0</v>
      </c>
      <c r="H180" s="142">
        <v>0</v>
      </c>
      <c r="I180" s="142">
        <v>0</v>
      </c>
      <c r="J180" s="142">
        <v>0</v>
      </c>
      <c r="K180" s="142">
        <v>281</v>
      </c>
      <c r="L180" s="142">
        <v>310</v>
      </c>
      <c r="M180" s="142">
        <v>136</v>
      </c>
      <c r="N180" s="142">
        <v>112</v>
      </c>
      <c r="O180" s="142">
        <v>46</v>
      </c>
      <c r="P180" s="142">
        <v>51</v>
      </c>
      <c r="Q180" s="142">
        <v>30</v>
      </c>
      <c r="R180" s="143">
        <v>22</v>
      </c>
    </row>
    <row r="181" spans="1:18" x14ac:dyDescent="0.2">
      <c r="A181" s="19" t="s">
        <v>26</v>
      </c>
      <c r="B181" s="20" t="s">
        <v>27</v>
      </c>
      <c r="C181" s="141">
        <v>0</v>
      </c>
      <c r="D181" s="142">
        <v>0</v>
      </c>
      <c r="E181" s="142">
        <v>0</v>
      </c>
      <c r="F181" s="142">
        <v>0</v>
      </c>
      <c r="G181" s="142">
        <v>0</v>
      </c>
      <c r="H181" s="142">
        <v>0</v>
      </c>
      <c r="I181" s="142">
        <v>0</v>
      </c>
      <c r="J181" s="142">
        <v>0</v>
      </c>
      <c r="K181" s="142">
        <v>0</v>
      </c>
      <c r="L181" s="142">
        <v>0</v>
      </c>
      <c r="M181" s="142">
        <v>0</v>
      </c>
      <c r="N181" s="142">
        <v>0</v>
      </c>
      <c r="O181" s="142">
        <v>0</v>
      </c>
      <c r="P181" s="142">
        <v>0</v>
      </c>
      <c r="Q181" s="142">
        <v>0</v>
      </c>
      <c r="R181" s="143">
        <v>0</v>
      </c>
    </row>
    <row r="182" spans="1:18" x14ac:dyDescent="0.2">
      <c r="A182" s="19" t="s">
        <v>28</v>
      </c>
      <c r="B182" s="20" t="s">
        <v>29</v>
      </c>
      <c r="C182" s="141">
        <v>0</v>
      </c>
      <c r="D182" s="142">
        <v>0</v>
      </c>
      <c r="E182" s="142">
        <v>0</v>
      </c>
      <c r="F182" s="142">
        <v>0</v>
      </c>
      <c r="G182" s="142">
        <v>0</v>
      </c>
      <c r="H182" s="142">
        <v>0</v>
      </c>
      <c r="I182" s="142">
        <v>0</v>
      </c>
      <c r="J182" s="142">
        <v>0</v>
      </c>
      <c r="K182" s="142">
        <v>0</v>
      </c>
      <c r="L182" s="142">
        <v>0</v>
      </c>
      <c r="M182" s="142">
        <v>0</v>
      </c>
      <c r="N182" s="142">
        <v>0</v>
      </c>
      <c r="O182" s="142">
        <v>0</v>
      </c>
      <c r="P182" s="142">
        <v>0</v>
      </c>
      <c r="Q182" s="142">
        <v>0</v>
      </c>
      <c r="R182" s="143">
        <v>0</v>
      </c>
    </row>
    <row r="183" spans="1:18" x14ac:dyDescent="0.2">
      <c r="A183" s="19" t="s">
        <v>30</v>
      </c>
      <c r="B183" s="20" t="s">
        <v>31</v>
      </c>
      <c r="C183" s="141">
        <v>0</v>
      </c>
      <c r="D183" s="142">
        <v>0</v>
      </c>
      <c r="E183" s="142">
        <v>0</v>
      </c>
      <c r="F183" s="142">
        <v>0</v>
      </c>
      <c r="G183" s="142">
        <v>0</v>
      </c>
      <c r="H183" s="142">
        <v>0</v>
      </c>
      <c r="I183" s="142">
        <v>0</v>
      </c>
      <c r="J183" s="142">
        <v>0</v>
      </c>
      <c r="K183" s="142">
        <v>0</v>
      </c>
      <c r="L183" s="142">
        <v>0</v>
      </c>
      <c r="M183" s="142">
        <v>0</v>
      </c>
      <c r="N183" s="142">
        <v>0</v>
      </c>
      <c r="O183" s="142">
        <v>0</v>
      </c>
      <c r="P183" s="142">
        <v>0</v>
      </c>
      <c r="Q183" s="142">
        <v>0</v>
      </c>
      <c r="R183" s="143">
        <v>0</v>
      </c>
    </row>
    <row r="184" spans="1:18" x14ac:dyDescent="0.2">
      <c r="A184" s="19" t="s">
        <v>32</v>
      </c>
      <c r="B184" s="20" t="s">
        <v>33</v>
      </c>
      <c r="C184" s="141">
        <v>0</v>
      </c>
      <c r="D184" s="142">
        <v>0</v>
      </c>
      <c r="E184" s="142">
        <v>0</v>
      </c>
      <c r="F184" s="142">
        <v>0</v>
      </c>
      <c r="G184" s="142">
        <v>0</v>
      </c>
      <c r="H184" s="142">
        <v>0</v>
      </c>
      <c r="I184" s="142">
        <v>0</v>
      </c>
      <c r="J184" s="142">
        <v>0</v>
      </c>
      <c r="K184" s="142">
        <v>0</v>
      </c>
      <c r="L184" s="142">
        <v>0</v>
      </c>
      <c r="M184" s="142">
        <v>0</v>
      </c>
      <c r="N184" s="142">
        <v>0</v>
      </c>
      <c r="O184" s="142">
        <v>0</v>
      </c>
      <c r="P184" s="142">
        <v>0</v>
      </c>
      <c r="Q184" s="142">
        <v>0</v>
      </c>
      <c r="R184" s="143">
        <v>0</v>
      </c>
    </row>
    <row r="185" spans="1:18" x14ac:dyDescent="0.2">
      <c r="A185" s="25" t="s">
        <v>34</v>
      </c>
      <c r="B185" s="26" t="s">
        <v>35</v>
      </c>
      <c r="C185" s="144">
        <v>1520</v>
      </c>
      <c r="D185" s="145">
        <f>SUM(D174:D184)</f>
        <v>1664</v>
      </c>
      <c r="E185" s="145">
        <f>SUM(E174:E184)</f>
        <v>1010</v>
      </c>
      <c r="F185" s="145">
        <f>SUM(F174:F184)</f>
        <v>754</v>
      </c>
      <c r="G185" s="145">
        <v>0</v>
      </c>
      <c r="H185" s="145">
        <f>SUM(H174:H184)</f>
        <v>0</v>
      </c>
      <c r="I185" s="145">
        <f>SUM(I174:I184)</f>
        <v>0</v>
      </c>
      <c r="J185" s="145">
        <f>SUM(J174:J184)</f>
        <v>0</v>
      </c>
      <c r="K185" s="145">
        <v>502</v>
      </c>
      <c r="L185" s="145">
        <f>SUM(L174:L184)</f>
        <v>567</v>
      </c>
      <c r="M185" s="145">
        <f>SUM(M174:M184)</f>
        <v>301</v>
      </c>
      <c r="N185" s="145">
        <f>SUM(N174:N184)</f>
        <v>250</v>
      </c>
      <c r="O185" s="145">
        <v>180</v>
      </c>
      <c r="P185" s="145">
        <f>SUM(P174:P184)</f>
        <v>198</v>
      </c>
      <c r="Q185" s="145">
        <f>SUM(Q174:Q184)</f>
        <v>131</v>
      </c>
      <c r="R185" s="146">
        <f>SUM(R174:R184)</f>
        <v>97</v>
      </c>
    </row>
    <row r="186" spans="1:18" x14ac:dyDescent="0.2">
      <c r="A186" s="28" t="s">
        <v>48</v>
      </c>
      <c r="B186" s="29"/>
      <c r="C186" s="523"/>
      <c r="D186" s="524"/>
      <c r="E186" s="524"/>
      <c r="F186" s="524"/>
      <c r="G186" s="524"/>
      <c r="H186" s="524"/>
      <c r="I186" s="524"/>
      <c r="J186" s="524"/>
      <c r="K186" s="524"/>
      <c r="L186" s="524"/>
      <c r="M186" s="524"/>
      <c r="N186" s="524"/>
      <c r="O186" s="524"/>
      <c r="P186" s="524"/>
      <c r="Q186" s="524"/>
      <c r="R186" s="525"/>
    </row>
    <row r="187" spans="1:18" x14ac:dyDescent="0.2">
      <c r="A187" s="16" t="s">
        <v>10</v>
      </c>
      <c r="B187" s="17" t="s">
        <v>11</v>
      </c>
      <c r="C187" s="138"/>
      <c r="D187" s="139"/>
      <c r="E187" s="139"/>
      <c r="F187" s="139"/>
      <c r="G187" s="139"/>
      <c r="H187" s="139"/>
      <c r="I187" s="139"/>
      <c r="J187" s="139"/>
      <c r="K187" s="139"/>
      <c r="L187" s="139"/>
      <c r="M187" s="139"/>
      <c r="N187" s="139"/>
      <c r="O187" s="139"/>
      <c r="P187" s="139"/>
      <c r="Q187" s="139"/>
      <c r="R187" s="140"/>
    </row>
    <row r="188" spans="1:18" x14ac:dyDescent="0.2">
      <c r="A188" s="19" t="s">
        <v>12</v>
      </c>
      <c r="B188" s="20" t="s">
        <v>13</v>
      </c>
      <c r="C188" s="141">
        <v>0</v>
      </c>
      <c r="D188" s="142">
        <v>0</v>
      </c>
      <c r="E188" s="142">
        <v>0</v>
      </c>
      <c r="F188" s="142">
        <v>0</v>
      </c>
      <c r="G188" s="142">
        <v>0</v>
      </c>
      <c r="H188" s="142">
        <v>0</v>
      </c>
      <c r="I188" s="142">
        <v>0</v>
      </c>
      <c r="J188" s="142">
        <v>0</v>
      </c>
      <c r="K188" s="142">
        <v>0</v>
      </c>
      <c r="L188" s="142">
        <v>0</v>
      </c>
      <c r="M188" s="142">
        <v>0</v>
      </c>
      <c r="N188" s="142">
        <v>0</v>
      </c>
      <c r="O188" s="142">
        <v>0</v>
      </c>
      <c r="P188" s="142">
        <v>0</v>
      </c>
      <c r="Q188" s="142">
        <v>0</v>
      </c>
      <c r="R188" s="143">
        <v>0</v>
      </c>
    </row>
    <row r="189" spans="1:18" x14ac:dyDescent="0.2">
      <c r="A189" s="19" t="s">
        <v>14</v>
      </c>
      <c r="B189" s="20" t="s">
        <v>15</v>
      </c>
      <c r="C189" s="141">
        <v>3293</v>
      </c>
      <c r="D189" s="142">
        <v>4106</v>
      </c>
      <c r="E189" s="142">
        <v>1715</v>
      </c>
      <c r="F189" s="142">
        <v>1014</v>
      </c>
      <c r="G189" s="142">
        <v>351</v>
      </c>
      <c r="H189" s="142">
        <v>360</v>
      </c>
      <c r="I189" s="142">
        <v>223</v>
      </c>
      <c r="J189" s="142">
        <v>153</v>
      </c>
      <c r="K189" s="142">
        <v>1205</v>
      </c>
      <c r="L189" s="142">
        <v>1483</v>
      </c>
      <c r="M189" s="142">
        <v>960</v>
      </c>
      <c r="N189" s="142">
        <v>547</v>
      </c>
      <c r="O189" s="142">
        <v>75</v>
      </c>
      <c r="P189" s="142">
        <v>79</v>
      </c>
      <c r="Q189" s="142">
        <v>39</v>
      </c>
      <c r="R189" s="143">
        <v>37</v>
      </c>
    </row>
    <row r="190" spans="1:18" x14ac:dyDescent="0.2">
      <c r="A190" s="19" t="s">
        <v>16</v>
      </c>
      <c r="B190" s="20" t="s">
        <v>17</v>
      </c>
      <c r="C190" s="141">
        <v>0</v>
      </c>
      <c r="D190" s="142">
        <v>0</v>
      </c>
      <c r="E190" s="142">
        <v>0</v>
      </c>
      <c r="F190" s="142">
        <v>0</v>
      </c>
      <c r="G190" s="142">
        <v>0</v>
      </c>
      <c r="H190" s="142">
        <v>0</v>
      </c>
      <c r="I190" s="142">
        <v>0</v>
      </c>
      <c r="J190" s="142">
        <v>0</v>
      </c>
      <c r="K190" s="142">
        <v>47</v>
      </c>
      <c r="L190" s="142">
        <v>47</v>
      </c>
      <c r="M190" s="142">
        <v>45</v>
      </c>
      <c r="N190" s="142">
        <v>22</v>
      </c>
      <c r="O190" s="142">
        <v>8</v>
      </c>
      <c r="P190" s="142">
        <v>8</v>
      </c>
      <c r="Q190" s="142">
        <v>5</v>
      </c>
      <c r="R190" s="143">
        <v>5</v>
      </c>
    </row>
    <row r="191" spans="1:18" x14ac:dyDescent="0.2">
      <c r="A191" s="19" t="s">
        <v>18</v>
      </c>
      <c r="B191" s="20" t="s">
        <v>19</v>
      </c>
      <c r="C191" s="141">
        <v>736</v>
      </c>
      <c r="D191" s="142">
        <v>736</v>
      </c>
      <c r="E191" s="142">
        <v>63</v>
      </c>
      <c r="F191" s="142">
        <v>48</v>
      </c>
      <c r="G191" s="142">
        <v>0</v>
      </c>
      <c r="H191" s="142">
        <v>0</v>
      </c>
      <c r="I191" s="142">
        <v>0</v>
      </c>
      <c r="J191" s="142">
        <v>0</v>
      </c>
      <c r="K191" s="142">
        <v>168</v>
      </c>
      <c r="L191" s="142">
        <v>168</v>
      </c>
      <c r="M191" s="142">
        <v>31</v>
      </c>
      <c r="N191" s="142">
        <v>31</v>
      </c>
      <c r="O191" s="142">
        <v>19</v>
      </c>
      <c r="P191" s="142">
        <v>20</v>
      </c>
      <c r="Q191" s="142">
        <v>8</v>
      </c>
      <c r="R191" s="143">
        <v>7</v>
      </c>
    </row>
    <row r="192" spans="1:18" x14ac:dyDescent="0.2">
      <c r="A192" s="19" t="s">
        <v>20</v>
      </c>
      <c r="B192" s="20" t="s">
        <v>21</v>
      </c>
      <c r="C192" s="141">
        <v>113</v>
      </c>
      <c r="D192" s="142">
        <v>113</v>
      </c>
      <c r="E192" s="142">
        <v>74</v>
      </c>
      <c r="F192" s="142">
        <v>67</v>
      </c>
      <c r="G192" s="142">
        <v>0</v>
      </c>
      <c r="H192" s="142">
        <v>0</v>
      </c>
      <c r="I192" s="142">
        <v>0</v>
      </c>
      <c r="J192" s="142">
        <v>0</v>
      </c>
      <c r="K192" s="142">
        <v>0</v>
      </c>
      <c r="L192" s="142">
        <v>0</v>
      </c>
      <c r="M192" s="142">
        <v>0</v>
      </c>
      <c r="N192" s="142">
        <v>0</v>
      </c>
      <c r="O192" s="142">
        <v>0</v>
      </c>
      <c r="P192" s="142">
        <v>0</v>
      </c>
      <c r="Q192" s="142">
        <v>0</v>
      </c>
      <c r="R192" s="143">
        <v>0</v>
      </c>
    </row>
    <row r="193" spans="1:18" x14ac:dyDescent="0.2">
      <c r="A193" s="19" t="s">
        <v>22</v>
      </c>
      <c r="B193" s="20" t="s">
        <v>23</v>
      </c>
      <c r="C193" s="141">
        <v>0</v>
      </c>
      <c r="D193" s="142">
        <v>0</v>
      </c>
      <c r="E193" s="142">
        <v>0</v>
      </c>
      <c r="F193" s="142">
        <v>0</v>
      </c>
      <c r="G193" s="142">
        <v>0</v>
      </c>
      <c r="H193" s="142">
        <v>0</v>
      </c>
      <c r="I193" s="142">
        <v>0</v>
      </c>
      <c r="J193" s="142">
        <v>0</v>
      </c>
      <c r="K193" s="142">
        <v>0</v>
      </c>
      <c r="L193" s="142">
        <v>0</v>
      </c>
      <c r="M193" s="142">
        <v>0</v>
      </c>
      <c r="N193" s="142">
        <v>0</v>
      </c>
      <c r="O193" s="142">
        <v>0</v>
      </c>
      <c r="P193" s="142">
        <v>0</v>
      </c>
      <c r="Q193" s="142">
        <v>0</v>
      </c>
      <c r="R193" s="143">
        <v>0</v>
      </c>
    </row>
    <row r="194" spans="1:18" x14ac:dyDescent="0.2">
      <c r="A194" s="19" t="s">
        <v>24</v>
      </c>
      <c r="B194" s="20" t="s">
        <v>25</v>
      </c>
      <c r="C194" s="141">
        <v>0</v>
      </c>
      <c r="D194" s="142">
        <v>0</v>
      </c>
      <c r="E194" s="142">
        <v>0</v>
      </c>
      <c r="F194" s="142">
        <v>0</v>
      </c>
      <c r="G194" s="142">
        <v>0</v>
      </c>
      <c r="H194" s="142">
        <v>0</v>
      </c>
      <c r="I194" s="142">
        <v>0</v>
      </c>
      <c r="J194" s="142">
        <v>0</v>
      </c>
      <c r="K194" s="142">
        <v>0</v>
      </c>
      <c r="L194" s="142">
        <v>0</v>
      </c>
      <c r="M194" s="142">
        <v>0</v>
      </c>
      <c r="N194" s="142">
        <v>0</v>
      </c>
      <c r="O194" s="142">
        <v>0</v>
      </c>
      <c r="P194" s="142">
        <v>0</v>
      </c>
      <c r="Q194" s="142">
        <v>0</v>
      </c>
      <c r="R194" s="143">
        <v>0</v>
      </c>
    </row>
    <row r="195" spans="1:18" x14ac:dyDescent="0.2">
      <c r="A195" s="19" t="s">
        <v>26</v>
      </c>
      <c r="B195" s="20" t="s">
        <v>27</v>
      </c>
      <c r="C195" s="141">
        <v>0</v>
      </c>
      <c r="D195" s="142">
        <v>0</v>
      </c>
      <c r="E195" s="142">
        <v>0</v>
      </c>
      <c r="F195" s="142">
        <v>0</v>
      </c>
      <c r="G195" s="142">
        <v>0</v>
      </c>
      <c r="H195" s="142">
        <v>0</v>
      </c>
      <c r="I195" s="142">
        <v>0</v>
      </c>
      <c r="J195" s="142">
        <v>0</v>
      </c>
      <c r="K195" s="142">
        <v>0</v>
      </c>
      <c r="L195" s="142">
        <v>0</v>
      </c>
      <c r="M195" s="142">
        <v>0</v>
      </c>
      <c r="N195" s="142">
        <v>0</v>
      </c>
      <c r="O195" s="142">
        <v>0</v>
      </c>
      <c r="P195" s="142">
        <v>0</v>
      </c>
      <c r="Q195" s="142">
        <v>0</v>
      </c>
      <c r="R195" s="143">
        <v>0</v>
      </c>
    </row>
    <row r="196" spans="1:18" x14ac:dyDescent="0.2">
      <c r="A196" s="19" t="s">
        <v>28</v>
      </c>
      <c r="B196" s="20" t="s">
        <v>29</v>
      </c>
      <c r="C196" s="141">
        <v>0</v>
      </c>
      <c r="D196" s="142">
        <v>0</v>
      </c>
      <c r="E196" s="142">
        <v>0</v>
      </c>
      <c r="F196" s="142">
        <v>0</v>
      </c>
      <c r="G196" s="142">
        <v>0</v>
      </c>
      <c r="H196" s="142">
        <v>0</v>
      </c>
      <c r="I196" s="142">
        <v>0</v>
      </c>
      <c r="J196" s="142">
        <v>0</v>
      </c>
      <c r="K196" s="142">
        <v>0</v>
      </c>
      <c r="L196" s="142">
        <v>0</v>
      </c>
      <c r="M196" s="142">
        <v>0</v>
      </c>
      <c r="N196" s="142">
        <v>0</v>
      </c>
      <c r="O196" s="142">
        <v>0</v>
      </c>
      <c r="P196" s="142">
        <v>0</v>
      </c>
      <c r="Q196" s="142">
        <v>0</v>
      </c>
      <c r="R196" s="143">
        <v>0</v>
      </c>
    </row>
    <row r="197" spans="1:18" x14ac:dyDescent="0.2">
      <c r="A197" s="19" t="s">
        <v>30</v>
      </c>
      <c r="B197" s="20" t="s">
        <v>31</v>
      </c>
      <c r="C197" s="147">
        <v>102</v>
      </c>
      <c r="D197" s="148">
        <v>102</v>
      </c>
      <c r="E197" s="148">
        <v>42</v>
      </c>
      <c r="F197" s="148">
        <v>34</v>
      </c>
      <c r="G197" s="148">
        <v>0</v>
      </c>
      <c r="H197" s="148">
        <v>0</v>
      </c>
      <c r="I197" s="148">
        <v>0</v>
      </c>
      <c r="J197" s="148">
        <v>0</v>
      </c>
      <c r="K197" s="148">
        <v>65</v>
      </c>
      <c r="L197" s="148">
        <v>65</v>
      </c>
      <c r="M197" s="148">
        <v>30</v>
      </c>
      <c r="N197" s="148">
        <v>26</v>
      </c>
      <c r="O197" s="148">
        <v>0</v>
      </c>
      <c r="P197" s="148">
        <v>0</v>
      </c>
      <c r="Q197" s="148">
        <v>0</v>
      </c>
      <c r="R197" s="149">
        <v>0</v>
      </c>
    </row>
    <row r="198" spans="1:18" x14ac:dyDescent="0.2">
      <c r="A198" s="19" t="s">
        <v>32</v>
      </c>
      <c r="B198" s="20" t="s">
        <v>33</v>
      </c>
      <c r="C198" s="147">
        <v>0</v>
      </c>
      <c r="D198" s="148">
        <v>0</v>
      </c>
      <c r="E198" s="148">
        <v>0</v>
      </c>
      <c r="F198" s="148">
        <v>0</v>
      </c>
      <c r="G198" s="148">
        <v>0</v>
      </c>
      <c r="H198" s="148">
        <v>0</v>
      </c>
      <c r="I198" s="148">
        <v>0</v>
      </c>
      <c r="J198" s="148">
        <v>0</v>
      </c>
      <c r="K198" s="148">
        <v>0</v>
      </c>
      <c r="L198" s="148">
        <v>0</v>
      </c>
      <c r="M198" s="148">
        <v>0</v>
      </c>
      <c r="N198" s="148">
        <v>0</v>
      </c>
      <c r="O198" s="148">
        <v>0</v>
      </c>
      <c r="P198" s="148">
        <v>0</v>
      </c>
      <c r="Q198" s="148">
        <v>0</v>
      </c>
      <c r="R198" s="149">
        <v>0</v>
      </c>
    </row>
    <row r="199" spans="1:18" x14ac:dyDescent="0.2">
      <c r="A199" s="34" t="s">
        <v>34</v>
      </c>
      <c r="B199" s="26" t="s">
        <v>35</v>
      </c>
      <c r="C199" s="144">
        <v>3979</v>
      </c>
      <c r="D199" s="145">
        <f>SUM(D188:D198)</f>
        <v>5057</v>
      </c>
      <c r="E199" s="145">
        <f>SUM(E188:E198)</f>
        <v>1894</v>
      </c>
      <c r="F199" s="145">
        <f>SUM(F188:F198)</f>
        <v>1163</v>
      </c>
      <c r="G199" s="145">
        <v>351</v>
      </c>
      <c r="H199" s="145">
        <f>SUM(H188:H198)</f>
        <v>360</v>
      </c>
      <c r="I199" s="145">
        <f>SUM(I188:I198)</f>
        <v>223</v>
      </c>
      <c r="J199" s="145">
        <f>SUM(J188:J198)</f>
        <v>153</v>
      </c>
      <c r="K199" s="145">
        <v>1414</v>
      </c>
      <c r="L199" s="145">
        <f>SUM(L188:L198)</f>
        <v>1763</v>
      </c>
      <c r="M199" s="145">
        <f>SUM(M188:M198)</f>
        <v>1066</v>
      </c>
      <c r="N199" s="145">
        <f>SUM(N188:N198)</f>
        <v>626</v>
      </c>
      <c r="O199" s="145">
        <v>100</v>
      </c>
      <c r="P199" s="145">
        <f>SUM(P188:P198)</f>
        <v>107</v>
      </c>
      <c r="Q199" s="145">
        <f>SUM(Q188:Q198)</f>
        <v>52</v>
      </c>
      <c r="R199" s="146">
        <f>SUM(R188:R198)</f>
        <v>49</v>
      </c>
    </row>
    <row r="200" spans="1:18" x14ac:dyDescent="0.2">
      <c r="A200" s="28" t="s">
        <v>49</v>
      </c>
      <c r="B200" s="150"/>
      <c r="C200" s="569"/>
      <c r="D200" s="569"/>
      <c r="E200" s="569"/>
      <c r="F200" s="569"/>
      <c r="G200" s="569"/>
      <c r="H200" s="569"/>
      <c r="I200" s="569"/>
      <c r="J200" s="569"/>
      <c r="K200" s="569"/>
      <c r="L200" s="569"/>
      <c r="M200" s="569"/>
      <c r="N200" s="569"/>
      <c r="O200" s="569"/>
      <c r="P200" s="569"/>
      <c r="Q200" s="569"/>
      <c r="R200" s="570"/>
    </row>
    <row r="201" spans="1:18" x14ac:dyDescent="0.2">
      <c r="A201" s="16" t="s">
        <v>10</v>
      </c>
      <c r="B201" s="17" t="s">
        <v>11</v>
      </c>
      <c r="C201" s="151"/>
      <c r="D201" s="151"/>
      <c r="E201" s="151"/>
      <c r="F201" s="151"/>
      <c r="G201" s="151"/>
      <c r="H201" s="151"/>
      <c r="I201" s="151"/>
      <c r="J201" s="151"/>
      <c r="K201" s="151"/>
      <c r="L201" s="151"/>
      <c r="M201" s="151"/>
      <c r="N201" s="151"/>
      <c r="O201" s="151"/>
      <c r="P201" s="151"/>
      <c r="Q201" s="151"/>
      <c r="R201" s="152"/>
    </row>
    <row r="202" spans="1:18" x14ac:dyDescent="0.2">
      <c r="A202" s="19" t="s">
        <v>12</v>
      </c>
      <c r="B202" s="20" t="s">
        <v>13</v>
      </c>
      <c r="C202" s="141">
        <v>0</v>
      </c>
      <c r="D202" s="142">
        <v>0</v>
      </c>
      <c r="E202" s="142">
        <v>0</v>
      </c>
      <c r="F202" s="142">
        <v>0</v>
      </c>
      <c r="G202" s="142">
        <v>0</v>
      </c>
      <c r="H202" s="142">
        <v>0</v>
      </c>
      <c r="I202" s="142">
        <v>0</v>
      </c>
      <c r="J202" s="142">
        <v>0</v>
      </c>
      <c r="K202" s="142">
        <v>0</v>
      </c>
      <c r="L202" s="142">
        <v>0</v>
      </c>
      <c r="M202" s="142">
        <v>0</v>
      </c>
      <c r="N202" s="142">
        <v>0</v>
      </c>
      <c r="O202" s="142">
        <v>0</v>
      </c>
      <c r="P202" s="142">
        <v>0</v>
      </c>
      <c r="Q202" s="142">
        <v>0</v>
      </c>
      <c r="R202" s="143">
        <v>0</v>
      </c>
    </row>
    <row r="203" spans="1:18" x14ac:dyDescent="0.2">
      <c r="A203" s="19" t="s">
        <v>14</v>
      </c>
      <c r="B203" s="20" t="s">
        <v>15</v>
      </c>
      <c r="C203" s="141">
        <v>0</v>
      </c>
      <c r="D203" s="142">
        <v>0</v>
      </c>
      <c r="E203" s="142">
        <v>0</v>
      </c>
      <c r="F203" s="142">
        <v>0</v>
      </c>
      <c r="G203" s="142">
        <v>0</v>
      </c>
      <c r="H203" s="142">
        <v>0</v>
      </c>
      <c r="I203" s="142">
        <v>0</v>
      </c>
      <c r="J203" s="142">
        <v>0</v>
      </c>
      <c r="K203" s="142">
        <v>0</v>
      </c>
      <c r="L203" s="142">
        <v>0</v>
      </c>
      <c r="M203" s="142">
        <v>0</v>
      </c>
      <c r="N203" s="142">
        <v>0</v>
      </c>
      <c r="O203" s="142">
        <v>0</v>
      </c>
      <c r="P203" s="142">
        <v>0</v>
      </c>
      <c r="Q203" s="142">
        <v>0</v>
      </c>
      <c r="R203" s="143">
        <v>0</v>
      </c>
    </row>
    <row r="204" spans="1:18" x14ac:dyDescent="0.2">
      <c r="A204" s="19" t="s">
        <v>16</v>
      </c>
      <c r="B204" s="20" t="s">
        <v>17</v>
      </c>
      <c r="C204" s="141">
        <v>18</v>
      </c>
      <c r="D204" s="142">
        <v>18</v>
      </c>
      <c r="E204" s="142">
        <v>15</v>
      </c>
      <c r="F204" s="142">
        <v>6</v>
      </c>
      <c r="G204" s="142">
        <v>0</v>
      </c>
      <c r="H204" s="142">
        <v>0</v>
      </c>
      <c r="I204" s="142">
        <v>0</v>
      </c>
      <c r="J204" s="142">
        <v>0</v>
      </c>
      <c r="K204" s="142">
        <v>0</v>
      </c>
      <c r="L204" s="142">
        <v>0</v>
      </c>
      <c r="M204" s="142">
        <v>0</v>
      </c>
      <c r="N204" s="142">
        <v>0</v>
      </c>
      <c r="O204" s="142">
        <v>6</v>
      </c>
      <c r="P204" s="142">
        <v>6</v>
      </c>
      <c r="Q204" s="142">
        <v>4</v>
      </c>
      <c r="R204" s="143">
        <v>4</v>
      </c>
    </row>
    <row r="205" spans="1:18" x14ac:dyDescent="0.2">
      <c r="A205" s="19" t="s">
        <v>18</v>
      </c>
      <c r="B205" s="20" t="s">
        <v>19</v>
      </c>
      <c r="C205" s="141">
        <v>3162</v>
      </c>
      <c r="D205" s="142">
        <v>3964</v>
      </c>
      <c r="E205" s="142">
        <v>1688</v>
      </c>
      <c r="F205" s="142">
        <v>957</v>
      </c>
      <c r="G205" s="142">
        <v>0</v>
      </c>
      <c r="H205" s="142">
        <v>0</v>
      </c>
      <c r="I205" s="142">
        <v>0</v>
      </c>
      <c r="J205" s="142">
        <v>0</v>
      </c>
      <c r="K205" s="142">
        <v>2261</v>
      </c>
      <c r="L205" s="142">
        <v>2769</v>
      </c>
      <c r="M205" s="142">
        <v>1566</v>
      </c>
      <c r="N205" s="142">
        <v>941</v>
      </c>
      <c r="O205" s="142">
        <v>171</v>
      </c>
      <c r="P205" s="142">
        <v>176</v>
      </c>
      <c r="Q205" s="142">
        <v>68</v>
      </c>
      <c r="R205" s="143">
        <v>90</v>
      </c>
    </row>
    <row r="206" spans="1:18" x14ac:dyDescent="0.2">
      <c r="A206" s="19" t="s">
        <v>20</v>
      </c>
      <c r="B206" s="20" t="s">
        <v>21</v>
      </c>
      <c r="C206" s="141">
        <v>0</v>
      </c>
      <c r="D206" s="142">
        <v>0</v>
      </c>
      <c r="E206" s="142">
        <v>0</v>
      </c>
      <c r="F206" s="142">
        <v>0</v>
      </c>
      <c r="G206" s="142">
        <v>0</v>
      </c>
      <c r="H206" s="142">
        <v>0</v>
      </c>
      <c r="I206" s="142">
        <v>0</v>
      </c>
      <c r="J206" s="142">
        <v>0</v>
      </c>
      <c r="K206" s="142">
        <v>177</v>
      </c>
      <c r="L206" s="142">
        <v>177</v>
      </c>
      <c r="M206" s="142">
        <v>65</v>
      </c>
      <c r="N206" s="142">
        <v>59</v>
      </c>
      <c r="O206" s="142">
        <v>0</v>
      </c>
      <c r="P206" s="142">
        <v>0</v>
      </c>
      <c r="Q206" s="142">
        <v>0</v>
      </c>
      <c r="R206" s="143">
        <v>0</v>
      </c>
    </row>
    <row r="207" spans="1:18" x14ac:dyDescent="0.2">
      <c r="A207" s="19" t="s">
        <v>22</v>
      </c>
      <c r="B207" s="20" t="s">
        <v>23</v>
      </c>
      <c r="C207" s="141">
        <v>0</v>
      </c>
      <c r="D207" s="142">
        <v>0</v>
      </c>
      <c r="E207" s="142">
        <v>0</v>
      </c>
      <c r="F207" s="142">
        <v>0</v>
      </c>
      <c r="G207" s="142">
        <v>0</v>
      </c>
      <c r="H207" s="142">
        <v>0</v>
      </c>
      <c r="I207" s="142">
        <v>0</v>
      </c>
      <c r="J207" s="142">
        <v>0</v>
      </c>
      <c r="K207" s="142">
        <v>0</v>
      </c>
      <c r="L207" s="142">
        <v>0</v>
      </c>
      <c r="M207" s="142">
        <v>0</v>
      </c>
      <c r="N207" s="142">
        <v>0</v>
      </c>
      <c r="O207" s="142">
        <v>0</v>
      </c>
      <c r="P207" s="142">
        <v>0</v>
      </c>
      <c r="Q207" s="142">
        <v>0</v>
      </c>
      <c r="R207" s="143">
        <v>0</v>
      </c>
    </row>
    <row r="208" spans="1:18" x14ac:dyDescent="0.2">
      <c r="A208" s="19" t="s">
        <v>24</v>
      </c>
      <c r="B208" s="20" t="s">
        <v>25</v>
      </c>
      <c r="C208" s="141">
        <v>0</v>
      </c>
      <c r="D208" s="142">
        <v>0</v>
      </c>
      <c r="E208" s="142">
        <v>0</v>
      </c>
      <c r="F208" s="142">
        <v>0</v>
      </c>
      <c r="G208" s="142">
        <v>0</v>
      </c>
      <c r="H208" s="142">
        <v>0</v>
      </c>
      <c r="I208" s="142">
        <v>0</v>
      </c>
      <c r="J208" s="142">
        <v>0</v>
      </c>
      <c r="K208" s="142">
        <v>0</v>
      </c>
      <c r="L208" s="142">
        <v>0</v>
      </c>
      <c r="M208" s="142">
        <v>0</v>
      </c>
      <c r="N208" s="142">
        <v>0</v>
      </c>
      <c r="O208" s="142">
        <v>0</v>
      </c>
      <c r="P208" s="142">
        <v>0</v>
      </c>
      <c r="Q208" s="142">
        <v>0</v>
      </c>
      <c r="R208" s="143">
        <v>0</v>
      </c>
    </row>
    <row r="209" spans="1:18" x14ac:dyDescent="0.2">
      <c r="A209" s="19" t="s">
        <v>26</v>
      </c>
      <c r="B209" s="20" t="s">
        <v>27</v>
      </c>
      <c r="C209" s="141">
        <v>0</v>
      </c>
      <c r="D209" s="142">
        <v>0</v>
      </c>
      <c r="E209" s="142">
        <v>0</v>
      </c>
      <c r="F209" s="142">
        <v>0</v>
      </c>
      <c r="G209" s="142">
        <v>0</v>
      </c>
      <c r="H209" s="142">
        <v>0</v>
      </c>
      <c r="I209" s="142">
        <v>0</v>
      </c>
      <c r="J209" s="142">
        <v>0</v>
      </c>
      <c r="K209" s="142">
        <v>0</v>
      </c>
      <c r="L209" s="142">
        <v>0</v>
      </c>
      <c r="M209" s="142">
        <v>0</v>
      </c>
      <c r="N209" s="142">
        <v>0</v>
      </c>
      <c r="O209" s="142">
        <v>0</v>
      </c>
      <c r="P209" s="142">
        <v>0</v>
      </c>
      <c r="Q209" s="142">
        <v>0</v>
      </c>
      <c r="R209" s="143">
        <v>0</v>
      </c>
    </row>
    <row r="210" spans="1:18" x14ac:dyDescent="0.2">
      <c r="A210" s="19" t="s">
        <v>28</v>
      </c>
      <c r="B210" s="20" t="s">
        <v>29</v>
      </c>
      <c r="C210" s="141">
        <v>0</v>
      </c>
      <c r="D210" s="142">
        <v>0</v>
      </c>
      <c r="E210" s="142">
        <v>0</v>
      </c>
      <c r="F210" s="142">
        <v>0</v>
      </c>
      <c r="G210" s="142">
        <v>0</v>
      </c>
      <c r="H210" s="142">
        <v>0</v>
      </c>
      <c r="I210" s="142">
        <v>0</v>
      </c>
      <c r="J210" s="142">
        <v>0</v>
      </c>
      <c r="K210" s="142">
        <v>0</v>
      </c>
      <c r="L210" s="142">
        <v>0</v>
      </c>
      <c r="M210" s="142">
        <v>0</v>
      </c>
      <c r="N210" s="142">
        <v>0</v>
      </c>
      <c r="O210" s="142">
        <v>0</v>
      </c>
      <c r="P210" s="142">
        <v>0</v>
      </c>
      <c r="Q210" s="142">
        <v>0</v>
      </c>
      <c r="R210" s="143">
        <v>0</v>
      </c>
    </row>
    <row r="211" spans="1:18" x14ac:dyDescent="0.2">
      <c r="A211" s="19" t="s">
        <v>30</v>
      </c>
      <c r="B211" s="20" t="s">
        <v>31</v>
      </c>
      <c r="C211" s="141">
        <v>0</v>
      </c>
      <c r="D211" s="142">
        <v>0</v>
      </c>
      <c r="E211" s="142">
        <v>0</v>
      </c>
      <c r="F211" s="142">
        <v>0</v>
      </c>
      <c r="G211" s="142">
        <v>0</v>
      </c>
      <c r="H211" s="142">
        <v>0</v>
      </c>
      <c r="I211" s="142">
        <v>0</v>
      </c>
      <c r="J211" s="142">
        <v>0</v>
      </c>
      <c r="K211" s="142">
        <v>0</v>
      </c>
      <c r="L211" s="142">
        <v>0</v>
      </c>
      <c r="M211" s="142">
        <v>0</v>
      </c>
      <c r="N211" s="142">
        <v>0</v>
      </c>
      <c r="O211" s="142">
        <v>0</v>
      </c>
      <c r="P211" s="142">
        <v>0</v>
      </c>
      <c r="Q211" s="142">
        <v>0</v>
      </c>
      <c r="R211" s="143">
        <v>0</v>
      </c>
    </row>
    <row r="212" spans="1:18" x14ac:dyDescent="0.2">
      <c r="A212" s="19" t="s">
        <v>32</v>
      </c>
      <c r="B212" s="20" t="s">
        <v>33</v>
      </c>
      <c r="C212" s="141">
        <v>0</v>
      </c>
      <c r="D212" s="142">
        <v>0</v>
      </c>
      <c r="E212" s="142">
        <v>0</v>
      </c>
      <c r="F212" s="142">
        <v>0</v>
      </c>
      <c r="G212" s="142">
        <v>0</v>
      </c>
      <c r="H212" s="142">
        <v>0</v>
      </c>
      <c r="I212" s="142">
        <v>0</v>
      </c>
      <c r="J212" s="142">
        <v>0</v>
      </c>
      <c r="K212" s="142">
        <v>0</v>
      </c>
      <c r="L212" s="142">
        <v>0</v>
      </c>
      <c r="M212" s="142">
        <v>0</v>
      </c>
      <c r="N212" s="142">
        <v>0</v>
      </c>
      <c r="O212" s="142">
        <v>0</v>
      </c>
      <c r="P212" s="142">
        <v>0</v>
      </c>
      <c r="Q212" s="142">
        <v>0</v>
      </c>
      <c r="R212" s="143">
        <v>0</v>
      </c>
    </row>
    <row r="213" spans="1:18" x14ac:dyDescent="0.2">
      <c r="A213" s="25" t="s">
        <v>34</v>
      </c>
      <c r="B213" s="26" t="s">
        <v>35</v>
      </c>
      <c r="C213" s="144">
        <v>3175</v>
      </c>
      <c r="D213" s="145">
        <f>SUM(D202:D212)</f>
        <v>3982</v>
      </c>
      <c r="E213" s="145">
        <f>SUM(E202:E212)</f>
        <v>1703</v>
      </c>
      <c r="F213" s="145">
        <f>SUM(F202:F212)</f>
        <v>963</v>
      </c>
      <c r="G213" s="145">
        <v>0</v>
      </c>
      <c r="H213" s="145">
        <f>SUM(H202:H212)</f>
        <v>0</v>
      </c>
      <c r="I213" s="145">
        <f>SUM(I202:I212)</f>
        <v>0</v>
      </c>
      <c r="J213" s="145">
        <f>SUM(J202:J212)</f>
        <v>0</v>
      </c>
      <c r="K213" s="145">
        <v>2335</v>
      </c>
      <c r="L213" s="145">
        <f>SUM(L202:L212)</f>
        <v>2946</v>
      </c>
      <c r="M213" s="145">
        <f>SUM(M202:M212)</f>
        <v>1631</v>
      </c>
      <c r="N213" s="145">
        <f>SUM(N202:N212)</f>
        <v>1000</v>
      </c>
      <c r="O213" s="145">
        <v>177</v>
      </c>
      <c r="P213" s="145">
        <f>SUM(P202:P212)</f>
        <v>182</v>
      </c>
      <c r="Q213" s="145">
        <f>SUM(Q202:Q212)</f>
        <v>72</v>
      </c>
      <c r="R213" s="146">
        <f>SUM(R202:R212)</f>
        <v>94</v>
      </c>
    </row>
    <row r="214" spans="1:18" x14ac:dyDescent="0.2">
      <c r="A214" s="28" t="s">
        <v>50</v>
      </c>
      <c r="B214" s="29"/>
      <c r="C214" s="523"/>
      <c r="D214" s="524"/>
      <c r="E214" s="524"/>
      <c r="F214" s="524"/>
      <c r="G214" s="524"/>
      <c r="H214" s="524"/>
      <c r="I214" s="524"/>
      <c r="J214" s="524"/>
      <c r="K214" s="524"/>
      <c r="L214" s="524"/>
      <c r="M214" s="524"/>
      <c r="N214" s="524"/>
      <c r="O214" s="524"/>
      <c r="P214" s="524"/>
      <c r="Q214" s="524"/>
      <c r="R214" s="525"/>
    </row>
    <row r="215" spans="1:18" x14ac:dyDescent="0.2">
      <c r="A215" s="16" t="s">
        <v>10</v>
      </c>
      <c r="B215" s="17" t="s">
        <v>11</v>
      </c>
      <c r="C215" s="138"/>
      <c r="D215" s="139"/>
      <c r="E215" s="139"/>
      <c r="F215" s="139"/>
      <c r="G215" s="139"/>
      <c r="H215" s="139"/>
      <c r="I215" s="139"/>
      <c r="J215" s="139"/>
      <c r="K215" s="139"/>
      <c r="L215" s="139"/>
      <c r="M215" s="139"/>
      <c r="N215" s="139"/>
      <c r="O215" s="139"/>
      <c r="P215" s="139"/>
      <c r="Q215" s="139"/>
      <c r="R215" s="140"/>
    </row>
    <row r="216" spans="1:18" x14ac:dyDescent="0.2">
      <c r="A216" s="19" t="s">
        <v>12</v>
      </c>
      <c r="B216" s="20" t="s">
        <v>13</v>
      </c>
      <c r="C216" s="141">
        <v>0</v>
      </c>
      <c r="D216" s="142">
        <v>0</v>
      </c>
      <c r="E216" s="142">
        <v>0</v>
      </c>
      <c r="F216" s="142">
        <v>0</v>
      </c>
      <c r="G216" s="142">
        <v>0</v>
      </c>
      <c r="H216" s="142">
        <v>0</v>
      </c>
      <c r="I216" s="142">
        <v>0</v>
      </c>
      <c r="J216" s="142">
        <v>0</v>
      </c>
      <c r="K216" s="142">
        <v>0</v>
      </c>
      <c r="L216" s="142">
        <v>0</v>
      </c>
      <c r="M216" s="142">
        <v>0</v>
      </c>
      <c r="N216" s="142">
        <v>0</v>
      </c>
      <c r="O216" s="142">
        <v>0</v>
      </c>
      <c r="P216" s="142">
        <v>0</v>
      </c>
      <c r="Q216" s="142">
        <v>0</v>
      </c>
      <c r="R216" s="143">
        <v>0</v>
      </c>
    </row>
    <row r="217" spans="1:18" x14ac:dyDescent="0.2">
      <c r="A217" s="19" t="s">
        <v>14</v>
      </c>
      <c r="B217" s="20" t="s">
        <v>15</v>
      </c>
      <c r="C217" s="141">
        <v>415</v>
      </c>
      <c r="D217" s="142">
        <v>448</v>
      </c>
      <c r="E217" s="142">
        <v>334</v>
      </c>
      <c r="F217" s="142">
        <v>226</v>
      </c>
      <c r="G217" s="142">
        <v>0</v>
      </c>
      <c r="H217" s="142">
        <v>0</v>
      </c>
      <c r="I217" s="142">
        <v>0</v>
      </c>
      <c r="J217" s="142">
        <v>0</v>
      </c>
      <c r="K217" s="142">
        <v>202</v>
      </c>
      <c r="L217" s="142">
        <v>236</v>
      </c>
      <c r="M217" s="142">
        <v>151</v>
      </c>
      <c r="N217" s="142">
        <v>88</v>
      </c>
      <c r="O217" s="142">
        <v>0</v>
      </c>
      <c r="P217" s="142">
        <v>0</v>
      </c>
      <c r="Q217" s="142">
        <v>0</v>
      </c>
      <c r="R217" s="143">
        <v>0</v>
      </c>
    </row>
    <row r="218" spans="1:18" x14ac:dyDescent="0.2">
      <c r="A218" s="19" t="s">
        <v>16</v>
      </c>
      <c r="B218" s="20" t="s">
        <v>17</v>
      </c>
      <c r="C218" s="141">
        <v>0</v>
      </c>
      <c r="D218" s="142">
        <v>0</v>
      </c>
      <c r="E218" s="142">
        <v>0</v>
      </c>
      <c r="F218" s="142">
        <v>0</v>
      </c>
      <c r="G218" s="142">
        <v>0</v>
      </c>
      <c r="H218" s="142">
        <v>0</v>
      </c>
      <c r="I218" s="142">
        <v>0</v>
      </c>
      <c r="J218" s="142">
        <v>0</v>
      </c>
      <c r="K218" s="142">
        <v>0</v>
      </c>
      <c r="L218" s="142">
        <v>0</v>
      </c>
      <c r="M218" s="142">
        <v>0</v>
      </c>
      <c r="N218" s="142">
        <v>1</v>
      </c>
      <c r="O218" s="142">
        <v>0</v>
      </c>
      <c r="P218" s="142">
        <v>0</v>
      </c>
      <c r="Q218" s="142">
        <v>0</v>
      </c>
      <c r="R218" s="143">
        <v>0</v>
      </c>
    </row>
    <row r="219" spans="1:18" x14ac:dyDescent="0.2">
      <c r="A219" s="19" t="s">
        <v>18</v>
      </c>
      <c r="B219" s="20" t="s">
        <v>19</v>
      </c>
      <c r="C219" s="141">
        <v>0</v>
      </c>
      <c r="D219" s="142">
        <v>0</v>
      </c>
      <c r="E219" s="142">
        <v>0</v>
      </c>
      <c r="F219" s="142">
        <v>0</v>
      </c>
      <c r="G219" s="142">
        <v>0</v>
      </c>
      <c r="H219" s="142">
        <v>0</v>
      </c>
      <c r="I219" s="142">
        <v>0</v>
      </c>
      <c r="J219" s="142">
        <v>0</v>
      </c>
      <c r="K219" s="142">
        <v>0</v>
      </c>
      <c r="L219" s="142">
        <v>0</v>
      </c>
      <c r="M219" s="142">
        <v>0</v>
      </c>
      <c r="N219" s="142">
        <v>0</v>
      </c>
      <c r="O219" s="142">
        <v>0</v>
      </c>
      <c r="P219" s="142">
        <v>0</v>
      </c>
      <c r="Q219" s="142">
        <v>0</v>
      </c>
      <c r="R219" s="143">
        <v>0</v>
      </c>
    </row>
    <row r="220" spans="1:18" x14ac:dyDescent="0.2">
      <c r="A220" s="19" t="s">
        <v>20</v>
      </c>
      <c r="B220" s="20" t="s">
        <v>21</v>
      </c>
      <c r="C220" s="141">
        <v>312</v>
      </c>
      <c r="D220" s="142">
        <v>312</v>
      </c>
      <c r="E220" s="142">
        <v>148</v>
      </c>
      <c r="F220" s="142">
        <v>107</v>
      </c>
      <c r="G220" s="142">
        <v>0</v>
      </c>
      <c r="H220" s="142">
        <v>0</v>
      </c>
      <c r="I220" s="142">
        <v>0</v>
      </c>
      <c r="J220" s="142">
        <v>0</v>
      </c>
      <c r="K220" s="142">
        <v>58</v>
      </c>
      <c r="L220" s="142">
        <v>58</v>
      </c>
      <c r="M220" s="142">
        <v>51</v>
      </c>
      <c r="N220" s="142">
        <v>38</v>
      </c>
      <c r="O220" s="142">
        <v>0</v>
      </c>
      <c r="P220" s="142">
        <v>0</v>
      </c>
      <c r="Q220" s="142">
        <v>0</v>
      </c>
      <c r="R220" s="143">
        <v>0</v>
      </c>
    </row>
    <row r="221" spans="1:18" x14ac:dyDescent="0.2">
      <c r="A221" s="19" t="s">
        <v>22</v>
      </c>
      <c r="B221" s="20" t="s">
        <v>23</v>
      </c>
      <c r="C221" s="141">
        <v>0</v>
      </c>
      <c r="D221" s="142">
        <v>0</v>
      </c>
      <c r="E221" s="142">
        <v>0</v>
      </c>
      <c r="F221" s="142">
        <v>0</v>
      </c>
      <c r="G221" s="142">
        <v>0</v>
      </c>
      <c r="H221" s="142">
        <v>0</v>
      </c>
      <c r="I221" s="142">
        <v>0</v>
      </c>
      <c r="J221" s="142">
        <v>0</v>
      </c>
      <c r="K221" s="142">
        <v>0</v>
      </c>
      <c r="L221" s="142">
        <v>0</v>
      </c>
      <c r="M221" s="142">
        <v>0</v>
      </c>
      <c r="N221" s="142">
        <v>0</v>
      </c>
      <c r="O221" s="142">
        <v>0</v>
      </c>
      <c r="P221" s="142">
        <v>0</v>
      </c>
      <c r="Q221" s="142">
        <v>0</v>
      </c>
      <c r="R221" s="143">
        <v>0</v>
      </c>
    </row>
    <row r="222" spans="1:18" x14ac:dyDescent="0.2">
      <c r="A222" s="19" t="s">
        <v>24</v>
      </c>
      <c r="B222" s="20" t="s">
        <v>25</v>
      </c>
      <c r="C222" s="141">
        <v>0</v>
      </c>
      <c r="D222" s="142">
        <v>0</v>
      </c>
      <c r="E222" s="142">
        <v>0</v>
      </c>
      <c r="F222" s="142">
        <v>0</v>
      </c>
      <c r="G222" s="142">
        <v>0</v>
      </c>
      <c r="H222" s="142">
        <v>0</v>
      </c>
      <c r="I222" s="142">
        <v>0</v>
      </c>
      <c r="J222" s="142">
        <v>0</v>
      </c>
      <c r="K222" s="142">
        <v>0</v>
      </c>
      <c r="L222" s="142">
        <v>0</v>
      </c>
      <c r="M222" s="142">
        <v>0</v>
      </c>
      <c r="N222" s="142">
        <v>0</v>
      </c>
      <c r="O222" s="142">
        <v>0</v>
      </c>
      <c r="P222" s="142">
        <v>0</v>
      </c>
      <c r="Q222" s="142">
        <v>0</v>
      </c>
      <c r="R222" s="143">
        <v>0</v>
      </c>
    </row>
    <row r="223" spans="1:18" x14ac:dyDescent="0.2">
      <c r="A223" s="19" t="s">
        <v>26</v>
      </c>
      <c r="B223" s="20" t="s">
        <v>27</v>
      </c>
      <c r="C223" s="141">
        <v>0</v>
      </c>
      <c r="D223" s="142">
        <v>0</v>
      </c>
      <c r="E223" s="142">
        <v>0</v>
      </c>
      <c r="F223" s="142">
        <v>0</v>
      </c>
      <c r="G223" s="142">
        <v>0</v>
      </c>
      <c r="H223" s="142">
        <v>0</v>
      </c>
      <c r="I223" s="142">
        <v>0</v>
      </c>
      <c r="J223" s="142">
        <v>0</v>
      </c>
      <c r="K223" s="142">
        <v>0</v>
      </c>
      <c r="L223" s="142">
        <v>0</v>
      </c>
      <c r="M223" s="142">
        <v>0</v>
      </c>
      <c r="N223" s="142">
        <v>0</v>
      </c>
      <c r="O223" s="142">
        <v>0</v>
      </c>
      <c r="P223" s="142">
        <v>0</v>
      </c>
      <c r="Q223" s="142">
        <v>0</v>
      </c>
      <c r="R223" s="143">
        <v>0</v>
      </c>
    </row>
    <row r="224" spans="1:18" x14ac:dyDescent="0.2">
      <c r="A224" s="19" t="s">
        <v>28</v>
      </c>
      <c r="B224" s="20" t="s">
        <v>29</v>
      </c>
      <c r="C224" s="141">
        <v>0</v>
      </c>
      <c r="D224" s="142">
        <v>0</v>
      </c>
      <c r="E224" s="142">
        <v>0</v>
      </c>
      <c r="F224" s="142">
        <v>0</v>
      </c>
      <c r="G224" s="142">
        <v>0</v>
      </c>
      <c r="H224" s="142">
        <v>0</v>
      </c>
      <c r="I224" s="142">
        <v>0</v>
      </c>
      <c r="J224" s="142">
        <v>0</v>
      </c>
      <c r="K224" s="142">
        <v>0</v>
      </c>
      <c r="L224" s="142">
        <v>0</v>
      </c>
      <c r="M224" s="142">
        <v>0</v>
      </c>
      <c r="N224" s="142">
        <v>0</v>
      </c>
      <c r="O224" s="142">
        <v>0</v>
      </c>
      <c r="P224" s="142">
        <v>0</v>
      </c>
      <c r="Q224" s="142">
        <v>0</v>
      </c>
      <c r="R224" s="143">
        <v>0</v>
      </c>
    </row>
    <row r="225" spans="1:18" x14ac:dyDescent="0.2">
      <c r="A225" s="19" t="s">
        <v>30</v>
      </c>
      <c r="B225" s="20" t="s">
        <v>31</v>
      </c>
      <c r="C225" s="147">
        <v>885</v>
      </c>
      <c r="D225" s="148">
        <v>894</v>
      </c>
      <c r="E225" s="148">
        <v>158</v>
      </c>
      <c r="F225" s="148">
        <v>100</v>
      </c>
      <c r="G225" s="148">
        <v>0</v>
      </c>
      <c r="H225" s="148">
        <v>0</v>
      </c>
      <c r="I225" s="148">
        <v>0</v>
      </c>
      <c r="J225" s="148">
        <v>0</v>
      </c>
      <c r="K225" s="148">
        <v>220</v>
      </c>
      <c r="L225" s="148">
        <v>220</v>
      </c>
      <c r="M225" s="148">
        <v>96</v>
      </c>
      <c r="N225" s="148">
        <v>83</v>
      </c>
      <c r="O225" s="148">
        <v>0</v>
      </c>
      <c r="P225" s="148">
        <v>0</v>
      </c>
      <c r="Q225" s="148">
        <v>0</v>
      </c>
      <c r="R225" s="149">
        <v>0</v>
      </c>
    </row>
    <row r="226" spans="1:18" x14ac:dyDescent="0.2">
      <c r="A226" s="19" t="s">
        <v>32</v>
      </c>
      <c r="B226" s="20" t="s">
        <v>33</v>
      </c>
      <c r="C226" s="147">
        <v>640</v>
      </c>
      <c r="D226" s="148">
        <v>775</v>
      </c>
      <c r="E226" s="148">
        <v>363</v>
      </c>
      <c r="F226" s="148">
        <v>215</v>
      </c>
      <c r="G226" s="148">
        <v>0</v>
      </c>
      <c r="H226" s="148">
        <v>0</v>
      </c>
      <c r="I226" s="148">
        <v>0</v>
      </c>
      <c r="J226" s="148">
        <v>0</v>
      </c>
      <c r="K226" s="148">
        <v>39</v>
      </c>
      <c r="L226" s="148">
        <v>48</v>
      </c>
      <c r="M226" s="148">
        <v>43</v>
      </c>
      <c r="N226" s="148">
        <v>30</v>
      </c>
      <c r="O226" s="148">
        <v>34</v>
      </c>
      <c r="P226" s="148">
        <v>34</v>
      </c>
      <c r="Q226" s="148">
        <v>28</v>
      </c>
      <c r="R226" s="149">
        <v>28</v>
      </c>
    </row>
    <row r="227" spans="1:18" x14ac:dyDescent="0.2">
      <c r="A227" s="34" t="s">
        <v>34</v>
      </c>
      <c r="B227" s="26" t="s">
        <v>35</v>
      </c>
      <c r="C227" s="144">
        <v>1952</v>
      </c>
      <c r="D227" s="145">
        <f>SUM(D216:D226)</f>
        <v>2429</v>
      </c>
      <c r="E227" s="145">
        <f>SUM(E216:E226)</f>
        <v>1003</v>
      </c>
      <c r="F227" s="145">
        <f>SUM(F216:F226)</f>
        <v>648</v>
      </c>
      <c r="G227" s="145">
        <v>0</v>
      </c>
      <c r="H227" s="145">
        <f>SUM(H216:H226)</f>
        <v>0</v>
      </c>
      <c r="I227" s="145">
        <f>SUM(I216:I226)</f>
        <v>0</v>
      </c>
      <c r="J227" s="145">
        <f>SUM(J216:J226)</f>
        <v>0</v>
      </c>
      <c r="K227" s="145">
        <v>511</v>
      </c>
      <c r="L227" s="145">
        <f>SUM(L216:L226)</f>
        <v>562</v>
      </c>
      <c r="M227" s="145">
        <f>SUM(M216:M226)</f>
        <v>341</v>
      </c>
      <c r="N227" s="145">
        <f>SUM(N216:N226)</f>
        <v>240</v>
      </c>
      <c r="O227" s="145">
        <v>34</v>
      </c>
      <c r="P227" s="145">
        <f>SUM(P216:P226)</f>
        <v>34</v>
      </c>
      <c r="Q227" s="145">
        <f>SUM(Q216:Q226)</f>
        <v>28</v>
      </c>
      <c r="R227" s="146">
        <f>SUM(R216:R226)</f>
        <v>28</v>
      </c>
    </row>
    <row r="228" spans="1:18" x14ac:dyDescent="0.2">
      <c r="A228" s="28" t="s">
        <v>51</v>
      </c>
      <c r="B228" s="29"/>
      <c r="C228" s="523"/>
      <c r="D228" s="524"/>
      <c r="E228" s="524"/>
      <c r="F228" s="524"/>
      <c r="G228" s="524"/>
      <c r="H228" s="524"/>
      <c r="I228" s="524"/>
      <c r="J228" s="524"/>
      <c r="K228" s="524"/>
      <c r="L228" s="524"/>
      <c r="M228" s="524"/>
      <c r="N228" s="524"/>
      <c r="O228" s="524"/>
      <c r="P228" s="524"/>
      <c r="Q228" s="524"/>
      <c r="R228" s="525"/>
    </row>
    <row r="229" spans="1:18" x14ac:dyDescent="0.2">
      <c r="A229" s="16" t="s">
        <v>10</v>
      </c>
      <c r="B229" s="17" t="s">
        <v>11</v>
      </c>
      <c r="C229" s="138"/>
      <c r="D229" s="139"/>
      <c r="E229" s="139"/>
      <c r="F229" s="139"/>
      <c r="G229" s="139"/>
      <c r="H229" s="139"/>
      <c r="I229" s="139"/>
      <c r="J229" s="139"/>
      <c r="K229" s="139"/>
      <c r="L229" s="139"/>
      <c r="M229" s="139"/>
      <c r="N229" s="139"/>
      <c r="O229" s="139"/>
      <c r="P229" s="139"/>
      <c r="Q229" s="139"/>
      <c r="R229" s="140"/>
    </row>
    <row r="230" spans="1:18" x14ac:dyDescent="0.2">
      <c r="A230" s="19" t="s">
        <v>12</v>
      </c>
      <c r="B230" s="20" t="s">
        <v>13</v>
      </c>
      <c r="C230" s="141">
        <v>0</v>
      </c>
      <c r="D230" s="142">
        <v>0</v>
      </c>
      <c r="E230" s="142">
        <v>0</v>
      </c>
      <c r="F230" s="142">
        <v>0</v>
      </c>
      <c r="G230" s="142">
        <v>0</v>
      </c>
      <c r="H230" s="142">
        <v>0</v>
      </c>
      <c r="I230" s="142">
        <v>0</v>
      </c>
      <c r="J230" s="142">
        <v>0</v>
      </c>
      <c r="K230" s="142">
        <v>0</v>
      </c>
      <c r="L230" s="142">
        <v>0</v>
      </c>
      <c r="M230" s="142">
        <v>0</v>
      </c>
      <c r="N230" s="142">
        <v>0</v>
      </c>
      <c r="O230" s="142">
        <v>0</v>
      </c>
      <c r="P230" s="142">
        <v>0</v>
      </c>
      <c r="Q230" s="142">
        <v>0</v>
      </c>
      <c r="R230" s="143">
        <v>0</v>
      </c>
    </row>
    <row r="231" spans="1:18" x14ac:dyDescent="0.2">
      <c r="A231" s="153" t="s">
        <v>14</v>
      </c>
      <c r="B231" s="20" t="s">
        <v>15</v>
      </c>
      <c r="C231" s="141">
        <v>0</v>
      </c>
      <c r="D231" s="142">
        <v>0</v>
      </c>
      <c r="E231" s="142">
        <v>0</v>
      </c>
      <c r="F231" s="142">
        <v>0</v>
      </c>
      <c r="G231" s="142">
        <v>0</v>
      </c>
      <c r="H231" s="142">
        <v>0</v>
      </c>
      <c r="I231" s="142">
        <v>0</v>
      </c>
      <c r="J231" s="142">
        <v>0</v>
      </c>
      <c r="K231" s="142">
        <v>0</v>
      </c>
      <c r="L231" s="142">
        <v>0</v>
      </c>
      <c r="M231" s="142">
        <v>0</v>
      </c>
      <c r="N231" s="142">
        <v>0</v>
      </c>
      <c r="O231" s="142">
        <v>0</v>
      </c>
      <c r="P231" s="142">
        <v>0</v>
      </c>
      <c r="Q231" s="142">
        <v>0</v>
      </c>
      <c r="R231" s="143">
        <v>0</v>
      </c>
    </row>
    <row r="232" spans="1:18" x14ac:dyDescent="0.2">
      <c r="A232" s="19" t="s">
        <v>16</v>
      </c>
      <c r="B232" s="20" t="s">
        <v>17</v>
      </c>
      <c r="C232" s="141">
        <v>2101</v>
      </c>
      <c r="D232" s="142">
        <v>2113</v>
      </c>
      <c r="E232" s="142">
        <v>1388</v>
      </c>
      <c r="F232" s="142">
        <v>900</v>
      </c>
      <c r="G232" s="142">
        <v>0</v>
      </c>
      <c r="H232" s="142">
        <v>0</v>
      </c>
      <c r="I232" s="142">
        <v>0</v>
      </c>
      <c r="J232" s="142">
        <v>0</v>
      </c>
      <c r="K232" s="142">
        <v>112</v>
      </c>
      <c r="L232" s="142">
        <v>114</v>
      </c>
      <c r="M232" s="142">
        <v>62</v>
      </c>
      <c r="N232" s="142">
        <v>45</v>
      </c>
      <c r="O232" s="142">
        <v>18</v>
      </c>
      <c r="P232" s="142">
        <v>18</v>
      </c>
      <c r="Q232" s="142">
        <v>16</v>
      </c>
      <c r="R232" s="143">
        <v>14</v>
      </c>
    </row>
    <row r="233" spans="1:18" x14ac:dyDescent="0.2">
      <c r="A233" s="19" t="s">
        <v>18</v>
      </c>
      <c r="B233" s="20" t="s">
        <v>19</v>
      </c>
      <c r="C233" s="141">
        <v>0</v>
      </c>
      <c r="D233" s="142">
        <v>0</v>
      </c>
      <c r="E233" s="142">
        <v>0</v>
      </c>
      <c r="F233" s="142">
        <v>0</v>
      </c>
      <c r="G233" s="142">
        <v>0</v>
      </c>
      <c r="H233" s="142">
        <v>0</v>
      </c>
      <c r="I233" s="142">
        <v>0</v>
      </c>
      <c r="J233" s="142">
        <v>0</v>
      </c>
      <c r="K233" s="142">
        <v>503</v>
      </c>
      <c r="L233" s="142">
        <v>542</v>
      </c>
      <c r="M233" s="142">
        <v>291</v>
      </c>
      <c r="N233" s="142">
        <v>237</v>
      </c>
      <c r="O233" s="142">
        <v>39</v>
      </c>
      <c r="P233" s="142">
        <v>40</v>
      </c>
      <c r="Q233" s="142">
        <v>31</v>
      </c>
      <c r="R233" s="143">
        <v>30</v>
      </c>
    </row>
    <row r="234" spans="1:18" x14ac:dyDescent="0.2">
      <c r="A234" s="19" t="s">
        <v>20</v>
      </c>
      <c r="B234" s="20" t="s">
        <v>21</v>
      </c>
      <c r="C234" s="141">
        <v>0</v>
      </c>
      <c r="D234" s="142">
        <v>0</v>
      </c>
      <c r="E234" s="142">
        <v>0</v>
      </c>
      <c r="F234" s="142">
        <v>0</v>
      </c>
      <c r="G234" s="142">
        <v>0</v>
      </c>
      <c r="H234" s="142">
        <v>0</v>
      </c>
      <c r="I234" s="142">
        <v>0</v>
      </c>
      <c r="J234" s="142">
        <v>0</v>
      </c>
      <c r="K234" s="142">
        <v>0</v>
      </c>
      <c r="L234" s="142">
        <v>0</v>
      </c>
      <c r="M234" s="142">
        <v>0</v>
      </c>
      <c r="N234" s="142">
        <v>0</v>
      </c>
      <c r="O234" s="142">
        <v>0</v>
      </c>
      <c r="P234" s="142">
        <v>0</v>
      </c>
      <c r="Q234" s="142">
        <v>0</v>
      </c>
      <c r="R234" s="143">
        <v>0</v>
      </c>
    </row>
    <row r="235" spans="1:18" x14ac:dyDescent="0.2">
      <c r="A235" s="19" t="s">
        <v>22</v>
      </c>
      <c r="B235" s="20" t="s">
        <v>23</v>
      </c>
      <c r="C235" s="141">
        <v>0</v>
      </c>
      <c r="D235" s="142">
        <v>0</v>
      </c>
      <c r="E235" s="142">
        <v>0</v>
      </c>
      <c r="F235" s="142">
        <v>0</v>
      </c>
      <c r="G235" s="142">
        <v>0</v>
      </c>
      <c r="H235" s="142">
        <v>0</v>
      </c>
      <c r="I235" s="142">
        <v>0</v>
      </c>
      <c r="J235" s="142">
        <v>0</v>
      </c>
      <c r="K235" s="142">
        <v>0</v>
      </c>
      <c r="L235" s="142">
        <v>0</v>
      </c>
      <c r="M235" s="142">
        <v>0</v>
      </c>
      <c r="N235" s="142">
        <v>0</v>
      </c>
      <c r="O235" s="142">
        <v>0</v>
      </c>
      <c r="P235" s="142">
        <v>0</v>
      </c>
      <c r="Q235" s="142">
        <v>0</v>
      </c>
      <c r="R235" s="143">
        <v>0</v>
      </c>
    </row>
    <row r="236" spans="1:18" x14ac:dyDescent="0.2">
      <c r="A236" s="19" t="s">
        <v>24</v>
      </c>
      <c r="B236" s="20" t="s">
        <v>25</v>
      </c>
      <c r="C236" s="141">
        <v>0</v>
      </c>
      <c r="D236" s="142">
        <v>0</v>
      </c>
      <c r="E236" s="142">
        <v>0</v>
      </c>
      <c r="F236" s="142">
        <v>0</v>
      </c>
      <c r="G236" s="142">
        <v>0</v>
      </c>
      <c r="H236" s="142">
        <v>0</v>
      </c>
      <c r="I236" s="142">
        <v>0</v>
      </c>
      <c r="J236" s="142">
        <v>0</v>
      </c>
      <c r="K236" s="142">
        <v>0</v>
      </c>
      <c r="L236" s="142">
        <v>0</v>
      </c>
      <c r="M236" s="142">
        <v>0</v>
      </c>
      <c r="N236" s="142">
        <v>0</v>
      </c>
      <c r="O236" s="142">
        <v>0</v>
      </c>
      <c r="P236" s="142">
        <v>0</v>
      </c>
      <c r="Q236" s="142">
        <v>0</v>
      </c>
      <c r="R236" s="143">
        <v>0</v>
      </c>
    </row>
    <row r="237" spans="1:18" x14ac:dyDescent="0.2">
      <c r="A237" s="19" t="s">
        <v>26</v>
      </c>
      <c r="B237" s="20" t="s">
        <v>27</v>
      </c>
      <c r="C237" s="141">
        <v>0</v>
      </c>
      <c r="D237" s="142">
        <v>0</v>
      </c>
      <c r="E237" s="142">
        <v>0</v>
      </c>
      <c r="F237" s="142">
        <v>0</v>
      </c>
      <c r="G237" s="142">
        <v>0</v>
      </c>
      <c r="H237" s="142">
        <v>0</v>
      </c>
      <c r="I237" s="142">
        <v>0</v>
      </c>
      <c r="J237" s="142">
        <v>0</v>
      </c>
      <c r="K237" s="142">
        <v>0</v>
      </c>
      <c r="L237" s="142">
        <v>0</v>
      </c>
      <c r="M237" s="142">
        <v>0</v>
      </c>
      <c r="N237" s="142">
        <v>0</v>
      </c>
      <c r="O237" s="142">
        <v>0</v>
      </c>
      <c r="P237" s="142">
        <v>0</v>
      </c>
      <c r="Q237" s="142">
        <v>0</v>
      </c>
      <c r="R237" s="143">
        <v>0</v>
      </c>
    </row>
    <row r="238" spans="1:18" x14ac:dyDescent="0.2">
      <c r="A238" s="19" t="s">
        <v>28</v>
      </c>
      <c r="B238" s="20" t="s">
        <v>29</v>
      </c>
      <c r="C238" s="141">
        <v>0</v>
      </c>
      <c r="D238" s="142">
        <v>0</v>
      </c>
      <c r="E238" s="142">
        <v>0</v>
      </c>
      <c r="F238" s="142">
        <v>0</v>
      </c>
      <c r="G238" s="142">
        <v>0</v>
      </c>
      <c r="H238" s="142">
        <v>0</v>
      </c>
      <c r="I238" s="142">
        <v>0</v>
      </c>
      <c r="J238" s="142">
        <v>0</v>
      </c>
      <c r="K238" s="142">
        <v>0</v>
      </c>
      <c r="L238" s="142">
        <v>0</v>
      </c>
      <c r="M238" s="142">
        <v>0</v>
      </c>
      <c r="N238" s="142">
        <v>0</v>
      </c>
      <c r="O238" s="142">
        <v>0</v>
      </c>
      <c r="P238" s="142">
        <v>0</v>
      </c>
      <c r="Q238" s="142">
        <v>0</v>
      </c>
      <c r="R238" s="143">
        <v>0</v>
      </c>
    </row>
    <row r="239" spans="1:18" x14ac:dyDescent="0.2">
      <c r="A239" s="19" t="s">
        <v>30</v>
      </c>
      <c r="B239" s="20" t="s">
        <v>31</v>
      </c>
      <c r="C239" s="147">
        <v>0</v>
      </c>
      <c r="D239" s="148">
        <v>0</v>
      </c>
      <c r="E239" s="148">
        <v>0</v>
      </c>
      <c r="F239" s="148">
        <v>0</v>
      </c>
      <c r="G239" s="148">
        <v>0</v>
      </c>
      <c r="H239" s="148">
        <v>0</v>
      </c>
      <c r="I239" s="148">
        <v>0</v>
      </c>
      <c r="J239" s="148">
        <v>0</v>
      </c>
      <c r="K239" s="148">
        <v>159</v>
      </c>
      <c r="L239" s="148">
        <v>159</v>
      </c>
      <c r="M239" s="148">
        <v>59</v>
      </c>
      <c r="N239" s="148">
        <v>55</v>
      </c>
      <c r="O239" s="148">
        <v>0</v>
      </c>
      <c r="P239" s="148">
        <v>0</v>
      </c>
      <c r="Q239" s="148">
        <v>0</v>
      </c>
      <c r="R239" s="149">
        <v>0</v>
      </c>
    </row>
    <row r="240" spans="1:18" x14ac:dyDescent="0.2">
      <c r="A240" s="19" t="s">
        <v>32</v>
      </c>
      <c r="B240" s="20" t="s">
        <v>33</v>
      </c>
      <c r="C240" s="147">
        <v>0</v>
      </c>
      <c r="D240" s="148">
        <v>0</v>
      </c>
      <c r="E240" s="148">
        <v>0</v>
      </c>
      <c r="F240" s="148">
        <v>0</v>
      </c>
      <c r="G240" s="148">
        <v>0</v>
      </c>
      <c r="H240" s="148">
        <v>0</v>
      </c>
      <c r="I240" s="148">
        <v>0</v>
      </c>
      <c r="J240" s="148">
        <v>0</v>
      </c>
      <c r="K240" s="148">
        <v>0</v>
      </c>
      <c r="L240" s="148">
        <v>0</v>
      </c>
      <c r="M240" s="148">
        <v>0</v>
      </c>
      <c r="N240" s="148">
        <v>0</v>
      </c>
      <c r="O240" s="148">
        <v>0</v>
      </c>
      <c r="P240" s="148">
        <v>0</v>
      </c>
      <c r="Q240" s="148">
        <v>0</v>
      </c>
      <c r="R240" s="149">
        <v>0</v>
      </c>
    </row>
    <row r="241" spans="1:18" x14ac:dyDescent="0.2">
      <c r="A241" s="25" t="s">
        <v>34</v>
      </c>
      <c r="B241" s="26" t="s">
        <v>35</v>
      </c>
      <c r="C241" s="144">
        <v>2101</v>
      </c>
      <c r="D241" s="145">
        <f>SUM(D230:D240)</f>
        <v>2113</v>
      </c>
      <c r="E241" s="145">
        <f>SUM(E230:E240)</f>
        <v>1388</v>
      </c>
      <c r="F241" s="145">
        <f>SUM(F230:F240)</f>
        <v>900</v>
      </c>
      <c r="G241" s="145">
        <v>0</v>
      </c>
      <c r="H241" s="145">
        <f>SUM(H230:H240)</f>
        <v>0</v>
      </c>
      <c r="I241" s="145">
        <f>SUM(I230:I240)</f>
        <v>0</v>
      </c>
      <c r="J241" s="145">
        <f>SUM(J230:J240)</f>
        <v>0</v>
      </c>
      <c r="K241" s="145">
        <v>742</v>
      </c>
      <c r="L241" s="145">
        <f>SUM(L230:L240)</f>
        <v>815</v>
      </c>
      <c r="M241" s="145">
        <f>SUM(M230:M240)</f>
        <v>412</v>
      </c>
      <c r="N241" s="145">
        <f>SUM(N230:N240)</f>
        <v>337</v>
      </c>
      <c r="O241" s="145">
        <v>57</v>
      </c>
      <c r="P241" s="145">
        <f>SUM(P230:P240)</f>
        <v>58</v>
      </c>
      <c r="Q241" s="145">
        <f>SUM(Q230:Q240)</f>
        <v>47</v>
      </c>
      <c r="R241" s="146">
        <f>SUM(R230:R240)</f>
        <v>44</v>
      </c>
    </row>
    <row r="242" spans="1:18" x14ac:dyDescent="0.2">
      <c r="A242" s="28" t="s">
        <v>1</v>
      </c>
      <c r="B242" s="595" t="s">
        <v>187</v>
      </c>
      <c r="C242" s="596"/>
      <c r="D242" s="596"/>
      <c r="E242" s="596"/>
      <c r="F242" s="596"/>
      <c r="G242" s="596"/>
      <c r="H242" s="596"/>
      <c r="I242" s="596"/>
      <c r="J242" s="596"/>
      <c r="K242" s="596"/>
      <c r="L242" s="596"/>
      <c r="M242" s="596"/>
      <c r="N242" s="596"/>
      <c r="O242" s="596"/>
      <c r="P242" s="596"/>
      <c r="Q242" s="596"/>
      <c r="R242" s="597"/>
    </row>
    <row r="243" spans="1:18" x14ac:dyDescent="0.2">
      <c r="A243" s="16" t="s">
        <v>10</v>
      </c>
      <c r="B243" s="17" t="s">
        <v>11</v>
      </c>
      <c r="C243" s="138"/>
      <c r="D243" s="139"/>
      <c r="E243" s="139"/>
      <c r="F243" s="139"/>
      <c r="G243" s="139"/>
      <c r="H243" s="139"/>
      <c r="I243" s="139"/>
      <c r="J243" s="139"/>
      <c r="K243" s="139"/>
      <c r="L243" s="139"/>
      <c r="M243" s="139"/>
      <c r="N243" s="139"/>
      <c r="O243" s="139"/>
      <c r="P243" s="139"/>
      <c r="Q243" s="139"/>
      <c r="R243" s="140"/>
    </row>
    <row r="244" spans="1:18" x14ac:dyDescent="0.2">
      <c r="A244" s="19" t="s">
        <v>12</v>
      </c>
      <c r="B244" s="20" t="s">
        <v>13</v>
      </c>
      <c r="C244" s="141">
        <v>0</v>
      </c>
      <c r="D244" s="142">
        <v>0</v>
      </c>
      <c r="E244" s="142">
        <v>0</v>
      </c>
      <c r="F244" s="142">
        <v>0</v>
      </c>
      <c r="G244" s="142">
        <v>0</v>
      </c>
      <c r="H244" s="142">
        <v>0</v>
      </c>
      <c r="I244" s="142">
        <v>0</v>
      </c>
      <c r="J244" s="142">
        <v>0</v>
      </c>
      <c r="K244" s="142">
        <v>0</v>
      </c>
      <c r="L244" s="142">
        <v>0</v>
      </c>
      <c r="M244" s="142">
        <v>0</v>
      </c>
      <c r="N244" s="142">
        <v>0</v>
      </c>
      <c r="O244" s="142">
        <v>0</v>
      </c>
      <c r="P244" s="142">
        <v>0</v>
      </c>
      <c r="Q244" s="142">
        <v>0</v>
      </c>
      <c r="R244" s="143">
        <v>0</v>
      </c>
    </row>
    <row r="245" spans="1:18" x14ac:dyDescent="0.2">
      <c r="A245" s="19" t="s">
        <v>14</v>
      </c>
      <c r="B245" s="20" t="s">
        <v>15</v>
      </c>
      <c r="C245" s="141">
        <v>4354</v>
      </c>
      <c r="D245" s="142">
        <v>5789</v>
      </c>
      <c r="E245" s="142">
        <v>2631</v>
      </c>
      <c r="F245" s="142">
        <v>1584</v>
      </c>
      <c r="G245" s="142">
        <v>351</v>
      </c>
      <c r="H245" s="142">
        <v>360</v>
      </c>
      <c r="I245" s="142">
        <v>223</v>
      </c>
      <c r="J245" s="142">
        <v>153</v>
      </c>
      <c r="K245" s="142">
        <v>1745</v>
      </c>
      <c r="L245" s="142">
        <v>2246</v>
      </c>
      <c r="M245" s="142">
        <v>1346</v>
      </c>
      <c r="N245" s="142">
        <v>810</v>
      </c>
      <c r="O245" s="142">
        <v>84</v>
      </c>
      <c r="P245" s="142">
        <v>88</v>
      </c>
      <c r="Q245" s="142">
        <v>46</v>
      </c>
      <c r="R245" s="143">
        <v>44</v>
      </c>
    </row>
    <row r="246" spans="1:18" x14ac:dyDescent="0.2">
      <c r="A246" s="19" t="s">
        <v>16</v>
      </c>
      <c r="B246" s="20" t="s">
        <v>17</v>
      </c>
      <c r="C246" s="141">
        <v>4573</v>
      </c>
      <c r="D246" s="142">
        <v>5942</v>
      </c>
      <c r="E246" s="142">
        <v>2884</v>
      </c>
      <c r="F246" s="142">
        <v>1980</v>
      </c>
      <c r="G246" s="142">
        <v>14</v>
      </c>
      <c r="H246" s="142">
        <v>14</v>
      </c>
      <c r="I246" s="142">
        <v>14</v>
      </c>
      <c r="J246" s="142">
        <v>11</v>
      </c>
      <c r="K246" s="142">
        <v>990</v>
      </c>
      <c r="L246" s="142">
        <v>1276</v>
      </c>
      <c r="M246" s="142">
        <v>734</v>
      </c>
      <c r="N246" s="142">
        <v>550</v>
      </c>
      <c r="O246" s="142">
        <v>216</v>
      </c>
      <c r="P246" s="142">
        <v>222</v>
      </c>
      <c r="Q246" s="142">
        <v>164</v>
      </c>
      <c r="R246" s="143">
        <v>160</v>
      </c>
    </row>
    <row r="247" spans="1:18" x14ac:dyDescent="0.2">
      <c r="A247" s="19" t="s">
        <v>18</v>
      </c>
      <c r="B247" s="20" t="s">
        <v>19</v>
      </c>
      <c r="C247" s="141">
        <v>4873</v>
      </c>
      <c r="D247" s="142">
        <v>6328</v>
      </c>
      <c r="E247" s="142">
        <v>2133</v>
      </c>
      <c r="F247" s="142">
        <v>1280</v>
      </c>
      <c r="G247" s="142">
        <v>0</v>
      </c>
      <c r="H247" s="142">
        <v>0</v>
      </c>
      <c r="I247" s="142">
        <v>0</v>
      </c>
      <c r="J247" s="142">
        <v>0</v>
      </c>
      <c r="K247" s="142">
        <v>3238</v>
      </c>
      <c r="L247" s="142">
        <v>4013</v>
      </c>
      <c r="M247" s="142">
        <v>2141</v>
      </c>
      <c r="N247" s="142">
        <v>1413</v>
      </c>
      <c r="O247" s="142">
        <v>299</v>
      </c>
      <c r="P247" s="142">
        <v>315</v>
      </c>
      <c r="Q247" s="142">
        <v>160</v>
      </c>
      <c r="R247" s="143">
        <v>191</v>
      </c>
    </row>
    <row r="248" spans="1:18" x14ac:dyDescent="0.2">
      <c r="A248" s="19" t="s">
        <v>20</v>
      </c>
      <c r="B248" s="20" t="s">
        <v>21</v>
      </c>
      <c r="C248" s="141">
        <v>425</v>
      </c>
      <c r="D248" s="142">
        <v>425</v>
      </c>
      <c r="E248" s="142">
        <v>222</v>
      </c>
      <c r="F248" s="142">
        <v>174</v>
      </c>
      <c r="G248" s="142">
        <v>2346</v>
      </c>
      <c r="H248" s="142">
        <v>2405</v>
      </c>
      <c r="I248" s="142">
        <v>679</v>
      </c>
      <c r="J248" s="142">
        <v>605</v>
      </c>
      <c r="K248" s="142">
        <v>235</v>
      </c>
      <c r="L248" s="142">
        <v>235</v>
      </c>
      <c r="M248" s="142">
        <v>116</v>
      </c>
      <c r="N248" s="142">
        <v>97</v>
      </c>
      <c r="O248" s="142">
        <v>99</v>
      </c>
      <c r="P248" s="142">
        <v>111</v>
      </c>
      <c r="Q248" s="142">
        <v>74</v>
      </c>
      <c r="R248" s="143">
        <v>70</v>
      </c>
    </row>
    <row r="249" spans="1:18" x14ac:dyDescent="0.2">
      <c r="A249" s="19" t="s">
        <v>22</v>
      </c>
      <c r="B249" s="20" t="s">
        <v>23</v>
      </c>
      <c r="C249" s="141">
        <v>3088</v>
      </c>
      <c r="D249" s="142">
        <v>3896</v>
      </c>
      <c r="E249" s="142">
        <v>2861</v>
      </c>
      <c r="F249" s="142">
        <v>1439</v>
      </c>
      <c r="G249" s="142">
        <v>0</v>
      </c>
      <c r="H249" s="142">
        <v>0</v>
      </c>
      <c r="I249" s="142">
        <v>0</v>
      </c>
      <c r="J249" s="142">
        <v>0</v>
      </c>
      <c r="K249" s="142">
        <v>824</v>
      </c>
      <c r="L249" s="142">
        <v>1084</v>
      </c>
      <c r="M249" s="142">
        <v>741</v>
      </c>
      <c r="N249" s="142">
        <v>478</v>
      </c>
      <c r="O249" s="142">
        <v>621</v>
      </c>
      <c r="P249" s="142">
        <v>656</v>
      </c>
      <c r="Q249" s="142">
        <v>480</v>
      </c>
      <c r="R249" s="143">
        <v>401</v>
      </c>
    </row>
    <row r="250" spans="1:18" x14ac:dyDescent="0.2">
      <c r="A250" s="19" t="s">
        <v>24</v>
      </c>
      <c r="B250" s="20" t="s">
        <v>25</v>
      </c>
      <c r="C250" s="141">
        <v>762</v>
      </c>
      <c r="D250" s="142">
        <v>773</v>
      </c>
      <c r="E250" s="142">
        <v>466</v>
      </c>
      <c r="F250" s="142">
        <v>344</v>
      </c>
      <c r="G250" s="142">
        <v>0</v>
      </c>
      <c r="H250" s="142">
        <v>0</v>
      </c>
      <c r="I250" s="142">
        <v>0</v>
      </c>
      <c r="J250" s="142">
        <v>0</v>
      </c>
      <c r="K250" s="142">
        <v>299</v>
      </c>
      <c r="L250" s="142">
        <v>332</v>
      </c>
      <c r="M250" s="142">
        <v>153</v>
      </c>
      <c r="N250" s="142">
        <v>122</v>
      </c>
      <c r="O250" s="142">
        <v>50</v>
      </c>
      <c r="P250" s="142">
        <v>55</v>
      </c>
      <c r="Q250" s="142">
        <v>32</v>
      </c>
      <c r="R250" s="143">
        <v>23</v>
      </c>
    </row>
    <row r="251" spans="1:18" x14ac:dyDescent="0.2">
      <c r="A251" s="19" t="s">
        <v>26</v>
      </c>
      <c r="B251" s="20" t="s">
        <v>27</v>
      </c>
      <c r="C251" s="141">
        <v>0</v>
      </c>
      <c r="D251" s="142">
        <v>0</v>
      </c>
      <c r="E251" s="142">
        <v>0</v>
      </c>
      <c r="F251" s="142">
        <v>0</v>
      </c>
      <c r="G251" s="142">
        <v>0</v>
      </c>
      <c r="H251" s="142">
        <v>0</v>
      </c>
      <c r="I251" s="142">
        <v>0</v>
      </c>
      <c r="J251" s="142">
        <v>0</v>
      </c>
      <c r="K251" s="142">
        <v>0</v>
      </c>
      <c r="L251" s="142">
        <v>0</v>
      </c>
      <c r="M251" s="142">
        <v>0</v>
      </c>
      <c r="N251" s="142">
        <v>0</v>
      </c>
      <c r="O251" s="142">
        <v>0</v>
      </c>
      <c r="P251" s="142">
        <v>0</v>
      </c>
      <c r="Q251" s="142">
        <v>0</v>
      </c>
      <c r="R251" s="143">
        <v>0</v>
      </c>
    </row>
    <row r="252" spans="1:18" x14ac:dyDescent="0.2">
      <c r="A252" s="19" t="s">
        <v>28</v>
      </c>
      <c r="B252" s="20" t="s">
        <v>29</v>
      </c>
      <c r="C252" s="141">
        <v>0</v>
      </c>
      <c r="D252" s="142">
        <v>0</v>
      </c>
      <c r="E252" s="142">
        <v>0</v>
      </c>
      <c r="F252" s="142">
        <v>0</v>
      </c>
      <c r="G252" s="142">
        <v>0</v>
      </c>
      <c r="H252" s="142">
        <v>0</v>
      </c>
      <c r="I252" s="142">
        <v>0</v>
      </c>
      <c r="J252" s="142">
        <v>0</v>
      </c>
      <c r="K252" s="142">
        <v>0</v>
      </c>
      <c r="L252" s="142">
        <v>0</v>
      </c>
      <c r="M252" s="142">
        <v>0</v>
      </c>
      <c r="N252" s="142">
        <v>0</v>
      </c>
      <c r="O252" s="142">
        <v>0</v>
      </c>
      <c r="P252" s="142">
        <v>0</v>
      </c>
      <c r="Q252" s="142">
        <v>0</v>
      </c>
      <c r="R252" s="143">
        <v>0</v>
      </c>
    </row>
    <row r="253" spans="1:18" x14ac:dyDescent="0.2">
      <c r="A253" s="19" t="s">
        <v>30</v>
      </c>
      <c r="B253" s="20" t="s">
        <v>31</v>
      </c>
      <c r="C253" s="147">
        <v>3774</v>
      </c>
      <c r="D253" s="148">
        <v>5138</v>
      </c>
      <c r="E253" s="148">
        <v>1422</v>
      </c>
      <c r="F253" s="148">
        <v>958</v>
      </c>
      <c r="G253" s="148">
        <v>7719</v>
      </c>
      <c r="H253" s="148">
        <v>16989</v>
      </c>
      <c r="I253" s="148">
        <v>4608</v>
      </c>
      <c r="J253" s="148">
        <v>2668</v>
      </c>
      <c r="K253" s="148">
        <v>835</v>
      </c>
      <c r="L253" s="148">
        <v>1006</v>
      </c>
      <c r="M253" s="148">
        <v>417</v>
      </c>
      <c r="N253" s="148">
        <v>364</v>
      </c>
      <c r="O253" s="148">
        <v>338</v>
      </c>
      <c r="P253" s="148">
        <v>349</v>
      </c>
      <c r="Q253" s="148">
        <v>293</v>
      </c>
      <c r="R253" s="149">
        <v>273</v>
      </c>
    </row>
    <row r="254" spans="1:18" x14ac:dyDescent="0.2">
      <c r="A254" s="19" t="s">
        <v>32</v>
      </c>
      <c r="B254" s="20" t="s">
        <v>33</v>
      </c>
      <c r="C254" s="147">
        <v>640</v>
      </c>
      <c r="D254" s="148">
        <v>775</v>
      </c>
      <c r="E254" s="148">
        <v>363</v>
      </c>
      <c r="F254" s="148">
        <v>215</v>
      </c>
      <c r="G254" s="148">
        <v>0</v>
      </c>
      <c r="H254" s="148">
        <v>0</v>
      </c>
      <c r="I254" s="148">
        <v>0</v>
      </c>
      <c r="J254" s="148">
        <v>0</v>
      </c>
      <c r="K254" s="148">
        <v>39</v>
      </c>
      <c r="L254" s="148">
        <v>48</v>
      </c>
      <c r="M254" s="148">
        <v>43</v>
      </c>
      <c r="N254" s="148">
        <v>30</v>
      </c>
      <c r="O254" s="148">
        <v>34</v>
      </c>
      <c r="P254" s="148">
        <v>34</v>
      </c>
      <c r="Q254" s="148">
        <v>28</v>
      </c>
      <c r="R254" s="149">
        <v>28</v>
      </c>
    </row>
    <row r="255" spans="1:18" ht="15.6" customHeight="1" thickBot="1" x14ac:dyDescent="0.25">
      <c r="A255" s="154" t="s">
        <v>52</v>
      </c>
      <c r="B255" s="155" t="s">
        <v>35</v>
      </c>
      <c r="C255" s="156">
        <v>18689</v>
      </c>
      <c r="D255" s="157">
        <v>29066</v>
      </c>
      <c r="E255" s="157">
        <v>12982</v>
      </c>
      <c r="F255" s="157">
        <v>7974</v>
      </c>
      <c r="G255" s="156">
        <v>10335</v>
      </c>
      <c r="H255" s="157">
        <v>19768</v>
      </c>
      <c r="I255" s="157">
        <v>5524</v>
      </c>
      <c r="J255" s="157">
        <v>3437</v>
      </c>
      <c r="K255" s="156">
        <v>7578</v>
      </c>
      <c r="L255" s="157">
        <v>10240</v>
      </c>
      <c r="M255" s="157">
        <v>5691</v>
      </c>
      <c r="N255" s="157">
        <v>3864</v>
      </c>
      <c r="O255" s="156">
        <v>1727</v>
      </c>
      <c r="P255" s="157">
        <v>1830</v>
      </c>
      <c r="Q255" s="157">
        <v>1277</v>
      </c>
      <c r="R255" s="158">
        <v>1190</v>
      </c>
    </row>
    <row r="257" spans="1:1" x14ac:dyDescent="0.2">
      <c r="A257" s="43" t="s">
        <v>55</v>
      </c>
    </row>
    <row r="258" spans="1:1" x14ac:dyDescent="0.2">
      <c r="A258" s="18" t="s">
        <v>53</v>
      </c>
    </row>
    <row r="259" spans="1:1" x14ac:dyDescent="0.2">
      <c r="A259" s="43" t="s">
        <v>54</v>
      </c>
    </row>
  </sheetData>
  <mergeCells count="24">
    <mergeCell ref="C74:R74"/>
    <mergeCell ref="A1:R1"/>
    <mergeCell ref="A2:B3"/>
    <mergeCell ref="C2:F2"/>
    <mergeCell ref="G2:J2"/>
    <mergeCell ref="K2:N2"/>
    <mergeCell ref="O2:R2"/>
    <mergeCell ref="C4:R4"/>
    <mergeCell ref="C18:R18"/>
    <mergeCell ref="C32:R32"/>
    <mergeCell ref="C46:R46"/>
    <mergeCell ref="C60:R60"/>
    <mergeCell ref="B242:R242"/>
    <mergeCell ref="C88:R88"/>
    <mergeCell ref="C102:R102"/>
    <mergeCell ref="C116:R116"/>
    <mergeCell ref="C130:R130"/>
    <mergeCell ref="C144:R144"/>
    <mergeCell ref="C158:R158"/>
    <mergeCell ref="C172:R172"/>
    <mergeCell ref="C186:R186"/>
    <mergeCell ref="C200:R200"/>
    <mergeCell ref="C214:R214"/>
    <mergeCell ref="C228:R228"/>
  </mergeCells>
  <pageMargins left="0.7" right="0.7" top="0.75" bottom="0.75" header="0.3" footer="0.3"/>
  <pageSetup paperSize="9"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48"/>
  <sheetViews>
    <sheetView workbookViewId="0">
      <selection sqref="A1:N1"/>
    </sheetView>
  </sheetViews>
  <sheetFormatPr defaultColWidth="9.28515625" defaultRowHeight="15" x14ac:dyDescent="0.25"/>
  <cols>
    <col min="1" max="1" width="31.85546875" style="18" customWidth="1"/>
    <col min="2" max="2" width="12.7109375" style="44" customWidth="1"/>
    <col min="3" max="3" width="9.28515625" style="1" customWidth="1"/>
    <col min="4" max="4" width="8.5703125" style="1" customWidth="1"/>
    <col min="5" max="5" width="9" style="1" customWidth="1"/>
    <col min="6" max="6" width="9.28515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7109375" style="1" customWidth="1"/>
    <col min="14" max="14" width="11.7109375" style="1" customWidth="1"/>
    <col min="15" max="18" width="9.28515625" style="311"/>
    <col min="19" max="16384" width="9.28515625" style="1"/>
  </cols>
  <sheetData>
    <row r="1" spans="1:24" ht="28.5" customHeight="1" thickBot="1" x14ac:dyDescent="0.3">
      <c r="A1" s="607" t="s">
        <v>785</v>
      </c>
      <c r="B1" s="608"/>
      <c r="C1" s="608"/>
      <c r="D1" s="608"/>
      <c r="E1" s="608"/>
      <c r="F1" s="608"/>
      <c r="G1" s="608"/>
      <c r="H1" s="608"/>
      <c r="I1" s="608"/>
      <c r="J1" s="608"/>
      <c r="K1" s="608"/>
      <c r="L1" s="608"/>
      <c r="M1" s="608"/>
      <c r="N1" s="609"/>
    </row>
    <row r="2" spans="1:24" s="6" customFormat="1" ht="16.5" customHeight="1" x14ac:dyDescent="0.2">
      <c r="A2" s="610" t="s">
        <v>1</v>
      </c>
      <c r="B2" s="612" t="s">
        <v>691</v>
      </c>
      <c r="C2" s="612"/>
      <c r="D2" s="612"/>
      <c r="E2" s="612"/>
      <c r="F2" s="612"/>
      <c r="G2" s="612"/>
      <c r="H2" s="612"/>
      <c r="I2" s="613"/>
      <c r="J2" s="614" t="s">
        <v>761</v>
      </c>
      <c r="K2" s="614"/>
      <c r="L2" s="615"/>
      <c r="M2" s="616" t="s">
        <v>762</v>
      </c>
      <c r="N2" s="618" t="s">
        <v>786</v>
      </c>
      <c r="Q2" s="1"/>
      <c r="R2" s="1"/>
      <c r="S2" s="1"/>
      <c r="T2" s="1"/>
    </row>
    <row r="3" spans="1:24" s="6" customFormat="1" ht="64.5" thickBot="1" x14ac:dyDescent="0.25">
      <c r="A3" s="611"/>
      <c r="B3" s="392" t="s">
        <v>787</v>
      </c>
      <c r="C3" s="392" t="s">
        <v>763</v>
      </c>
      <c r="D3" s="392" t="s">
        <v>764</v>
      </c>
      <c r="E3" s="392" t="s">
        <v>765</v>
      </c>
      <c r="F3" s="392" t="s">
        <v>766</v>
      </c>
      <c r="G3" s="392" t="s">
        <v>767</v>
      </c>
      <c r="H3" s="392" t="s">
        <v>788</v>
      </c>
      <c r="I3" s="392" t="s">
        <v>789</v>
      </c>
      <c r="J3" s="392" t="s">
        <v>769</v>
      </c>
      <c r="K3" s="392" t="s">
        <v>770</v>
      </c>
      <c r="L3" s="392" t="s">
        <v>771</v>
      </c>
      <c r="M3" s="617"/>
      <c r="N3" s="619"/>
      <c r="Q3" s="1"/>
      <c r="R3" s="1"/>
      <c r="S3" s="1"/>
      <c r="T3" s="1"/>
    </row>
    <row r="4" spans="1:24" ht="15" customHeight="1" x14ac:dyDescent="0.2">
      <c r="A4" s="393" t="s">
        <v>9</v>
      </c>
      <c r="B4" s="394">
        <f>SUM(C4:I4)</f>
        <v>29.858333336000001</v>
      </c>
      <c r="C4" s="395">
        <v>4.4583333329999997</v>
      </c>
      <c r="D4" s="395">
        <v>8.3583333329999991</v>
      </c>
      <c r="E4" s="395">
        <v>15.31666667</v>
      </c>
      <c r="F4" s="395">
        <v>0.6</v>
      </c>
      <c r="G4" s="395">
        <v>0.625</v>
      </c>
      <c r="H4" s="395">
        <v>0.5</v>
      </c>
      <c r="I4" s="395">
        <v>0</v>
      </c>
      <c r="J4" s="395">
        <v>0</v>
      </c>
      <c r="K4" s="395">
        <v>3.7083333330000001</v>
      </c>
      <c r="L4" s="395">
        <v>0</v>
      </c>
      <c r="M4" s="396">
        <v>20.896333330000001</v>
      </c>
      <c r="N4" s="397">
        <f>SUM(B4,J4:M4)</f>
        <v>54.462999999000004</v>
      </c>
      <c r="O4" s="1"/>
      <c r="P4" s="1"/>
      <c r="Q4" s="1"/>
      <c r="R4" s="1"/>
    </row>
    <row r="5" spans="1:24" ht="15" customHeight="1" thickBot="1" x14ac:dyDescent="0.25">
      <c r="A5" s="398" t="s">
        <v>790</v>
      </c>
      <c r="B5" s="399">
        <f>SUM(C5:I5)</f>
        <v>8.1</v>
      </c>
      <c r="C5" s="400">
        <v>0</v>
      </c>
      <c r="D5" s="400">
        <v>1.25</v>
      </c>
      <c r="E5" s="400">
        <v>5.55</v>
      </c>
      <c r="F5" s="400">
        <v>0.375</v>
      </c>
      <c r="G5" s="400">
        <v>0.625</v>
      </c>
      <c r="H5" s="400">
        <v>0.3</v>
      </c>
      <c r="I5" s="400">
        <v>0</v>
      </c>
      <c r="J5" s="400">
        <v>0</v>
      </c>
      <c r="K5" s="400">
        <v>2.7083333330000001</v>
      </c>
      <c r="L5" s="400">
        <v>0</v>
      </c>
      <c r="M5" s="401">
        <v>15.34633333</v>
      </c>
      <c r="N5" s="402">
        <f>SUM(B5,J5:M5)</f>
        <v>26.154666663</v>
      </c>
      <c r="O5" s="1"/>
      <c r="P5" s="1"/>
      <c r="Q5" s="1"/>
      <c r="R5" s="1"/>
    </row>
    <row r="6" spans="1:24" ht="15" customHeight="1" x14ac:dyDescent="0.25">
      <c r="A6" s="403" t="s">
        <v>36</v>
      </c>
      <c r="B6" s="394">
        <f t="shared" ref="B6:B41" si="0">SUM(C6:I6)</f>
        <v>32.477583330000002</v>
      </c>
      <c r="C6" s="404">
        <v>4.8499999999999996</v>
      </c>
      <c r="D6" s="404">
        <v>7.75</v>
      </c>
      <c r="E6" s="404">
        <v>14.60258333</v>
      </c>
      <c r="F6" s="404">
        <v>1</v>
      </c>
      <c r="G6" s="404">
        <v>1.7583333329999999</v>
      </c>
      <c r="H6" s="404">
        <v>2.516666667</v>
      </c>
      <c r="I6" s="404">
        <v>0</v>
      </c>
      <c r="J6" s="404">
        <v>0</v>
      </c>
      <c r="K6" s="404">
        <v>13.491666670000001</v>
      </c>
      <c r="L6" s="404">
        <v>0</v>
      </c>
      <c r="M6" s="405">
        <v>21.231333329999998</v>
      </c>
      <c r="N6" s="397">
        <f t="shared" ref="N6:N41" si="1">SUM(B6,J6:M6)</f>
        <v>67.200583330000001</v>
      </c>
      <c r="Q6" s="1"/>
      <c r="R6" s="1"/>
    </row>
    <row r="7" spans="1:24" ht="15" customHeight="1" thickBot="1" x14ac:dyDescent="0.3">
      <c r="A7" s="398" t="s">
        <v>790</v>
      </c>
      <c r="B7" s="399">
        <f t="shared" si="0"/>
        <v>9.6442499999999995</v>
      </c>
      <c r="C7" s="400">
        <v>2</v>
      </c>
      <c r="D7" s="400">
        <v>2</v>
      </c>
      <c r="E7" s="400">
        <v>3.4942500000000001</v>
      </c>
      <c r="F7" s="400">
        <v>0</v>
      </c>
      <c r="G7" s="400">
        <v>1.6333333329999999</v>
      </c>
      <c r="H7" s="400">
        <v>0.51666666699999997</v>
      </c>
      <c r="I7" s="400">
        <v>0</v>
      </c>
      <c r="J7" s="400">
        <v>0</v>
      </c>
      <c r="K7" s="400">
        <v>4.983333333</v>
      </c>
      <c r="L7" s="400">
        <v>0</v>
      </c>
      <c r="M7" s="401">
        <v>15.043333329999999</v>
      </c>
      <c r="N7" s="402">
        <f t="shared" si="1"/>
        <v>29.670916663</v>
      </c>
    </row>
    <row r="8" spans="1:24" ht="15" customHeight="1" x14ac:dyDescent="0.25">
      <c r="A8" s="406" t="s">
        <v>37</v>
      </c>
      <c r="B8" s="394">
        <f t="shared" si="0"/>
        <v>46.960000000000008</v>
      </c>
      <c r="C8" s="395">
        <v>5.2</v>
      </c>
      <c r="D8" s="395">
        <v>11.125</v>
      </c>
      <c r="E8" s="395">
        <v>24.815000000000001</v>
      </c>
      <c r="F8" s="395">
        <v>2.5825</v>
      </c>
      <c r="G8" s="395">
        <v>2.1</v>
      </c>
      <c r="H8" s="395">
        <v>1.1375</v>
      </c>
      <c r="I8" s="395">
        <v>0</v>
      </c>
      <c r="J8" s="395">
        <v>0</v>
      </c>
      <c r="K8" s="395">
        <v>0.55000000000000004</v>
      </c>
      <c r="L8" s="395">
        <v>0</v>
      </c>
      <c r="M8" s="396">
        <v>17.27333333</v>
      </c>
      <c r="N8" s="397">
        <f t="shared" si="1"/>
        <v>64.783333330000005</v>
      </c>
    </row>
    <row r="9" spans="1:24" ht="16.5" customHeight="1" thickBot="1" x14ac:dyDescent="0.3">
      <c r="A9" s="407" t="s">
        <v>790</v>
      </c>
      <c r="B9" s="399">
        <f t="shared" si="0"/>
        <v>21.864166666999999</v>
      </c>
      <c r="C9" s="400">
        <v>2.1</v>
      </c>
      <c r="D9" s="400">
        <v>3.0666666669999998</v>
      </c>
      <c r="E9" s="400">
        <v>11.965</v>
      </c>
      <c r="F9" s="400">
        <v>1.5491666669999999</v>
      </c>
      <c r="G9" s="400">
        <v>2.1</v>
      </c>
      <c r="H9" s="400">
        <v>1.0833333329999999</v>
      </c>
      <c r="I9" s="400">
        <v>0</v>
      </c>
      <c r="J9" s="400">
        <v>0</v>
      </c>
      <c r="K9" s="400">
        <v>0</v>
      </c>
      <c r="L9" s="400">
        <v>0</v>
      </c>
      <c r="M9" s="401">
        <v>12.706666670000001</v>
      </c>
      <c r="N9" s="402">
        <f t="shared" si="1"/>
        <v>34.570833336999996</v>
      </c>
    </row>
    <row r="10" spans="1:24" ht="15" customHeight="1" x14ac:dyDescent="0.25">
      <c r="A10" s="406" t="s">
        <v>38</v>
      </c>
      <c r="B10" s="394">
        <f t="shared" si="0"/>
        <v>161.29166666</v>
      </c>
      <c r="C10" s="404">
        <v>25.125</v>
      </c>
      <c r="D10" s="404">
        <v>39.97583333</v>
      </c>
      <c r="E10" s="404">
        <v>87.290833329999998</v>
      </c>
      <c r="F10" s="404">
        <v>8.9</v>
      </c>
      <c r="G10" s="404">
        <v>0</v>
      </c>
      <c r="H10" s="404">
        <v>0</v>
      </c>
      <c r="I10" s="404">
        <v>0</v>
      </c>
      <c r="J10" s="404">
        <v>0</v>
      </c>
      <c r="K10" s="404">
        <v>20.85083333</v>
      </c>
      <c r="L10" s="404">
        <v>0</v>
      </c>
      <c r="M10" s="405">
        <v>100.5783333</v>
      </c>
      <c r="N10" s="397">
        <f t="shared" si="1"/>
        <v>282.72083328999997</v>
      </c>
    </row>
    <row r="11" spans="1:24" ht="15" customHeight="1" thickBot="1" x14ac:dyDescent="0.3">
      <c r="A11" s="407" t="s">
        <v>790</v>
      </c>
      <c r="B11" s="399">
        <f t="shared" si="0"/>
        <v>53.796666672999997</v>
      </c>
      <c r="C11" s="400">
        <v>6.35</v>
      </c>
      <c r="D11" s="400">
        <v>11.221666669999999</v>
      </c>
      <c r="E11" s="400">
        <v>32.941666669999996</v>
      </c>
      <c r="F11" s="400">
        <v>3.2833333329999999</v>
      </c>
      <c r="G11" s="400">
        <v>0</v>
      </c>
      <c r="H11" s="400">
        <v>0</v>
      </c>
      <c r="I11" s="400">
        <v>0</v>
      </c>
      <c r="J11" s="400">
        <v>0</v>
      </c>
      <c r="K11" s="400">
        <v>7.5625</v>
      </c>
      <c r="L11" s="400">
        <v>0</v>
      </c>
      <c r="M11" s="401">
        <v>72.114166670000003</v>
      </c>
      <c r="N11" s="402">
        <f t="shared" si="1"/>
        <v>133.47333334300001</v>
      </c>
      <c r="S11" s="231"/>
    </row>
    <row r="12" spans="1:24" ht="12.75" customHeight="1" x14ac:dyDescent="0.2">
      <c r="A12" s="406" t="s">
        <v>39</v>
      </c>
      <c r="B12" s="394">
        <f t="shared" si="0"/>
        <v>649.99049993000006</v>
      </c>
      <c r="C12" s="395">
        <v>113.6233333</v>
      </c>
      <c r="D12" s="395">
        <v>100.7338333</v>
      </c>
      <c r="E12" s="395">
        <v>335.9375</v>
      </c>
      <c r="F12" s="395">
        <v>56.337499999999999</v>
      </c>
      <c r="G12" s="395">
        <v>20.25</v>
      </c>
      <c r="H12" s="395">
        <v>23.108333330000001</v>
      </c>
      <c r="I12" s="395">
        <v>0</v>
      </c>
      <c r="J12" s="395">
        <v>0</v>
      </c>
      <c r="K12" s="395">
        <v>115.1898333</v>
      </c>
      <c r="L12" s="395">
        <v>0</v>
      </c>
      <c r="M12" s="396">
        <v>488.17083330000003</v>
      </c>
      <c r="N12" s="397">
        <f t="shared" si="1"/>
        <v>1253.3511665300002</v>
      </c>
      <c r="O12" s="352"/>
      <c r="P12" s="352"/>
      <c r="Q12" s="352"/>
      <c r="R12" s="352"/>
      <c r="S12" s="231"/>
    </row>
    <row r="13" spans="1:24" ht="15" customHeight="1" thickBot="1" x14ac:dyDescent="0.25">
      <c r="A13" s="407" t="s">
        <v>790</v>
      </c>
      <c r="B13" s="399">
        <f t="shared" si="0"/>
        <v>255.92133335999998</v>
      </c>
      <c r="C13" s="400">
        <v>15.44166667</v>
      </c>
      <c r="D13" s="400">
        <v>26.896333330000001</v>
      </c>
      <c r="E13" s="400">
        <v>160.09166669999999</v>
      </c>
      <c r="F13" s="400">
        <v>27.895833329999999</v>
      </c>
      <c r="G13" s="400">
        <v>11.737500000000001</v>
      </c>
      <c r="H13" s="400">
        <v>13.858333330000001</v>
      </c>
      <c r="I13" s="400">
        <v>0</v>
      </c>
      <c r="J13" s="400">
        <v>0</v>
      </c>
      <c r="K13" s="400">
        <v>67.387500000000003</v>
      </c>
      <c r="L13" s="400">
        <v>0</v>
      </c>
      <c r="M13" s="401">
        <v>376.99958329999998</v>
      </c>
      <c r="N13" s="402">
        <f t="shared" si="1"/>
        <v>700.30841665999992</v>
      </c>
      <c r="O13" s="352"/>
      <c r="P13" s="352"/>
      <c r="Q13" s="352"/>
      <c r="R13" s="352"/>
      <c r="S13" s="231"/>
    </row>
    <row r="14" spans="1:24" ht="15" customHeight="1" x14ac:dyDescent="0.25">
      <c r="A14" s="406" t="s">
        <v>40</v>
      </c>
      <c r="B14" s="394">
        <f t="shared" si="0"/>
        <v>210.85533333699999</v>
      </c>
      <c r="C14" s="404">
        <v>45.566666669999996</v>
      </c>
      <c r="D14" s="404">
        <v>31.891666669999999</v>
      </c>
      <c r="E14" s="404">
        <v>71.758333329999999</v>
      </c>
      <c r="F14" s="404">
        <v>10.820833329999999</v>
      </c>
      <c r="G14" s="404">
        <v>50.788666669999998</v>
      </c>
      <c r="H14" s="404">
        <v>2.9166667E-2</v>
      </c>
      <c r="I14" s="404">
        <v>0</v>
      </c>
      <c r="J14" s="404">
        <v>0</v>
      </c>
      <c r="K14" s="404">
        <v>60.712499999999999</v>
      </c>
      <c r="L14" s="404">
        <v>0</v>
      </c>
      <c r="M14" s="405">
        <v>125.801</v>
      </c>
      <c r="N14" s="397">
        <f t="shared" si="1"/>
        <v>397.36883333699996</v>
      </c>
      <c r="O14" s="408"/>
      <c r="P14" s="408"/>
      <c r="Q14" s="408"/>
      <c r="R14" s="408"/>
      <c r="S14" s="231"/>
    </row>
    <row r="15" spans="1:24" ht="18" customHeight="1" thickBot="1" x14ac:dyDescent="0.3">
      <c r="A15" s="407" t="s">
        <v>790</v>
      </c>
      <c r="B15" s="399">
        <f t="shared" si="0"/>
        <v>83.505333332999996</v>
      </c>
      <c r="C15" s="400">
        <v>4</v>
      </c>
      <c r="D15" s="400">
        <v>13.29166667</v>
      </c>
      <c r="E15" s="400">
        <v>38.625</v>
      </c>
      <c r="F15" s="400">
        <v>6.1333333330000004</v>
      </c>
      <c r="G15" s="400">
        <v>21.455333329999998</v>
      </c>
      <c r="H15" s="400">
        <v>0</v>
      </c>
      <c r="I15" s="400">
        <v>0</v>
      </c>
      <c r="J15" s="400">
        <v>0</v>
      </c>
      <c r="K15" s="400">
        <v>43.083333330000002</v>
      </c>
      <c r="L15" s="400">
        <v>0</v>
      </c>
      <c r="M15" s="401">
        <v>102.026</v>
      </c>
      <c r="N15" s="402">
        <f t="shared" si="1"/>
        <v>228.61466666299998</v>
      </c>
      <c r="O15" s="408"/>
      <c r="P15" s="408"/>
      <c r="Q15" s="408"/>
      <c r="R15" s="408"/>
      <c r="S15" s="231"/>
    </row>
    <row r="16" spans="1:24" ht="15" customHeight="1" x14ac:dyDescent="0.2">
      <c r="A16" s="406" t="s">
        <v>41</v>
      </c>
      <c r="B16" s="394">
        <f t="shared" si="0"/>
        <v>235.84583336999998</v>
      </c>
      <c r="C16" s="395">
        <v>30.704166669999999</v>
      </c>
      <c r="D16" s="395">
        <v>46.05</v>
      </c>
      <c r="E16" s="395">
        <v>116.7416667</v>
      </c>
      <c r="F16" s="395">
        <v>26.762499999999999</v>
      </c>
      <c r="G16" s="395">
        <v>15.5875</v>
      </c>
      <c r="H16" s="395">
        <v>0</v>
      </c>
      <c r="I16" s="395">
        <v>0</v>
      </c>
      <c r="J16" s="395">
        <v>0</v>
      </c>
      <c r="K16" s="395">
        <v>15.87916667</v>
      </c>
      <c r="L16" s="395">
        <v>0</v>
      </c>
      <c r="M16" s="396">
        <v>136.64816669999999</v>
      </c>
      <c r="N16" s="397">
        <f t="shared" si="1"/>
        <v>388.37316673999999</v>
      </c>
      <c r="O16" s="169"/>
      <c r="P16" s="169"/>
      <c r="Q16" s="169"/>
      <c r="R16" s="169"/>
      <c r="S16" s="169"/>
      <c r="T16" s="169"/>
      <c r="U16" s="169"/>
      <c r="V16" s="169"/>
      <c r="W16" s="169"/>
      <c r="X16" s="169"/>
    </row>
    <row r="17" spans="1:19" ht="16.5" customHeight="1" thickBot="1" x14ac:dyDescent="0.3">
      <c r="A17" s="407" t="s">
        <v>790</v>
      </c>
      <c r="B17" s="399">
        <f t="shared" si="0"/>
        <v>108.29583333000001</v>
      </c>
      <c r="C17" s="400">
        <v>6.2</v>
      </c>
      <c r="D17" s="400">
        <v>12.983333330000001</v>
      </c>
      <c r="E17" s="400">
        <v>62.712499999999999</v>
      </c>
      <c r="F17" s="400">
        <v>15.53333333</v>
      </c>
      <c r="G17" s="400">
        <v>10.866666670000001</v>
      </c>
      <c r="H17" s="400">
        <v>0</v>
      </c>
      <c r="I17" s="400">
        <v>0</v>
      </c>
      <c r="J17" s="400">
        <v>0</v>
      </c>
      <c r="K17" s="400">
        <v>5.9375</v>
      </c>
      <c r="L17" s="400">
        <v>0</v>
      </c>
      <c r="M17" s="401">
        <v>114.14400000000001</v>
      </c>
      <c r="N17" s="402">
        <f t="shared" si="1"/>
        <v>228.37733333</v>
      </c>
    </row>
    <row r="18" spans="1:19" x14ac:dyDescent="0.25">
      <c r="A18" s="406" t="s">
        <v>42</v>
      </c>
      <c r="B18" s="394">
        <f t="shared" si="0"/>
        <v>227.77166669999997</v>
      </c>
      <c r="C18" s="404">
        <v>27.2775</v>
      </c>
      <c r="D18" s="404">
        <v>49.581666669999997</v>
      </c>
      <c r="E18" s="404">
        <v>122.9916667</v>
      </c>
      <c r="F18" s="404">
        <v>13.31458333</v>
      </c>
      <c r="G18" s="404">
        <v>14.106249999999999</v>
      </c>
      <c r="H18" s="404">
        <v>0.5</v>
      </c>
      <c r="I18" s="404">
        <v>0</v>
      </c>
      <c r="J18" s="404">
        <v>0</v>
      </c>
      <c r="K18" s="404">
        <v>48.652083330000004</v>
      </c>
      <c r="L18" s="404">
        <v>0</v>
      </c>
      <c r="M18" s="405">
        <v>202.8860833</v>
      </c>
      <c r="N18" s="397">
        <f t="shared" si="1"/>
        <v>479.30983332999995</v>
      </c>
    </row>
    <row r="19" spans="1:19" s="311" customFormat="1" ht="15.75" thickBot="1" x14ac:dyDescent="0.3">
      <c r="A19" s="407" t="s">
        <v>790</v>
      </c>
      <c r="B19" s="399">
        <f t="shared" si="0"/>
        <v>73.771249997000012</v>
      </c>
      <c r="C19" s="400">
        <v>4.266666667</v>
      </c>
      <c r="D19" s="400">
        <v>10.56</v>
      </c>
      <c r="E19" s="400">
        <v>42.044583330000002</v>
      </c>
      <c r="F19" s="400">
        <v>6.625</v>
      </c>
      <c r="G19" s="400">
        <v>9.7750000000000004</v>
      </c>
      <c r="H19" s="400">
        <v>0.5</v>
      </c>
      <c r="I19" s="400">
        <v>0</v>
      </c>
      <c r="J19" s="400">
        <v>0</v>
      </c>
      <c r="K19" s="400">
        <v>29.432083330000001</v>
      </c>
      <c r="L19" s="400">
        <v>0</v>
      </c>
      <c r="M19" s="401">
        <v>157.21916669999999</v>
      </c>
      <c r="N19" s="402">
        <f t="shared" si="1"/>
        <v>260.42250002700001</v>
      </c>
      <c r="S19" s="1"/>
    </row>
    <row r="20" spans="1:19" x14ac:dyDescent="0.25">
      <c r="A20" s="406" t="s">
        <v>43</v>
      </c>
      <c r="B20" s="394">
        <f t="shared" si="0"/>
        <v>178.83441667</v>
      </c>
      <c r="C20" s="395">
        <v>35.246499999999997</v>
      </c>
      <c r="D20" s="395">
        <v>33.288166670000003</v>
      </c>
      <c r="E20" s="395">
        <v>83.822000000000003</v>
      </c>
      <c r="F20" s="395">
        <v>25.825749999999999</v>
      </c>
      <c r="G20" s="395">
        <v>0.65200000000000002</v>
      </c>
      <c r="H20" s="395">
        <v>0</v>
      </c>
      <c r="I20" s="395">
        <v>0</v>
      </c>
      <c r="J20" s="395">
        <v>0</v>
      </c>
      <c r="K20" s="395">
        <v>22.001249999999999</v>
      </c>
      <c r="L20" s="395">
        <v>0</v>
      </c>
      <c r="M20" s="396">
        <v>187.44916670000001</v>
      </c>
      <c r="N20" s="397">
        <f t="shared" si="1"/>
        <v>388.28483337</v>
      </c>
    </row>
    <row r="21" spans="1:19" ht="15.75" thickBot="1" x14ac:dyDescent="0.3">
      <c r="A21" s="407" t="s">
        <v>790</v>
      </c>
      <c r="B21" s="399">
        <f t="shared" si="0"/>
        <v>67.442999999999998</v>
      </c>
      <c r="C21" s="400">
        <v>5.7</v>
      </c>
      <c r="D21" s="400">
        <v>10.625083330000001</v>
      </c>
      <c r="E21" s="400">
        <v>38.096166670000002</v>
      </c>
      <c r="F21" s="400">
        <v>12.92975</v>
      </c>
      <c r="G21" s="400">
        <v>9.1999999999999998E-2</v>
      </c>
      <c r="H21" s="400">
        <v>0</v>
      </c>
      <c r="I21" s="400">
        <v>0</v>
      </c>
      <c r="J21" s="400">
        <v>0</v>
      </c>
      <c r="K21" s="400">
        <v>11.11675</v>
      </c>
      <c r="L21" s="400">
        <v>0</v>
      </c>
      <c r="M21" s="401">
        <v>147.77350000000001</v>
      </c>
      <c r="N21" s="402">
        <f t="shared" si="1"/>
        <v>226.33325000000002</v>
      </c>
    </row>
    <row r="22" spans="1:19" ht="13.5" customHeight="1" x14ac:dyDescent="0.25">
      <c r="A22" s="406" t="s">
        <v>44</v>
      </c>
      <c r="B22" s="394">
        <f t="shared" si="0"/>
        <v>95.516833333000008</v>
      </c>
      <c r="C22" s="404">
        <v>10.67433333</v>
      </c>
      <c r="D22" s="404">
        <v>21.23</v>
      </c>
      <c r="E22" s="404">
        <v>47.137500000000003</v>
      </c>
      <c r="F22" s="404">
        <v>2.9</v>
      </c>
      <c r="G22" s="404">
        <v>12.91666667</v>
      </c>
      <c r="H22" s="404">
        <v>0.65833333299999997</v>
      </c>
      <c r="I22" s="404">
        <v>0</v>
      </c>
      <c r="J22" s="404">
        <v>0</v>
      </c>
      <c r="K22" s="404">
        <v>73.855666670000005</v>
      </c>
      <c r="L22" s="404">
        <v>0</v>
      </c>
      <c r="M22" s="405">
        <v>136.4135</v>
      </c>
      <c r="N22" s="397">
        <f t="shared" si="1"/>
        <v>305.78600000300003</v>
      </c>
    </row>
    <row r="23" spans="1:19" ht="15.75" thickBot="1" x14ac:dyDescent="0.3">
      <c r="A23" s="407" t="s">
        <v>790</v>
      </c>
      <c r="B23" s="399">
        <f t="shared" si="0"/>
        <v>47.217500002999991</v>
      </c>
      <c r="C23" s="400">
        <v>3.4</v>
      </c>
      <c r="D23" s="400">
        <v>9.7133333329999996</v>
      </c>
      <c r="E23" s="400">
        <v>22.529166669999999</v>
      </c>
      <c r="F23" s="400">
        <v>1.675</v>
      </c>
      <c r="G23" s="400">
        <v>9.9</v>
      </c>
      <c r="H23" s="400">
        <v>0</v>
      </c>
      <c r="I23" s="400">
        <v>0</v>
      </c>
      <c r="J23" s="400">
        <v>0</v>
      </c>
      <c r="K23" s="400">
        <v>37.575000000000003</v>
      </c>
      <c r="L23" s="400">
        <v>0</v>
      </c>
      <c r="M23" s="401">
        <v>106.142</v>
      </c>
      <c r="N23" s="402">
        <f t="shared" si="1"/>
        <v>190.93450000299998</v>
      </c>
    </row>
    <row r="24" spans="1:19" x14ac:dyDescent="0.25">
      <c r="A24" s="406" t="s">
        <v>45</v>
      </c>
      <c r="B24" s="394">
        <f t="shared" si="0"/>
        <v>500.97091671000004</v>
      </c>
      <c r="C24" s="395">
        <v>47.079166669999999</v>
      </c>
      <c r="D24" s="395">
        <v>103.18125000000001</v>
      </c>
      <c r="E24" s="395">
        <v>229.25416670000001</v>
      </c>
      <c r="F24" s="395">
        <v>42.314666670000001</v>
      </c>
      <c r="G24" s="395">
        <v>57.191666669999996</v>
      </c>
      <c r="H24" s="395">
        <v>19.95</v>
      </c>
      <c r="I24" s="395">
        <v>2</v>
      </c>
      <c r="J24" s="395">
        <v>0</v>
      </c>
      <c r="K24" s="395">
        <v>83.461916669999994</v>
      </c>
      <c r="L24" s="395">
        <v>0</v>
      </c>
      <c r="M24" s="396">
        <v>237.52416669999999</v>
      </c>
      <c r="N24" s="397">
        <f t="shared" si="1"/>
        <v>821.95700008000006</v>
      </c>
    </row>
    <row r="25" spans="1:19" ht="15.75" thickBot="1" x14ac:dyDescent="0.3">
      <c r="A25" s="407" t="s">
        <v>790</v>
      </c>
      <c r="B25" s="399">
        <f t="shared" si="0"/>
        <v>231.09591669299999</v>
      </c>
      <c r="C25" s="400">
        <v>11.37083333</v>
      </c>
      <c r="D25" s="400">
        <v>33.40625</v>
      </c>
      <c r="E25" s="400">
        <v>114.3666667</v>
      </c>
      <c r="F25" s="400">
        <v>26.08133333</v>
      </c>
      <c r="G25" s="400">
        <v>35.837499999999999</v>
      </c>
      <c r="H25" s="400">
        <v>9.0333333329999999</v>
      </c>
      <c r="I25" s="400">
        <v>1</v>
      </c>
      <c r="J25" s="400">
        <v>0</v>
      </c>
      <c r="K25" s="400">
        <v>38.026583330000001</v>
      </c>
      <c r="L25" s="400">
        <v>0</v>
      </c>
      <c r="M25" s="401">
        <v>165.99791669999999</v>
      </c>
      <c r="N25" s="402">
        <f t="shared" si="1"/>
        <v>435.12041672299995</v>
      </c>
    </row>
    <row r="26" spans="1:19" x14ac:dyDescent="0.25">
      <c r="A26" s="403" t="s">
        <v>46</v>
      </c>
      <c r="B26" s="394">
        <f t="shared" si="0"/>
        <v>444.38299996999996</v>
      </c>
      <c r="C26" s="404">
        <v>63.225000000000001</v>
      </c>
      <c r="D26" s="404">
        <v>110.28833330000001</v>
      </c>
      <c r="E26" s="404">
        <v>191.75749999999999</v>
      </c>
      <c r="F26" s="404">
        <v>11.5625</v>
      </c>
      <c r="G26" s="404">
        <v>33.60466667</v>
      </c>
      <c r="H26" s="404">
        <v>33.945</v>
      </c>
      <c r="I26" s="404">
        <v>0</v>
      </c>
      <c r="J26" s="404">
        <v>0</v>
      </c>
      <c r="K26" s="404">
        <v>336.80066670000002</v>
      </c>
      <c r="L26" s="404">
        <v>0</v>
      </c>
      <c r="M26" s="405">
        <v>364.17466669999999</v>
      </c>
      <c r="N26" s="397">
        <f t="shared" si="1"/>
        <v>1145.3583333699999</v>
      </c>
    </row>
    <row r="27" spans="1:19" ht="15.75" thickBot="1" x14ac:dyDescent="0.3">
      <c r="A27" s="398" t="s">
        <v>790</v>
      </c>
      <c r="B27" s="399">
        <f t="shared" si="0"/>
        <v>135.38016667300002</v>
      </c>
      <c r="C27" s="400">
        <v>6.35</v>
      </c>
      <c r="D27" s="400">
        <v>31.462499999999999</v>
      </c>
      <c r="E27" s="400">
        <v>67.419166669999996</v>
      </c>
      <c r="F27" s="400">
        <v>2.483333333</v>
      </c>
      <c r="G27" s="400">
        <v>12.615166670000001</v>
      </c>
      <c r="H27" s="400">
        <v>15.05</v>
      </c>
      <c r="I27" s="400">
        <v>0</v>
      </c>
      <c r="J27" s="400">
        <v>0</v>
      </c>
      <c r="K27" s="400">
        <v>151.82900000000001</v>
      </c>
      <c r="L27" s="400">
        <v>0</v>
      </c>
      <c r="M27" s="401">
        <v>258.87558330000002</v>
      </c>
      <c r="N27" s="402">
        <f t="shared" si="1"/>
        <v>546.08474997300004</v>
      </c>
    </row>
    <row r="28" spans="1:19" x14ac:dyDescent="0.25">
      <c r="A28" s="406" t="s">
        <v>47</v>
      </c>
      <c r="B28" s="394">
        <f t="shared" si="0"/>
        <v>388.51158333999996</v>
      </c>
      <c r="C28" s="395">
        <v>75.949166669999997</v>
      </c>
      <c r="D28" s="395">
        <v>147.63749999999999</v>
      </c>
      <c r="E28" s="395">
        <v>81.616666670000001</v>
      </c>
      <c r="F28" s="395">
        <v>28.420750000000002</v>
      </c>
      <c r="G28" s="395">
        <v>54.887500000000003</v>
      </c>
      <c r="H28" s="395">
        <v>0</v>
      </c>
      <c r="I28" s="395">
        <v>0</v>
      </c>
      <c r="J28" s="395">
        <v>0</v>
      </c>
      <c r="K28" s="395">
        <v>274.45933330000003</v>
      </c>
      <c r="L28" s="395">
        <v>0</v>
      </c>
      <c r="M28" s="396">
        <v>301.49450000000002</v>
      </c>
      <c r="N28" s="397">
        <f t="shared" si="1"/>
        <v>964.46541664000006</v>
      </c>
    </row>
    <row r="29" spans="1:19" ht="15.75" thickBot="1" x14ac:dyDescent="0.3">
      <c r="A29" s="407" t="s">
        <v>790</v>
      </c>
      <c r="B29" s="399">
        <f t="shared" si="0"/>
        <v>50.939166677000003</v>
      </c>
      <c r="C29" s="400">
        <v>3.5</v>
      </c>
      <c r="D29" s="400">
        <v>12.41666667</v>
      </c>
      <c r="E29" s="400">
        <v>12.366666670000001</v>
      </c>
      <c r="F29" s="400">
        <v>4.1766666670000001</v>
      </c>
      <c r="G29" s="400">
        <v>18.479166670000001</v>
      </c>
      <c r="H29" s="400">
        <v>0</v>
      </c>
      <c r="I29" s="400">
        <v>0</v>
      </c>
      <c r="J29" s="400">
        <v>0</v>
      </c>
      <c r="K29" s="400">
        <v>67.429166670000001</v>
      </c>
      <c r="L29" s="400">
        <v>0</v>
      </c>
      <c r="M29" s="401">
        <v>149.83500000000001</v>
      </c>
      <c r="N29" s="402">
        <f t="shared" si="1"/>
        <v>268.20333334700001</v>
      </c>
    </row>
    <row r="30" spans="1:19" x14ac:dyDescent="0.25">
      <c r="A30" s="406" t="s">
        <v>48</v>
      </c>
      <c r="B30" s="394">
        <f t="shared" si="0"/>
        <v>227.50675004600001</v>
      </c>
      <c r="C30" s="404">
        <v>22.78541667</v>
      </c>
      <c r="D30" s="404">
        <v>48.938916669999998</v>
      </c>
      <c r="E30" s="404">
        <v>110.83441670000001</v>
      </c>
      <c r="F30" s="404">
        <v>26.466666669999999</v>
      </c>
      <c r="G30" s="404">
        <v>11.26016667</v>
      </c>
      <c r="H30" s="404">
        <v>5.1458333329999997</v>
      </c>
      <c r="I30" s="404">
        <v>2.0753333330000001</v>
      </c>
      <c r="J30" s="404">
        <v>0</v>
      </c>
      <c r="K30" s="404">
        <v>9.3921666669999997</v>
      </c>
      <c r="L30" s="404">
        <v>0</v>
      </c>
      <c r="M30" s="405">
        <v>142.94333330000001</v>
      </c>
      <c r="N30" s="397">
        <f t="shared" si="1"/>
        <v>379.84225001300001</v>
      </c>
    </row>
    <row r="31" spans="1:19" ht="15.75" thickBot="1" x14ac:dyDescent="0.3">
      <c r="A31" s="407" t="s">
        <v>790</v>
      </c>
      <c r="B31" s="399">
        <f t="shared" si="0"/>
        <v>138.583833336</v>
      </c>
      <c r="C31" s="400">
        <v>8.35</v>
      </c>
      <c r="D31" s="400">
        <v>34.322249999999997</v>
      </c>
      <c r="E31" s="400">
        <v>68.017750000000007</v>
      </c>
      <c r="F31" s="400">
        <v>17.166666670000001</v>
      </c>
      <c r="G31" s="400">
        <v>7.7393333330000003</v>
      </c>
      <c r="H31" s="400">
        <v>1.9125000000000001</v>
      </c>
      <c r="I31" s="400">
        <v>1.0753333329999999</v>
      </c>
      <c r="J31" s="400">
        <v>0</v>
      </c>
      <c r="K31" s="400">
        <v>4.2088333330000003</v>
      </c>
      <c r="L31" s="400">
        <v>0</v>
      </c>
      <c r="M31" s="401">
        <v>103.3891667</v>
      </c>
      <c r="N31" s="402">
        <f t="shared" si="1"/>
        <v>246.181833369</v>
      </c>
    </row>
    <row r="32" spans="1:19" x14ac:dyDescent="0.25">
      <c r="A32" s="406" t="s">
        <v>49</v>
      </c>
      <c r="B32" s="394">
        <f t="shared" si="0"/>
        <v>172.59066667000002</v>
      </c>
      <c r="C32" s="395">
        <v>17.25</v>
      </c>
      <c r="D32" s="395">
        <v>36.229166669999998</v>
      </c>
      <c r="E32" s="395">
        <v>86.58775</v>
      </c>
      <c r="F32" s="395">
        <v>6.1383333330000003</v>
      </c>
      <c r="G32" s="395">
        <v>22.018750000000001</v>
      </c>
      <c r="H32" s="395">
        <v>3.4666666670000001</v>
      </c>
      <c r="I32" s="395">
        <v>0.9</v>
      </c>
      <c r="J32" s="395">
        <v>0</v>
      </c>
      <c r="K32" s="395">
        <v>64.810916669999997</v>
      </c>
      <c r="L32" s="395">
        <v>0</v>
      </c>
      <c r="M32" s="396">
        <v>129.62833330000001</v>
      </c>
      <c r="N32" s="397">
        <f t="shared" si="1"/>
        <v>367.02991664000001</v>
      </c>
    </row>
    <row r="33" spans="1:14" ht="15.75" thickBot="1" x14ac:dyDescent="0.3">
      <c r="A33" s="407" t="s">
        <v>790</v>
      </c>
      <c r="B33" s="399">
        <f t="shared" si="0"/>
        <v>58.252083337000002</v>
      </c>
      <c r="C33" s="400">
        <v>2</v>
      </c>
      <c r="D33" s="400">
        <v>6.125</v>
      </c>
      <c r="E33" s="400">
        <v>32.124166670000001</v>
      </c>
      <c r="F33" s="400">
        <v>1.7250000000000001</v>
      </c>
      <c r="G33" s="400">
        <v>15.811249999999999</v>
      </c>
      <c r="H33" s="400">
        <v>0.46666666699999998</v>
      </c>
      <c r="I33" s="400">
        <v>0</v>
      </c>
      <c r="J33" s="400">
        <v>0</v>
      </c>
      <c r="K33" s="400">
        <v>25.711500000000001</v>
      </c>
      <c r="L33" s="400">
        <v>0</v>
      </c>
      <c r="M33" s="401">
        <v>89.209416669999996</v>
      </c>
      <c r="N33" s="402">
        <f t="shared" si="1"/>
        <v>173.17300000699998</v>
      </c>
    </row>
    <row r="34" spans="1:14" x14ac:dyDescent="0.25">
      <c r="A34" s="406" t="s">
        <v>50</v>
      </c>
      <c r="B34" s="394">
        <f t="shared" si="0"/>
        <v>79.233333342999998</v>
      </c>
      <c r="C34" s="404">
        <v>2.8333333330000001</v>
      </c>
      <c r="D34" s="404">
        <v>12.616666670000001</v>
      </c>
      <c r="E34" s="404">
        <v>31.2</v>
      </c>
      <c r="F34" s="404">
        <v>13.141666669999999</v>
      </c>
      <c r="G34" s="404">
        <v>17.06666667</v>
      </c>
      <c r="H34" s="404">
        <v>2.375</v>
      </c>
      <c r="I34" s="404">
        <v>0</v>
      </c>
      <c r="J34" s="404">
        <v>0</v>
      </c>
      <c r="K34" s="404">
        <v>14.954166669999999</v>
      </c>
      <c r="L34" s="404">
        <v>0</v>
      </c>
      <c r="M34" s="405">
        <v>137.81833330000001</v>
      </c>
      <c r="N34" s="397">
        <f t="shared" si="1"/>
        <v>232.00583331300001</v>
      </c>
    </row>
    <row r="35" spans="1:14" ht="15.75" thickBot="1" x14ac:dyDescent="0.3">
      <c r="A35" s="407" t="s">
        <v>790</v>
      </c>
      <c r="B35" s="399">
        <f t="shared" si="0"/>
        <v>33.258333332999996</v>
      </c>
      <c r="C35" s="400">
        <v>1</v>
      </c>
      <c r="D35" s="400">
        <v>4.6749999999999998</v>
      </c>
      <c r="E35" s="400">
        <v>9.2833333329999999</v>
      </c>
      <c r="F35" s="400">
        <v>7.0583333330000002</v>
      </c>
      <c r="G35" s="400">
        <v>9.9916666670000005</v>
      </c>
      <c r="H35" s="400">
        <v>1.25</v>
      </c>
      <c r="I35" s="400">
        <v>0</v>
      </c>
      <c r="J35" s="400">
        <v>0</v>
      </c>
      <c r="K35" s="400">
        <v>2.9583333330000001</v>
      </c>
      <c r="L35" s="400">
        <v>0</v>
      </c>
      <c r="M35" s="401">
        <v>85.995833329999996</v>
      </c>
      <c r="N35" s="402">
        <f t="shared" si="1"/>
        <v>122.21249999599999</v>
      </c>
    </row>
    <row r="36" spans="1:14" x14ac:dyDescent="0.25">
      <c r="A36" s="406" t="s">
        <v>51</v>
      </c>
      <c r="B36" s="394">
        <f t="shared" si="0"/>
        <v>100.83374999599999</v>
      </c>
      <c r="C36" s="395">
        <v>6.9083333329999999</v>
      </c>
      <c r="D36" s="395">
        <v>25.473333329999999</v>
      </c>
      <c r="E36" s="395">
        <v>59.056249999999999</v>
      </c>
      <c r="F36" s="395">
        <v>2.0833333330000001</v>
      </c>
      <c r="G36" s="395">
        <v>6.5</v>
      </c>
      <c r="H36" s="395">
        <v>0.8125</v>
      </c>
      <c r="I36" s="395">
        <v>0</v>
      </c>
      <c r="J36" s="395">
        <v>0</v>
      </c>
      <c r="K36" s="395">
        <v>22.68416667</v>
      </c>
      <c r="L36" s="395">
        <v>0</v>
      </c>
      <c r="M36" s="396">
        <v>62.347666670000002</v>
      </c>
      <c r="N36" s="397">
        <f t="shared" si="1"/>
        <v>185.86558333599999</v>
      </c>
    </row>
    <row r="37" spans="1:14" ht="15.75" thickBot="1" x14ac:dyDescent="0.3">
      <c r="A37" s="407" t="s">
        <v>790</v>
      </c>
      <c r="B37" s="399">
        <f t="shared" si="0"/>
        <v>45.920416662999997</v>
      </c>
      <c r="C37" s="400">
        <v>0.33333333300000001</v>
      </c>
      <c r="D37" s="400">
        <v>9.6349999999999998</v>
      </c>
      <c r="E37" s="400">
        <v>29.514583330000001</v>
      </c>
      <c r="F37" s="400">
        <v>0.5</v>
      </c>
      <c r="G37" s="400">
        <v>5.875</v>
      </c>
      <c r="H37" s="400">
        <v>6.25E-2</v>
      </c>
      <c r="I37" s="400">
        <v>0</v>
      </c>
      <c r="J37" s="400">
        <v>0</v>
      </c>
      <c r="K37" s="400">
        <v>10.050000000000001</v>
      </c>
      <c r="L37" s="400">
        <v>0</v>
      </c>
      <c r="M37" s="401">
        <v>40.266083330000001</v>
      </c>
      <c r="N37" s="402">
        <f t="shared" si="1"/>
        <v>96.236499992999995</v>
      </c>
    </row>
    <row r="38" spans="1:14" x14ac:dyDescent="0.25">
      <c r="A38" s="409" t="s">
        <v>697</v>
      </c>
      <c r="B38" s="394">
        <f t="shared" si="0"/>
        <v>104.00950001000001</v>
      </c>
      <c r="C38" s="404">
        <v>2</v>
      </c>
      <c r="D38" s="404">
        <v>5.7</v>
      </c>
      <c r="E38" s="404">
        <v>11.23666667</v>
      </c>
      <c r="F38" s="404">
        <v>23.041666670000001</v>
      </c>
      <c r="G38" s="404">
        <v>61.031166669999998</v>
      </c>
      <c r="H38" s="404">
        <v>1</v>
      </c>
      <c r="I38" s="404">
        <v>0</v>
      </c>
      <c r="J38" s="404">
        <v>0</v>
      </c>
      <c r="K38" s="404">
        <v>50.981083329999997</v>
      </c>
      <c r="L38" s="404">
        <v>0</v>
      </c>
      <c r="M38" s="404">
        <v>1165.782917</v>
      </c>
      <c r="N38" s="397">
        <f t="shared" si="1"/>
        <v>1320.7735003400001</v>
      </c>
    </row>
    <row r="39" spans="1:14" ht="15.75" thickBot="1" x14ac:dyDescent="0.3">
      <c r="A39" s="398" t="s">
        <v>791</v>
      </c>
      <c r="B39" s="399">
        <f t="shared" si="0"/>
        <v>72.391666666999996</v>
      </c>
      <c r="C39" s="400">
        <v>0</v>
      </c>
      <c r="D39" s="400">
        <v>0.75</v>
      </c>
      <c r="E39" s="400">
        <v>3.5666666669999998</v>
      </c>
      <c r="F39" s="400">
        <v>18.208333329999999</v>
      </c>
      <c r="G39" s="400">
        <v>49.866666670000001</v>
      </c>
      <c r="H39" s="400">
        <v>0</v>
      </c>
      <c r="I39" s="400">
        <v>0</v>
      </c>
      <c r="J39" s="400">
        <v>0</v>
      </c>
      <c r="K39" s="400">
        <v>16.916666670000001</v>
      </c>
      <c r="L39" s="400">
        <v>0</v>
      </c>
      <c r="M39" s="400">
        <v>754.18966669999998</v>
      </c>
      <c r="N39" s="402">
        <f t="shared" si="1"/>
        <v>843.498000037</v>
      </c>
    </row>
    <row r="40" spans="1:14" x14ac:dyDescent="0.25">
      <c r="A40" s="410" t="s">
        <v>6</v>
      </c>
      <c r="B40" s="411">
        <f t="shared" si="0"/>
        <v>3887.4416667510004</v>
      </c>
      <c r="C40" s="412">
        <f>SUM(C4,C6,C8,C10,C12,C14,C16,C18,C20,C22,C24,C26,C28,C30,C32,C34,C36,C38)</f>
        <v>540.75624997900002</v>
      </c>
      <c r="D40" s="412">
        <f t="shared" ref="D40:M41" si="2">SUM(D4,D6,D8,D10,D12,D14,D16,D18,D20,D22,D24,D26,D28,D30,D32,D34,D36,D38)</f>
        <v>840.049666613</v>
      </c>
      <c r="E40" s="412">
        <f t="shared" si="2"/>
        <v>1721.9571668000001</v>
      </c>
      <c r="F40" s="412">
        <f t="shared" si="2"/>
        <v>302.21325000600001</v>
      </c>
      <c r="G40" s="412">
        <f t="shared" si="2"/>
        <v>382.34500002300001</v>
      </c>
      <c r="H40" s="412">
        <f t="shared" si="2"/>
        <v>95.144999996999999</v>
      </c>
      <c r="I40" s="412">
        <f t="shared" si="2"/>
        <v>4.975333333</v>
      </c>
      <c r="J40" s="412">
        <f t="shared" si="2"/>
        <v>0</v>
      </c>
      <c r="K40" s="412">
        <f t="shared" si="2"/>
        <v>1232.4357499800003</v>
      </c>
      <c r="L40" s="412">
        <f t="shared" si="2"/>
        <v>0</v>
      </c>
      <c r="M40" s="412">
        <f t="shared" si="2"/>
        <v>3979.0620002600003</v>
      </c>
      <c r="N40" s="413">
        <f t="shared" si="1"/>
        <v>9098.9394169910011</v>
      </c>
    </row>
    <row r="41" spans="1:14" ht="15.75" thickBot="1" x14ac:dyDescent="0.3">
      <c r="A41" s="414" t="s">
        <v>792</v>
      </c>
      <c r="B41" s="415">
        <f t="shared" si="0"/>
        <v>1495.3809167420002</v>
      </c>
      <c r="C41" s="416">
        <f>SUM(C5,C7,C9,C11,C13,C15,C17,C19,C21,C23,C25,C27,C29,C31,C33,C35,C37,C39)</f>
        <v>82.362499999999997</v>
      </c>
      <c r="D41" s="416">
        <f t="shared" si="2"/>
        <v>234.40075000000002</v>
      </c>
      <c r="E41" s="416">
        <f t="shared" si="2"/>
        <v>754.70900008000001</v>
      </c>
      <c r="F41" s="416">
        <f t="shared" si="2"/>
        <v>153.399416656</v>
      </c>
      <c r="G41" s="416">
        <f t="shared" si="2"/>
        <v>224.40058334300002</v>
      </c>
      <c r="H41" s="416">
        <f t="shared" si="2"/>
        <v>44.033333329999998</v>
      </c>
      <c r="I41" s="416">
        <f t="shared" si="2"/>
        <v>2.0753333329999997</v>
      </c>
      <c r="J41" s="416">
        <f t="shared" si="2"/>
        <v>0</v>
      </c>
      <c r="K41" s="416">
        <f t="shared" si="2"/>
        <v>526.91641666199996</v>
      </c>
      <c r="L41" s="416">
        <f t="shared" si="2"/>
        <v>0</v>
      </c>
      <c r="M41" s="416">
        <f t="shared" si="2"/>
        <v>2767.2734167299996</v>
      </c>
      <c r="N41" s="417">
        <f t="shared" si="1"/>
        <v>4789.5707501340003</v>
      </c>
    </row>
    <row r="43" spans="1:14" x14ac:dyDescent="0.25">
      <c r="A43" s="606" t="s">
        <v>793</v>
      </c>
      <c r="B43" s="606"/>
      <c r="C43" s="606"/>
      <c r="D43" s="606"/>
      <c r="E43" s="606"/>
      <c r="F43" s="606"/>
      <c r="G43" s="606"/>
      <c r="H43" s="606"/>
      <c r="I43" s="606"/>
      <c r="J43" s="606"/>
      <c r="K43" s="606"/>
      <c r="L43" s="606"/>
      <c r="M43" s="606"/>
      <c r="N43" s="606"/>
    </row>
    <row r="44" spans="1:14" x14ac:dyDescent="0.25">
      <c r="A44" s="606" t="s">
        <v>780</v>
      </c>
      <c r="B44" s="606"/>
      <c r="C44" s="606"/>
      <c r="D44" s="606"/>
      <c r="E44" s="606"/>
      <c r="F44" s="606"/>
      <c r="G44" s="606"/>
      <c r="H44" s="606"/>
      <c r="I44" s="606"/>
      <c r="J44" s="606"/>
      <c r="K44" s="606"/>
      <c r="L44" s="606"/>
      <c r="M44" s="606"/>
      <c r="N44" s="606"/>
    </row>
    <row r="45" spans="1:14" x14ac:dyDescent="0.25">
      <c r="A45" s="606" t="s">
        <v>794</v>
      </c>
      <c r="B45" s="606"/>
      <c r="C45" s="606"/>
      <c r="D45" s="606"/>
      <c r="E45" s="606"/>
      <c r="F45" s="606"/>
      <c r="G45" s="606"/>
      <c r="H45" s="606"/>
      <c r="I45" s="606"/>
      <c r="J45" s="606"/>
      <c r="K45" s="606"/>
      <c r="L45" s="606"/>
      <c r="M45" s="606"/>
      <c r="N45" s="606"/>
    </row>
    <row r="46" spans="1:14" x14ac:dyDescent="0.25">
      <c r="A46" s="606" t="s">
        <v>782</v>
      </c>
      <c r="B46" s="606"/>
      <c r="C46" s="606"/>
      <c r="D46" s="606"/>
      <c r="E46" s="606"/>
      <c r="F46" s="606"/>
      <c r="G46" s="606"/>
      <c r="H46" s="606"/>
      <c r="I46" s="606"/>
      <c r="J46" s="606"/>
      <c r="K46" s="606"/>
      <c r="L46" s="606"/>
      <c r="M46" s="606"/>
      <c r="N46" s="606"/>
    </row>
    <row r="47" spans="1:14" x14ac:dyDescent="0.25">
      <c r="A47" s="606" t="s">
        <v>783</v>
      </c>
      <c r="B47" s="606"/>
      <c r="C47" s="606"/>
      <c r="D47" s="606"/>
      <c r="E47" s="606"/>
      <c r="F47" s="606"/>
      <c r="G47" s="606"/>
      <c r="H47" s="606"/>
      <c r="I47" s="606"/>
      <c r="J47" s="606"/>
      <c r="K47" s="606"/>
      <c r="L47" s="606"/>
      <c r="M47" s="606"/>
      <c r="N47" s="606"/>
    </row>
    <row r="48" spans="1:14" x14ac:dyDescent="0.25">
      <c r="A48" s="606" t="s">
        <v>795</v>
      </c>
      <c r="B48" s="606"/>
      <c r="C48" s="606"/>
      <c r="D48" s="606"/>
      <c r="E48" s="606"/>
      <c r="F48" s="606"/>
      <c r="G48" s="606"/>
      <c r="H48" s="606"/>
      <c r="I48" s="606"/>
      <c r="J48" s="606"/>
      <c r="K48" s="606"/>
      <c r="L48" s="606"/>
      <c r="M48" s="606"/>
      <c r="N48" s="606"/>
    </row>
  </sheetData>
  <mergeCells count="12">
    <mergeCell ref="A48:N48"/>
    <mergeCell ref="A1:N1"/>
    <mergeCell ref="A2:A3"/>
    <mergeCell ref="B2:I2"/>
    <mergeCell ref="J2:L2"/>
    <mergeCell ref="M2:M3"/>
    <mergeCell ref="N2:N3"/>
    <mergeCell ref="A43:N43"/>
    <mergeCell ref="A44:N44"/>
    <mergeCell ref="A45:N45"/>
    <mergeCell ref="A46:N46"/>
    <mergeCell ref="A47:N4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Y23"/>
  <sheetViews>
    <sheetView topLeftCell="C1" zoomScaleNormal="100" workbookViewId="0">
      <selection sqref="A1:Y1"/>
    </sheetView>
  </sheetViews>
  <sheetFormatPr defaultColWidth="9.28515625" defaultRowHeight="12.75" x14ac:dyDescent="0.2"/>
  <cols>
    <col min="1" max="1" width="21.28515625" style="18" customWidth="1"/>
    <col min="2" max="25" width="8.7109375" style="1" customWidth="1"/>
    <col min="26" max="16384" width="9.28515625" style="1"/>
  </cols>
  <sheetData>
    <row r="1" spans="1:25" ht="42.75" customHeight="1" thickBot="1" x14ac:dyDescent="0.25">
      <c r="A1" s="626" t="s">
        <v>796</v>
      </c>
      <c r="B1" s="627"/>
      <c r="C1" s="627"/>
      <c r="D1" s="627"/>
      <c r="E1" s="627"/>
      <c r="F1" s="627"/>
      <c r="G1" s="627"/>
      <c r="H1" s="627"/>
      <c r="I1" s="627"/>
      <c r="J1" s="627"/>
      <c r="K1" s="627"/>
      <c r="L1" s="627"/>
      <c r="M1" s="627"/>
      <c r="N1" s="627"/>
      <c r="O1" s="627"/>
      <c r="P1" s="627"/>
      <c r="Q1" s="627"/>
      <c r="R1" s="627"/>
      <c r="S1" s="627"/>
      <c r="T1" s="627"/>
      <c r="U1" s="627"/>
      <c r="V1" s="627"/>
      <c r="W1" s="627"/>
      <c r="X1" s="627"/>
      <c r="Y1" s="628"/>
    </row>
    <row r="2" spans="1:25" s="6" customFormat="1" ht="17.25" customHeight="1" x14ac:dyDescent="0.2">
      <c r="A2" s="629" t="s">
        <v>1</v>
      </c>
      <c r="B2" s="632" t="s">
        <v>691</v>
      </c>
      <c r="C2" s="633"/>
      <c r="D2" s="633"/>
      <c r="E2" s="633"/>
      <c r="F2" s="633"/>
      <c r="G2" s="633"/>
      <c r="H2" s="633"/>
      <c r="I2" s="633"/>
      <c r="J2" s="633"/>
      <c r="K2" s="633"/>
      <c r="L2" s="633"/>
      <c r="M2" s="633"/>
      <c r="N2" s="633"/>
      <c r="O2" s="634"/>
      <c r="P2" s="632" t="s">
        <v>761</v>
      </c>
      <c r="Q2" s="633"/>
      <c r="R2" s="633"/>
      <c r="S2" s="633"/>
      <c r="T2" s="633"/>
      <c r="U2" s="633"/>
      <c r="V2" s="635" t="s">
        <v>762</v>
      </c>
      <c r="W2" s="636"/>
      <c r="X2" s="639" t="s">
        <v>6</v>
      </c>
      <c r="Y2" s="642" t="s">
        <v>797</v>
      </c>
    </row>
    <row r="3" spans="1:25" s="6" customFormat="1" ht="52.5" customHeight="1" x14ac:dyDescent="0.2">
      <c r="A3" s="630"/>
      <c r="B3" s="625" t="s">
        <v>763</v>
      </c>
      <c r="C3" s="625"/>
      <c r="D3" s="625" t="s">
        <v>764</v>
      </c>
      <c r="E3" s="625"/>
      <c r="F3" s="625" t="s">
        <v>765</v>
      </c>
      <c r="G3" s="625"/>
      <c r="H3" s="625" t="s">
        <v>766</v>
      </c>
      <c r="I3" s="625"/>
      <c r="J3" s="625" t="s">
        <v>767</v>
      </c>
      <c r="K3" s="625"/>
      <c r="L3" s="625" t="s">
        <v>768</v>
      </c>
      <c r="M3" s="625"/>
      <c r="N3" s="621" t="s">
        <v>789</v>
      </c>
      <c r="O3" s="622"/>
      <c r="P3" s="621" t="s">
        <v>769</v>
      </c>
      <c r="Q3" s="622"/>
      <c r="R3" s="621" t="s">
        <v>798</v>
      </c>
      <c r="S3" s="622"/>
      <c r="T3" s="621" t="s">
        <v>771</v>
      </c>
      <c r="U3" s="622"/>
      <c r="V3" s="637"/>
      <c r="W3" s="638"/>
      <c r="X3" s="640"/>
      <c r="Y3" s="643"/>
    </row>
    <row r="4" spans="1:25" s="6" customFormat="1" ht="13.5" customHeight="1" thickBot="1" x14ac:dyDescent="0.25">
      <c r="A4" s="631"/>
      <c r="B4" s="419" t="s">
        <v>6</v>
      </c>
      <c r="C4" s="419" t="s">
        <v>799</v>
      </c>
      <c r="D4" s="419" t="s">
        <v>6</v>
      </c>
      <c r="E4" s="419" t="s">
        <v>799</v>
      </c>
      <c r="F4" s="419" t="s">
        <v>6</v>
      </c>
      <c r="G4" s="419" t="s">
        <v>799</v>
      </c>
      <c r="H4" s="419" t="s">
        <v>6</v>
      </c>
      <c r="I4" s="419" t="s">
        <v>799</v>
      </c>
      <c r="J4" s="419" t="s">
        <v>6</v>
      </c>
      <c r="K4" s="419" t="s">
        <v>799</v>
      </c>
      <c r="L4" s="419" t="s">
        <v>6</v>
      </c>
      <c r="M4" s="419" t="s">
        <v>799</v>
      </c>
      <c r="N4" s="419" t="s">
        <v>6</v>
      </c>
      <c r="O4" s="419" t="s">
        <v>799</v>
      </c>
      <c r="P4" s="419" t="s">
        <v>6</v>
      </c>
      <c r="Q4" s="419" t="s">
        <v>799</v>
      </c>
      <c r="R4" s="419" t="s">
        <v>6</v>
      </c>
      <c r="S4" s="419" t="s">
        <v>799</v>
      </c>
      <c r="T4" s="419" t="s">
        <v>6</v>
      </c>
      <c r="U4" s="419" t="s">
        <v>799</v>
      </c>
      <c r="V4" s="419" t="s">
        <v>6</v>
      </c>
      <c r="W4" s="419" t="s">
        <v>799</v>
      </c>
      <c r="X4" s="641"/>
      <c r="Y4" s="644"/>
    </row>
    <row r="5" spans="1:25" s="15" customFormat="1" ht="12.75" customHeight="1" x14ac:dyDescent="0.25">
      <c r="A5" s="421" t="s">
        <v>800</v>
      </c>
      <c r="B5" s="422">
        <v>0</v>
      </c>
      <c r="C5" s="422">
        <v>0</v>
      </c>
      <c r="D5" s="422">
        <v>0</v>
      </c>
      <c r="E5" s="422">
        <v>0</v>
      </c>
      <c r="F5" s="422">
        <v>33</v>
      </c>
      <c r="G5" s="422">
        <v>19</v>
      </c>
      <c r="H5" s="422">
        <v>195</v>
      </c>
      <c r="I5" s="422">
        <v>96</v>
      </c>
      <c r="J5" s="422">
        <v>77</v>
      </c>
      <c r="K5" s="422">
        <v>54</v>
      </c>
      <c r="L5" s="422">
        <v>1</v>
      </c>
      <c r="M5" s="422">
        <v>1</v>
      </c>
      <c r="N5" s="422">
        <v>0</v>
      </c>
      <c r="O5" s="422">
        <v>0</v>
      </c>
      <c r="P5" s="422">
        <v>0</v>
      </c>
      <c r="Q5" s="422">
        <v>0</v>
      </c>
      <c r="R5" s="422">
        <v>473</v>
      </c>
      <c r="S5" s="422">
        <v>288</v>
      </c>
      <c r="T5" s="422">
        <v>0</v>
      </c>
      <c r="U5" s="422">
        <v>0</v>
      </c>
      <c r="V5" s="422">
        <v>616</v>
      </c>
      <c r="W5" s="423">
        <v>403</v>
      </c>
      <c r="X5" s="424">
        <f>SUM(B5,D5,F5,H5,J5,L5,N5,P5,R5,T5,V5)</f>
        <v>1395</v>
      </c>
      <c r="Y5" s="425">
        <f>SUM(C5,E5,G5,I5,K5,M5,O5,Q5,S5,U5,W5)</f>
        <v>861</v>
      </c>
    </row>
    <row r="6" spans="1:25" s="15" customFormat="1" ht="12.75" customHeight="1" x14ac:dyDescent="0.25">
      <c r="A6" s="426" t="s">
        <v>801</v>
      </c>
      <c r="B6" s="422">
        <v>2</v>
      </c>
      <c r="C6" s="422">
        <v>0</v>
      </c>
      <c r="D6" s="422">
        <v>50</v>
      </c>
      <c r="E6" s="422">
        <v>8</v>
      </c>
      <c r="F6" s="422">
        <v>982</v>
      </c>
      <c r="G6" s="422">
        <v>412</v>
      </c>
      <c r="H6" s="422">
        <v>358</v>
      </c>
      <c r="I6" s="422">
        <v>176</v>
      </c>
      <c r="J6" s="422">
        <v>170</v>
      </c>
      <c r="K6" s="422">
        <v>99</v>
      </c>
      <c r="L6" s="422">
        <v>35</v>
      </c>
      <c r="M6" s="422">
        <v>20</v>
      </c>
      <c r="N6" s="422">
        <v>0</v>
      </c>
      <c r="O6" s="422">
        <v>0</v>
      </c>
      <c r="P6" s="422">
        <v>0</v>
      </c>
      <c r="Q6" s="422">
        <v>0</v>
      </c>
      <c r="R6" s="422">
        <v>924</v>
      </c>
      <c r="S6" s="422">
        <v>439</v>
      </c>
      <c r="T6" s="422">
        <v>0</v>
      </c>
      <c r="U6" s="422">
        <v>0</v>
      </c>
      <c r="V6" s="422">
        <v>950</v>
      </c>
      <c r="W6" s="423">
        <v>651</v>
      </c>
      <c r="X6" s="424">
        <f t="shared" ref="X6:Y11" si="0">SUM(B6,D6,F6,H6,J6,L6,N6,P6,R6,T6,V6)</f>
        <v>3471</v>
      </c>
      <c r="Y6" s="427">
        <f t="shared" si="0"/>
        <v>1805</v>
      </c>
    </row>
    <row r="7" spans="1:25" s="15" customFormat="1" ht="12.75" customHeight="1" x14ac:dyDescent="0.25">
      <c r="A7" s="426" t="s">
        <v>802</v>
      </c>
      <c r="B7" s="422">
        <v>105</v>
      </c>
      <c r="C7" s="422">
        <v>15</v>
      </c>
      <c r="D7" s="422">
        <v>426</v>
      </c>
      <c r="E7" s="422">
        <v>85</v>
      </c>
      <c r="F7" s="422">
        <v>1269</v>
      </c>
      <c r="G7" s="422">
        <v>579</v>
      </c>
      <c r="H7" s="422">
        <v>150</v>
      </c>
      <c r="I7" s="422">
        <v>80</v>
      </c>
      <c r="J7" s="422">
        <v>191</v>
      </c>
      <c r="K7" s="422">
        <v>116</v>
      </c>
      <c r="L7" s="422">
        <v>56</v>
      </c>
      <c r="M7" s="422">
        <v>24</v>
      </c>
      <c r="N7" s="422">
        <v>1</v>
      </c>
      <c r="O7" s="422">
        <v>0</v>
      </c>
      <c r="P7" s="422">
        <v>0</v>
      </c>
      <c r="Q7" s="422">
        <v>0</v>
      </c>
      <c r="R7" s="422">
        <v>336</v>
      </c>
      <c r="S7" s="422">
        <v>153</v>
      </c>
      <c r="T7" s="422">
        <v>0</v>
      </c>
      <c r="U7" s="422">
        <v>0</v>
      </c>
      <c r="V7" s="422">
        <v>1168</v>
      </c>
      <c r="W7" s="423">
        <v>878</v>
      </c>
      <c r="X7" s="424">
        <f t="shared" si="0"/>
        <v>3702</v>
      </c>
      <c r="Y7" s="427">
        <f t="shared" si="0"/>
        <v>1930</v>
      </c>
    </row>
    <row r="8" spans="1:25" s="15" customFormat="1" ht="12.75" customHeight="1" x14ac:dyDescent="0.25">
      <c r="A8" s="426" t="s">
        <v>803</v>
      </c>
      <c r="B8" s="422">
        <v>184</v>
      </c>
      <c r="C8" s="422">
        <v>21</v>
      </c>
      <c r="D8" s="422">
        <v>282</v>
      </c>
      <c r="E8" s="422">
        <v>86</v>
      </c>
      <c r="F8" s="422">
        <v>576</v>
      </c>
      <c r="G8" s="422">
        <v>259</v>
      </c>
      <c r="H8" s="422">
        <v>42</v>
      </c>
      <c r="I8" s="422">
        <v>26</v>
      </c>
      <c r="J8" s="422">
        <v>137</v>
      </c>
      <c r="K8" s="422">
        <v>79</v>
      </c>
      <c r="L8" s="422">
        <v>10</v>
      </c>
      <c r="M8" s="422">
        <v>7</v>
      </c>
      <c r="N8" s="422">
        <v>2</v>
      </c>
      <c r="O8" s="422">
        <v>0</v>
      </c>
      <c r="P8" s="422">
        <v>0</v>
      </c>
      <c r="Q8" s="422">
        <v>0</v>
      </c>
      <c r="R8" s="422">
        <v>103</v>
      </c>
      <c r="S8" s="422">
        <v>35</v>
      </c>
      <c r="T8" s="422">
        <v>0</v>
      </c>
      <c r="U8" s="422">
        <v>0</v>
      </c>
      <c r="V8" s="422">
        <v>1107</v>
      </c>
      <c r="W8" s="423">
        <v>849</v>
      </c>
      <c r="X8" s="424">
        <f t="shared" si="0"/>
        <v>2443</v>
      </c>
      <c r="Y8" s="427">
        <f t="shared" si="0"/>
        <v>1362</v>
      </c>
    </row>
    <row r="9" spans="1:25" s="15" customFormat="1" ht="15" x14ac:dyDescent="0.25">
      <c r="A9" s="426" t="s">
        <v>804</v>
      </c>
      <c r="B9" s="422">
        <v>264</v>
      </c>
      <c r="C9" s="422">
        <v>43</v>
      </c>
      <c r="D9" s="422">
        <v>246</v>
      </c>
      <c r="E9" s="422">
        <v>84</v>
      </c>
      <c r="F9" s="422">
        <v>365</v>
      </c>
      <c r="G9" s="422">
        <v>153</v>
      </c>
      <c r="H9" s="422">
        <v>27</v>
      </c>
      <c r="I9" s="422">
        <v>17</v>
      </c>
      <c r="J9" s="422">
        <v>89</v>
      </c>
      <c r="K9" s="422">
        <v>50</v>
      </c>
      <c r="L9" s="422">
        <v>8</v>
      </c>
      <c r="M9" s="422">
        <v>3</v>
      </c>
      <c r="N9" s="422">
        <v>2</v>
      </c>
      <c r="O9" s="422">
        <v>2</v>
      </c>
      <c r="P9" s="422">
        <v>0</v>
      </c>
      <c r="Q9" s="422">
        <v>0</v>
      </c>
      <c r="R9" s="422">
        <v>63</v>
      </c>
      <c r="S9" s="422">
        <v>29</v>
      </c>
      <c r="T9" s="422">
        <v>0</v>
      </c>
      <c r="U9" s="422">
        <v>0</v>
      </c>
      <c r="V9" s="422">
        <v>732</v>
      </c>
      <c r="W9" s="423">
        <v>521</v>
      </c>
      <c r="X9" s="424">
        <f t="shared" si="0"/>
        <v>1796</v>
      </c>
      <c r="Y9" s="427">
        <f t="shared" si="0"/>
        <v>902</v>
      </c>
    </row>
    <row r="10" spans="1:25" s="15" customFormat="1" ht="15" x14ac:dyDescent="0.25">
      <c r="A10" s="426" t="s">
        <v>805</v>
      </c>
      <c r="B10" s="422">
        <v>183</v>
      </c>
      <c r="C10" s="422">
        <v>31</v>
      </c>
      <c r="D10" s="422">
        <v>153</v>
      </c>
      <c r="E10" s="422">
        <v>50</v>
      </c>
      <c r="F10" s="422">
        <v>100</v>
      </c>
      <c r="G10" s="422">
        <v>46</v>
      </c>
      <c r="H10" s="422">
        <v>6</v>
      </c>
      <c r="I10" s="422">
        <v>3</v>
      </c>
      <c r="J10" s="422">
        <v>20</v>
      </c>
      <c r="K10" s="422">
        <v>8</v>
      </c>
      <c r="L10" s="422">
        <v>3</v>
      </c>
      <c r="M10" s="422">
        <v>1</v>
      </c>
      <c r="N10" s="422">
        <v>0</v>
      </c>
      <c r="O10" s="422">
        <v>0</v>
      </c>
      <c r="P10" s="422">
        <v>0</v>
      </c>
      <c r="Q10" s="422">
        <v>0</v>
      </c>
      <c r="R10" s="422">
        <v>44</v>
      </c>
      <c r="S10" s="422">
        <v>12</v>
      </c>
      <c r="T10" s="422">
        <v>0</v>
      </c>
      <c r="U10" s="422">
        <v>0</v>
      </c>
      <c r="V10" s="422">
        <v>223</v>
      </c>
      <c r="W10" s="423">
        <v>134</v>
      </c>
      <c r="X10" s="424">
        <f t="shared" si="0"/>
        <v>732</v>
      </c>
      <c r="Y10" s="427">
        <f t="shared" si="0"/>
        <v>285</v>
      </c>
    </row>
    <row r="11" spans="1:25" ht="13.5" thickBot="1" x14ac:dyDescent="0.25">
      <c r="A11" s="215" t="s">
        <v>6</v>
      </c>
      <c r="B11" s="428">
        <f t="shared" ref="B11:W11" si="1">SUM(B5:B10)</f>
        <v>738</v>
      </c>
      <c r="C11" s="428">
        <f t="shared" si="1"/>
        <v>110</v>
      </c>
      <c r="D11" s="428">
        <f t="shared" si="1"/>
        <v>1157</v>
      </c>
      <c r="E11" s="428">
        <f t="shared" si="1"/>
        <v>313</v>
      </c>
      <c r="F11" s="428">
        <f t="shared" si="1"/>
        <v>3325</v>
      </c>
      <c r="G11" s="428">
        <f t="shared" si="1"/>
        <v>1468</v>
      </c>
      <c r="H11" s="428">
        <f t="shared" si="1"/>
        <v>778</v>
      </c>
      <c r="I11" s="428">
        <f t="shared" si="1"/>
        <v>398</v>
      </c>
      <c r="J11" s="428">
        <f t="shared" si="1"/>
        <v>684</v>
      </c>
      <c r="K11" s="428">
        <f t="shared" si="1"/>
        <v>406</v>
      </c>
      <c r="L11" s="428">
        <f t="shared" si="1"/>
        <v>113</v>
      </c>
      <c r="M11" s="428">
        <f t="shared" si="1"/>
        <v>56</v>
      </c>
      <c r="N11" s="428">
        <f t="shared" si="1"/>
        <v>5</v>
      </c>
      <c r="O11" s="428">
        <f t="shared" si="1"/>
        <v>2</v>
      </c>
      <c r="P11" s="428">
        <f t="shared" si="1"/>
        <v>0</v>
      </c>
      <c r="Q11" s="428">
        <f t="shared" si="1"/>
        <v>0</v>
      </c>
      <c r="R11" s="428">
        <f t="shared" si="1"/>
        <v>1943</v>
      </c>
      <c r="S11" s="428">
        <f t="shared" si="1"/>
        <v>956</v>
      </c>
      <c r="T11" s="428">
        <f t="shared" si="1"/>
        <v>0</v>
      </c>
      <c r="U11" s="428">
        <f t="shared" si="1"/>
        <v>0</v>
      </c>
      <c r="V11" s="428">
        <f t="shared" si="1"/>
        <v>4796</v>
      </c>
      <c r="W11" s="428">
        <f t="shared" si="1"/>
        <v>3436</v>
      </c>
      <c r="X11" s="428">
        <f t="shared" si="0"/>
        <v>13539</v>
      </c>
      <c r="Y11" s="429">
        <f t="shared" si="0"/>
        <v>7145</v>
      </c>
    </row>
    <row r="12" spans="1:25" ht="15" customHeight="1" x14ac:dyDescent="0.2"/>
    <row r="13" spans="1:25" ht="15" customHeight="1" x14ac:dyDescent="0.2"/>
    <row r="14" spans="1:25" ht="15" customHeight="1" x14ac:dyDescent="0.2">
      <c r="A14" s="557" t="s">
        <v>806</v>
      </c>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row>
    <row r="15" spans="1:25" ht="15" customHeight="1" x14ac:dyDescent="0.2">
      <c r="A15" s="623" t="s">
        <v>780</v>
      </c>
      <c r="B15" s="623"/>
      <c r="C15" s="623"/>
      <c r="D15" s="623"/>
      <c r="E15" s="623"/>
      <c r="F15" s="623"/>
      <c r="G15" s="623"/>
      <c r="H15" s="623"/>
      <c r="I15" s="623"/>
      <c r="J15" s="623"/>
      <c r="K15" s="623"/>
      <c r="L15" s="623"/>
      <c r="M15" s="623"/>
      <c r="N15" s="623"/>
      <c r="O15" s="623"/>
      <c r="P15" s="623"/>
      <c r="Q15" s="623"/>
      <c r="R15" s="623"/>
      <c r="S15" s="623"/>
      <c r="T15" s="623"/>
      <c r="U15" s="623"/>
      <c r="V15" s="623"/>
      <c r="W15" s="623"/>
      <c r="X15" s="623"/>
      <c r="Y15" s="623"/>
    </row>
    <row r="16" spans="1:25" ht="45" customHeight="1" x14ac:dyDescent="0.2">
      <c r="A16" s="624" t="s">
        <v>781</v>
      </c>
      <c r="B16" s="624"/>
      <c r="C16" s="624"/>
      <c r="D16" s="624"/>
      <c r="E16" s="624"/>
      <c r="F16" s="624"/>
      <c r="G16" s="624"/>
      <c r="H16" s="624"/>
      <c r="I16" s="624"/>
      <c r="J16" s="624"/>
      <c r="K16" s="624"/>
      <c r="L16" s="624"/>
      <c r="M16" s="624"/>
      <c r="N16" s="624"/>
      <c r="O16" s="624"/>
      <c r="P16" s="624"/>
      <c r="Q16" s="624"/>
      <c r="R16" s="624"/>
      <c r="S16" s="624"/>
      <c r="T16" s="624"/>
      <c r="U16" s="624"/>
      <c r="V16" s="624"/>
      <c r="W16" s="624"/>
      <c r="X16" s="624"/>
      <c r="Y16" s="624"/>
    </row>
    <row r="17" spans="1:25" ht="15" customHeight="1" x14ac:dyDescent="0.2">
      <c r="A17" s="624" t="s">
        <v>782</v>
      </c>
      <c r="B17" s="624"/>
      <c r="C17" s="624"/>
      <c r="D17" s="624"/>
      <c r="E17" s="624"/>
      <c r="F17" s="624"/>
      <c r="G17" s="624"/>
      <c r="H17" s="624"/>
      <c r="I17" s="624"/>
      <c r="J17" s="624"/>
      <c r="K17" s="624"/>
      <c r="L17" s="624"/>
      <c r="M17" s="624"/>
      <c r="N17" s="624"/>
      <c r="O17" s="624"/>
      <c r="P17" s="624"/>
      <c r="Q17" s="624"/>
      <c r="R17" s="624"/>
      <c r="S17" s="624"/>
      <c r="T17" s="624"/>
      <c r="U17" s="624"/>
      <c r="V17" s="624"/>
      <c r="W17" s="624"/>
      <c r="X17" s="624"/>
      <c r="Y17" s="624"/>
    </row>
    <row r="18" spans="1:25" ht="15" customHeight="1" x14ac:dyDescent="0.2">
      <c r="A18" s="624" t="s">
        <v>783</v>
      </c>
      <c r="B18" s="624"/>
      <c r="C18" s="624"/>
      <c r="D18" s="624"/>
      <c r="E18" s="624"/>
      <c r="F18" s="624"/>
      <c r="G18" s="624"/>
      <c r="H18" s="624"/>
      <c r="I18" s="624"/>
      <c r="J18" s="624"/>
      <c r="K18" s="624"/>
      <c r="L18" s="624"/>
      <c r="M18" s="624"/>
      <c r="N18" s="624"/>
      <c r="O18" s="624"/>
      <c r="P18" s="624"/>
      <c r="Q18" s="624"/>
      <c r="R18" s="624"/>
      <c r="S18" s="624"/>
      <c r="T18" s="624"/>
      <c r="U18" s="624"/>
      <c r="V18" s="624"/>
      <c r="W18" s="624"/>
      <c r="X18" s="624"/>
      <c r="Y18" s="624"/>
    </row>
    <row r="19" spans="1:25" x14ac:dyDescent="0.2">
      <c r="A19" s="620"/>
      <c r="B19" s="620"/>
      <c r="C19" s="620"/>
      <c r="D19" s="620"/>
      <c r="E19" s="620"/>
      <c r="F19" s="620"/>
      <c r="G19" s="620"/>
      <c r="H19" s="620"/>
      <c r="I19" s="620"/>
      <c r="J19" s="620"/>
      <c r="K19" s="620"/>
      <c r="L19" s="620"/>
      <c r="M19" s="620"/>
      <c r="N19" s="420"/>
      <c r="O19" s="420"/>
    </row>
    <row r="21" spans="1:25" ht="15" x14ac:dyDescent="0.25">
      <c r="A21" s="430"/>
      <c r="B21" s="231"/>
      <c r="C21" s="231"/>
      <c r="D21" s="231"/>
    </row>
    <row r="22" spans="1:25" ht="15" x14ac:dyDescent="0.25">
      <c r="A22" s="430"/>
      <c r="B22" s="231"/>
      <c r="C22" s="231"/>
      <c r="D22" s="231"/>
    </row>
    <row r="23" spans="1:25" ht="15" x14ac:dyDescent="0.25">
      <c r="A23" s="430"/>
      <c r="B23" s="231"/>
      <c r="C23" s="231"/>
      <c r="D23" s="231"/>
    </row>
  </sheetData>
  <mergeCells count="23">
    <mergeCell ref="A1:Y1"/>
    <mergeCell ref="A2:A4"/>
    <mergeCell ref="B2:O2"/>
    <mergeCell ref="P2:U2"/>
    <mergeCell ref="V2:W3"/>
    <mergeCell ref="X2:X4"/>
    <mergeCell ref="Y2:Y4"/>
    <mergeCell ref="B3:C3"/>
    <mergeCell ref="D3:E3"/>
    <mergeCell ref="F3:G3"/>
    <mergeCell ref="A19:M19"/>
    <mergeCell ref="T3:U3"/>
    <mergeCell ref="A14:Y14"/>
    <mergeCell ref="A15:Y15"/>
    <mergeCell ref="A16:Y16"/>
    <mergeCell ref="A17:Y17"/>
    <mergeCell ref="A18:Y18"/>
    <mergeCell ref="H3:I3"/>
    <mergeCell ref="J3:K3"/>
    <mergeCell ref="L3:M3"/>
    <mergeCell ref="N3:O3"/>
    <mergeCell ref="P3:Q3"/>
    <mergeCell ref="R3:S3"/>
  </mergeCells>
  <pageMargins left="0.25" right="0.25" top="0.75" bottom="0.75" header="0.3" footer="0.3"/>
  <pageSetup paperSize="9" scale="67"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R178"/>
  <sheetViews>
    <sheetView zoomScaleNormal="100" workbookViewId="0">
      <selection sqref="A1:M1"/>
    </sheetView>
  </sheetViews>
  <sheetFormatPr defaultColWidth="9.28515625" defaultRowHeight="12.75" x14ac:dyDescent="0.25"/>
  <cols>
    <col min="1" max="1" width="25.140625" style="456" customWidth="1"/>
    <col min="2" max="13" width="11.7109375" style="219" customWidth="1"/>
    <col min="14" max="16384" width="9.28515625" style="219"/>
  </cols>
  <sheetData>
    <row r="1" spans="1:18" ht="42" customHeight="1" x14ac:dyDescent="0.25">
      <c r="A1" s="541" t="s">
        <v>807</v>
      </c>
      <c r="B1" s="645"/>
      <c r="C1" s="645"/>
      <c r="D1" s="645"/>
      <c r="E1" s="645"/>
      <c r="F1" s="645"/>
      <c r="G1" s="645"/>
      <c r="H1" s="645"/>
      <c r="I1" s="645"/>
      <c r="J1" s="645"/>
      <c r="K1" s="645"/>
      <c r="L1" s="645"/>
      <c r="M1" s="646"/>
      <c r="O1" s="431"/>
    </row>
    <row r="2" spans="1:18" s="437" customFormat="1" ht="30" customHeight="1" x14ac:dyDescent="0.25">
      <c r="A2" s="432" t="s">
        <v>1</v>
      </c>
      <c r="B2" s="647" t="s">
        <v>691</v>
      </c>
      <c r="C2" s="647"/>
      <c r="D2" s="647"/>
      <c r="E2" s="647"/>
      <c r="F2" s="647"/>
      <c r="G2" s="647"/>
      <c r="H2" s="647"/>
      <c r="I2" s="648"/>
      <c r="J2" s="647" t="s">
        <v>808</v>
      </c>
      <c r="K2" s="649"/>
      <c r="L2" s="433" t="s">
        <v>6</v>
      </c>
      <c r="M2" s="434" t="s">
        <v>797</v>
      </c>
      <c r="N2" s="435"/>
      <c r="O2" s="436"/>
      <c r="Q2" s="436"/>
      <c r="R2" s="436"/>
    </row>
    <row r="3" spans="1:18" s="437" customFormat="1" ht="15.6" customHeight="1" x14ac:dyDescent="0.25">
      <c r="A3" s="494" t="s">
        <v>9</v>
      </c>
      <c r="B3" s="650" t="s">
        <v>59</v>
      </c>
      <c r="C3" s="651"/>
      <c r="D3" s="651"/>
      <c r="E3" s="651"/>
      <c r="F3" s="651"/>
      <c r="G3" s="651"/>
      <c r="H3" s="651"/>
      <c r="I3" s="651"/>
      <c r="J3" s="651"/>
      <c r="K3" s="651"/>
      <c r="L3" s="652"/>
      <c r="M3" s="438" t="s">
        <v>59</v>
      </c>
    </row>
    <row r="4" spans="1:18" s="437" customFormat="1" ht="18" customHeight="1" x14ac:dyDescent="0.25">
      <c r="A4" s="445" t="s">
        <v>59</v>
      </c>
      <c r="B4" s="653" t="s">
        <v>809</v>
      </c>
      <c r="C4" s="653"/>
      <c r="D4" s="653" t="s">
        <v>810</v>
      </c>
      <c r="E4" s="653"/>
      <c r="F4" s="653" t="s">
        <v>811</v>
      </c>
      <c r="G4" s="653"/>
      <c r="H4" s="653" t="s">
        <v>812</v>
      </c>
      <c r="I4" s="653"/>
      <c r="J4" s="654" t="s">
        <v>6</v>
      </c>
      <c r="K4" s="654" t="s">
        <v>799</v>
      </c>
      <c r="L4" s="655" t="s">
        <v>59</v>
      </c>
      <c r="M4" s="656" t="s">
        <v>59</v>
      </c>
    </row>
    <row r="5" spans="1:18" s="437" customFormat="1" ht="15" customHeight="1" x14ac:dyDescent="0.25">
      <c r="A5" s="443" t="s">
        <v>813</v>
      </c>
      <c r="B5" s="488" t="s">
        <v>6</v>
      </c>
      <c r="C5" s="488" t="s">
        <v>799</v>
      </c>
      <c r="D5" s="488" t="s">
        <v>6</v>
      </c>
      <c r="E5" s="488" t="s">
        <v>799</v>
      </c>
      <c r="F5" s="488" t="s">
        <v>6</v>
      </c>
      <c r="G5" s="488" t="s">
        <v>799</v>
      </c>
      <c r="H5" s="488" t="s">
        <v>6</v>
      </c>
      <c r="I5" s="488" t="s">
        <v>799</v>
      </c>
      <c r="J5" s="654"/>
      <c r="K5" s="654"/>
      <c r="L5" s="655"/>
      <c r="M5" s="656"/>
    </row>
    <row r="6" spans="1:18" s="442" customFormat="1" ht="12.75" customHeight="1" x14ac:dyDescent="0.25">
      <c r="A6" s="443" t="s">
        <v>814</v>
      </c>
      <c r="B6" s="439">
        <v>0</v>
      </c>
      <c r="C6" s="439">
        <v>0</v>
      </c>
      <c r="D6" s="439">
        <v>2</v>
      </c>
      <c r="E6" s="439">
        <v>0</v>
      </c>
      <c r="F6" s="439">
        <v>3</v>
      </c>
      <c r="G6" s="439">
        <v>1</v>
      </c>
      <c r="H6" s="439">
        <v>1</v>
      </c>
      <c r="I6" s="439">
        <v>0</v>
      </c>
      <c r="J6" s="439">
        <v>1</v>
      </c>
      <c r="K6" s="440">
        <v>1</v>
      </c>
      <c r="L6" s="441">
        <f>SUM(B6,D6,F6,H6,J6)</f>
        <v>7</v>
      </c>
      <c r="M6" s="495">
        <f>SUM(C6,E6,G6,I6,K6)</f>
        <v>2</v>
      </c>
    </row>
    <row r="7" spans="1:18" s="442" customFormat="1" ht="12.75" customHeight="1" x14ac:dyDescent="0.25">
      <c r="A7" s="443" t="s">
        <v>815</v>
      </c>
      <c r="B7" s="439">
        <v>3</v>
      </c>
      <c r="C7" s="439">
        <v>0</v>
      </c>
      <c r="D7" s="439">
        <v>2</v>
      </c>
      <c r="E7" s="439">
        <v>0</v>
      </c>
      <c r="F7" s="439">
        <v>7</v>
      </c>
      <c r="G7" s="439">
        <v>5</v>
      </c>
      <c r="H7" s="439">
        <v>4</v>
      </c>
      <c r="I7" s="439">
        <v>3</v>
      </c>
      <c r="J7" s="439">
        <v>1</v>
      </c>
      <c r="K7" s="440">
        <v>1</v>
      </c>
      <c r="L7" s="441">
        <f t="shared" ref="L7:M11" si="0">SUM(B7,D7,F7,H7,J7)</f>
        <v>17</v>
      </c>
      <c r="M7" s="495">
        <f t="shared" si="0"/>
        <v>9</v>
      </c>
    </row>
    <row r="8" spans="1:18" s="442" customFormat="1" ht="12.75" customHeight="1" x14ac:dyDescent="0.25">
      <c r="A8" s="443" t="s">
        <v>816</v>
      </c>
      <c r="B8" s="439">
        <v>0</v>
      </c>
      <c r="C8" s="439">
        <v>0</v>
      </c>
      <c r="D8" s="439">
        <v>0</v>
      </c>
      <c r="E8" s="439">
        <v>0</v>
      </c>
      <c r="F8" s="439">
        <v>3</v>
      </c>
      <c r="G8" s="439">
        <v>1</v>
      </c>
      <c r="H8" s="439">
        <v>0</v>
      </c>
      <c r="I8" s="439">
        <v>0</v>
      </c>
      <c r="J8" s="439">
        <v>1</v>
      </c>
      <c r="K8" s="440">
        <v>1</v>
      </c>
      <c r="L8" s="441">
        <f t="shared" si="0"/>
        <v>4</v>
      </c>
      <c r="M8" s="495">
        <f t="shared" si="0"/>
        <v>2</v>
      </c>
    </row>
    <row r="9" spans="1:18" s="442" customFormat="1" ht="12.75" customHeight="1" x14ac:dyDescent="0.25">
      <c r="A9" s="443" t="s">
        <v>817</v>
      </c>
      <c r="B9" s="439">
        <v>3</v>
      </c>
      <c r="C9" s="439">
        <v>0</v>
      </c>
      <c r="D9" s="439">
        <v>9</v>
      </c>
      <c r="E9" s="439">
        <v>1</v>
      </c>
      <c r="F9" s="439">
        <v>8</v>
      </c>
      <c r="G9" s="439">
        <v>3</v>
      </c>
      <c r="H9" s="439">
        <v>0</v>
      </c>
      <c r="I9" s="439">
        <v>0</v>
      </c>
      <c r="J9" s="439">
        <v>1</v>
      </c>
      <c r="K9" s="440">
        <v>1</v>
      </c>
      <c r="L9" s="441">
        <f t="shared" si="0"/>
        <v>21</v>
      </c>
      <c r="M9" s="495">
        <f t="shared" si="0"/>
        <v>5</v>
      </c>
    </row>
    <row r="10" spans="1:18" s="442" customFormat="1" ht="12.75" customHeight="1" x14ac:dyDescent="0.25">
      <c r="A10" s="443" t="s">
        <v>818</v>
      </c>
      <c r="B10" s="439">
        <v>0</v>
      </c>
      <c r="C10" s="439">
        <v>0</v>
      </c>
      <c r="D10" s="439">
        <v>0</v>
      </c>
      <c r="E10" s="439">
        <v>0</v>
      </c>
      <c r="F10" s="439">
        <v>0</v>
      </c>
      <c r="G10" s="439">
        <v>0</v>
      </c>
      <c r="H10" s="439">
        <v>0</v>
      </c>
      <c r="I10" s="439">
        <v>0</v>
      </c>
      <c r="J10" s="439">
        <v>0</v>
      </c>
      <c r="K10" s="440">
        <v>0</v>
      </c>
      <c r="L10" s="441">
        <f t="shared" si="0"/>
        <v>0</v>
      </c>
      <c r="M10" s="495">
        <f t="shared" si="0"/>
        <v>0</v>
      </c>
    </row>
    <row r="11" spans="1:18" s="442" customFormat="1" x14ac:dyDescent="0.25">
      <c r="A11" s="444" t="s">
        <v>6</v>
      </c>
      <c r="B11" s="441">
        <f>SUM(B6:B10)</f>
        <v>6</v>
      </c>
      <c r="C11" s="441">
        <f t="shared" ref="C11:K11" si="1">SUM(C6:C10)</f>
        <v>0</v>
      </c>
      <c r="D11" s="441">
        <f t="shared" si="1"/>
        <v>13</v>
      </c>
      <c r="E11" s="441">
        <f t="shared" si="1"/>
        <v>1</v>
      </c>
      <c r="F11" s="441">
        <f t="shared" si="1"/>
        <v>21</v>
      </c>
      <c r="G11" s="441">
        <f t="shared" si="1"/>
        <v>10</v>
      </c>
      <c r="H11" s="441">
        <f t="shared" si="1"/>
        <v>5</v>
      </c>
      <c r="I11" s="441">
        <f t="shared" si="1"/>
        <v>3</v>
      </c>
      <c r="J11" s="441">
        <f t="shared" si="1"/>
        <v>4</v>
      </c>
      <c r="K11" s="441">
        <f t="shared" si="1"/>
        <v>4</v>
      </c>
      <c r="L11" s="441">
        <f t="shared" si="0"/>
        <v>49</v>
      </c>
      <c r="M11" s="495">
        <f t="shared" si="0"/>
        <v>18</v>
      </c>
    </row>
    <row r="12" spans="1:18" s="442" customFormat="1" ht="15.75" customHeight="1" x14ac:dyDescent="0.25">
      <c r="A12" s="494" t="s">
        <v>36</v>
      </c>
      <c r="B12" s="657" t="s">
        <v>59</v>
      </c>
      <c r="C12" s="657"/>
      <c r="D12" s="657"/>
      <c r="E12" s="657"/>
      <c r="F12" s="657"/>
      <c r="G12" s="657"/>
      <c r="H12" s="657"/>
      <c r="I12" s="657"/>
      <c r="J12" s="657"/>
      <c r="K12" s="657"/>
      <c r="L12" s="657"/>
      <c r="M12" s="496" t="s">
        <v>59</v>
      </c>
    </row>
    <row r="13" spans="1:18" s="442" customFormat="1" ht="13.9" customHeight="1" x14ac:dyDescent="0.25">
      <c r="A13" s="497" t="s">
        <v>59</v>
      </c>
      <c r="B13" s="653" t="s">
        <v>809</v>
      </c>
      <c r="C13" s="653"/>
      <c r="D13" s="653" t="s">
        <v>810</v>
      </c>
      <c r="E13" s="653"/>
      <c r="F13" s="653" t="s">
        <v>811</v>
      </c>
      <c r="G13" s="653"/>
      <c r="H13" s="653" t="s">
        <v>812</v>
      </c>
      <c r="I13" s="653"/>
      <c r="J13" s="654" t="s">
        <v>6</v>
      </c>
      <c r="K13" s="654" t="s">
        <v>799</v>
      </c>
      <c r="L13" s="655" t="s">
        <v>59</v>
      </c>
      <c r="M13" s="656" t="s">
        <v>59</v>
      </c>
    </row>
    <row r="14" spans="1:18" s="442" customFormat="1" ht="15" customHeight="1" x14ac:dyDescent="0.25">
      <c r="A14" s="443" t="s">
        <v>813</v>
      </c>
      <c r="B14" s="488" t="s">
        <v>6</v>
      </c>
      <c r="C14" s="488" t="s">
        <v>799</v>
      </c>
      <c r="D14" s="488" t="s">
        <v>6</v>
      </c>
      <c r="E14" s="488" t="s">
        <v>799</v>
      </c>
      <c r="F14" s="488" t="s">
        <v>6</v>
      </c>
      <c r="G14" s="488" t="s">
        <v>799</v>
      </c>
      <c r="H14" s="488" t="s">
        <v>6</v>
      </c>
      <c r="I14" s="488" t="s">
        <v>799</v>
      </c>
      <c r="J14" s="654"/>
      <c r="K14" s="654"/>
      <c r="L14" s="655"/>
      <c r="M14" s="656"/>
    </row>
    <row r="15" spans="1:18" s="442" customFormat="1" ht="15" x14ac:dyDescent="0.25">
      <c r="A15" s="443" t="s">
        <v>814</v>
      </c>
      <c r="B15" s="439">
        <v>0</v>
      </c>
      <c r="C15" s="439">
        <v>0</v>
      </c>
      <c r="D15" s="439">
        <v>1</v>
      </c>
      <c r="E15" s="439">
        <v>0</v>
      </c>
      <c r="F15" s="439">
        <v>1</v>
      </c>
      <c r="G15" s="439">
        <v>0</v>
      </c>
      <c r="H15" s="439">
        <v>0</v>
      </c>
      <c r="I15" s="439">
        <v>0</v>
      </c>
      <c r="J15" s="439">
        <v>3</v>
      </c>
      <c r="K15" s="440">
        <v>1</v>
      </c>
      <c r="L15" s="441">
        <f>SUM(B15,D15,F15,H15,J15)</f>
        <v>5</v>
      </c>
      <c r="M15" s="495">
        <f>SUM(C15,E15,G15,I15,K15)</f>
        <v>1</v>
      </c>
    </row>
    <row r="16" spans="1:18" s="442" customFormat="1" ht="15" x14ac:dyDescent="0.25">
      <c r="A16" s="443" t="s">
        <v>815</v>
      </c>
      <c r="B16" s="439">
        <v>0</v>
      </c>
      <c r="C16" s="439">
        <v>0</v>
      </c>
      <c r="D16" s="439">
        <v>1</v>
      </c>
      <c r="E16" s="439">
        <v>0</v>
      </c>
      <c r="F16" s="439">
        <v>11</v>
      </c>
      <c r="G16" s="439">
        <v>4</v>
      </c>
      <c r="H16" s="439">
        <v>1</v>
      </c>
      <c r="I16" s="439">
        <v>1</v>
      </c>
      <c r="J16" s="439">
        <v>2</v>
      </c>
      <c r="K16" s="440">
        <v>0</v>
      </c>
      <c r="L16" s="441">
        <f>SUM(B16,D16,F16,H16,J16)</f>
        <v>15</v>
      </c>
      <c r="M16" s="495">
        <f t="shared" ref="M16:M20" si="2">SUM(C16,E16,G16,I16,K16)</f>
        <v>5</v>
      </c>
    </row>
    <row r="17" spans="1:13" s="442" customFormat="1" ht="15" x14ac:dyDescent="0.25">
      <c r="A17" s="443" t="s">
        <v>816</v>
      </c>
      <c r="B17" s="439">
        <v>0</v>
      </c>
      <c r="C17" s="439">
        <v>0</v>
      </c>
      <c r="D17" s="439">
        <v>1</v>
      </c>
      <c r="E17" s="439">
        <v>0</v>
      </c>
      <c r="F17" s="439">
        <v>1</v>
      </c>
      <c r="G17" s="439">
        <v>1</v>
      </c>
      <c r="H17" s="439">
        <v>0</v>
      </c>
      <c r="I17" s="439">
        <v>0</v>
      </c>
      <c r="J17" s="439">
        <v>1</v>
      </c>
      <c r="K17" s="440">
        <v>1</v>
      </c>
      <c r="L17" s="441">
        <f t="shared" ref="L17:L20" si="3">SUM(B17,D17,F17,H17,J17)</f>
        <v>3</v>
      </c>
      <c r="M17" s="495">
        <f t="shared" si="2"/>
        <v>2</v>
      </c>
    </row>
    <row r="18" spans="1:13" s="442" customFormat="1" ht="15" x14ac:dyDescent="0.25">
      <c r="A18" s="443" t="s">
        <v>817</v>
      </c>
      <c r="B18" s="439">
        <v>6</v>
      </c>
      <c r="C18" s="439">
        <v>2</v>
      </c>
      <c r="D18" s="439">
        <v>6</v>
      </c>
      <c r="E18" s="439">
        <v>2</v>
      </c>
      <c r="F18" s="439">
        <v>13</v>
      </c>
      <c r="G18" s="439">
        <v>3</v>
      </c>
      <c r="H18" s="439">
        <v>1</v>
      </c>
      <c r="I18" s="439">
        <v>1</v>
      </c>
      <c r="J18" s="439">
        <v>11</v>
      </c>
      <c r="K18" s="440">
        <v>4</v>
      </c>
      <c r="L18" s="441">
        <f t="shared" si="3"/>
        <v>37</v>
      </c>
      <c r="M18" s="495">
        <f t="shared" si="2"/>
        <v>12</v>
      </c>
    </row>
    <row r="19" spans="1:13" s="442" customFormat="1" ht="15" x14ac:dyDescent="0.25">
      <c r="A19" s="443" t="s">
        <v>818</v>
      </c>
      <c r="B19" s="439">
        <v>0</v>
      </c>
      <c r="C19" s="439">
        <v>0</v>
      </c>
      <c r="D19" s="439">
        <v>0</v>
      </c>
      <c r="E19" s="439">
        <v>0</v>
      </c>
      <c r="F19" s="439">
        <v>0</v>
      </c>
      <c r="G19" s="439">
        <v>0</v>
      </c>
      <c r="H19" s="439">
        <v>0</v>
      </c>
      <c r="I19" s="439">
        <v>0</v>
      </c>
      <c r="J19" s="439">
        <v>0</v>
      </c>
      <c r="K19" s="440">
        <v>0</v>
      </c>
      <c r="L19" s="441">
        <f t="shared" si="3"/>
        <v>0</v>
      </c>
      <c r="M19" s="495">
        <f t="shared" si="2"/>
        <v>0</v>
      </c>
    </row>
    <row r="20" spans="1:13" x14ac:dyDescent="0.25">
      <c r="A20" s="444" t="s">
        <v>6</v>
      </c>
      <c r="B20" s="441">
        <f>SUM(B15:B19)</f>
        <v>6</v>
      </c>
      <c r="C20" s="441">
        <f t="shared" ref="C20:K20" si="4">SUM(C15:C19)</f>
        <v>2</v>
      </c>
      <c r="D20" s="441">
        <f t="shared" si="4"/>
        <v>9</v>
      </c>
      <c r="E20" s="441">
        <f t="shared" si="4"/>
        <v>2</v>
      </c>
      <c r="F20" s="441">
        <f t="shared" si="4"/>
        <v>26</v>
      </c>
      <c r="G20" s="441">
        <f t="shared" si="4"/>
        <v>8</v>
      </c>
      <c r="H20" s="441">
        <f t="shared" si="4"/>
        <v>2</v>
      </c>
      <c r="I20" s="441">
        <f t="shared" si="4"/>
        <v>2</v>
      </c>
      <c r="J20" s="441">
        <f t="shared" si="4"/>
        <v>17</v>
      </c>
      <c r="K20" s="441">
        <f t="shared" si="4"/>
        <v>6</v>
      </c>
      <c r="L20" s="441">
        <f t="shared" si="3"/>
        <v>60</v>
      </c>
      <c r="M20" s="495">
        <f t="shared" si="2"/>
        <v>20</v>
      </c>
    </row>
    <row r="21" spans="1:13" ht="15" customHeight="1" x14ac:dyDescent="0.25">
      <c r="A21" s="494" t="s">
        <v>37</v>
      </c>
      <c r="B21" s="657" t="s">
        <v>59</v>
      </c>
      <c r="C21" s="657"/>
      <c r="D21" s="657"/>
      <c r="E21" s="657"/>
      <c r="F21" s="657"/>
      <c r="G21" s="657"/>
      <c r="H21" s="657"/>
      <c r="I21" s="657"/>
      <c r="J21" s="657"/>
      <c r="K21" s="657"/>
      <c r="L21" s="657"/>
      <c r="M21" s="496" t="s">
        <v>59</v>
      </c>
    </row>
    <row r="22" spans="1:13" ht="13.9" customHeight="1" x14ac:dyDescent="0.25">
      <c r="A22" s="445" t="s">
        <v>59</v>
      </c>
      <c r="B22" s="653" t="s">
        <v>809</v>
      </c>
      <c r="C22" s="653"/>
      <c r="D22" s="653" t="s">
        <v>810</v>
      </c>
      <c r="E22" s="653"/>
      <c r="F22" s="653" t="s">
        <v>811</v>
      </c>
      <c r="G22" s="653"/>
      <c r="H22" s="653" t="s">
        <v>812</v>
      </c>
      <c r="I22" s="653"/>
      <c r="J22" s="654" t="s">
        <v>6</v>
      </c>
      <c r="K22" s="654" t="s">
        <v>799</v>
      </c>
      <c r="L22" s="655" t="s">
        <v>59</v>
      </c>
      <c r="M22" s="656" t="s">
        <v>59</v>
      </c>
    </row>
    <row r="23" spans="1:13" ht="15" customHeight="1" x14ac:dyDescent="0.25">
      <c r="A23" s="443" t="s">
        <v>813</v>
      </c>
      <c r="B23" s="488" t="s">
        <v>6</v>
      </c>
      <c r="C23" s="488" t="s">
        <v>799</v>
      </c>
      <c r="D23" s="488" t="s">
        <v>6</v>
      </c>
      <c r="E23" s="488" t="s">
        <v>799</v>
      </c>
      <c r="F23" s="488" t="s">
        <v>6</v>
      </c>
      <c r="G23" s="488" t="s">
        <v>799</v>
      </c>
      <c r="H23" s="488" t="s">
        <v>6</v>
      </c>
      <c r="I23" s="488" t="s">
        <v>799</v>
      </c>
      <c r="J23" s="654"/>
      <c r="K23" s="654"/>
      <c r="L23" s="655"/>
      <c r="M23" s="656"/>
    </row>
    <row r="24" spans="1:13" ht="15" x14ac:dyDescent="0.25">
      <c r="A24" s="443" t="s">
        <v>814</v>
      </c>
      <c r="B24" s="439">
        <v>1</v>
      </c>
      <c r="C24" s="439">
        <v>0</v>
      </c>
      <c r="D24" s="439">
        <v>0</v>
      </c>
      <c r="E24" s="439">
        <v>0</v>
      </c>
      <c r="F24" s="439">
        <v>1</v>
      </c>
      <c r="G24" s="439">
        <v>0</v>
      </c>
      <c r="H24" s="439">
        <v>2</v>
      </c>
      <c r="I24" s="439">
        <v>2</v>
      </c>
      <c r="J24" s="439">
        <v>0</v>
      </c>
      <c r="K24" s="440">
        <v>0</v>
      </c>
      <c r="L24" s="441">
        <f>SUM(B24,D24,F24,H24,J24)</f>
        <v>4</v>
      </c>
      <c r="M24" s="495">
        <f>SUM(C24,E24,G24,I24,K24)</f>
        <v>2</v>
      </c>
    </row>
    <row r="25" spans="1:13" ht="15" x14ac:dyDescent="0.25">
      <c r="A25" s="443" t="s">
        <v>815</v>
      </c>
      <c r="B25" s="439">
        <v>1</v>
      </c>
      <c r="C25" s="439">
        <v>0</v>
      </c>
      <c r="D25" s="439">
        <v>0</v>
      </c>
      <c r="E25" s="439">
        <v>0</v>
      </c>
      <c r="F25" s="439">
        <v>5</v>
      </c>
      <c r="G25" s="439">
        <v>4</v>
      </c>
      <c r="H25" s="439">
        <v>4</v>
      </c>
      <c r="I25" s="439">
        <v>3</v>
      </c>
      <c r="J25" s="439">
        <v>0</v>
      </c>
      <c r="K25" s="440">
        <v>0</v>
      </c>
      <c r="L25" s="441">
        <f>SUM(B25,D25,F25,H25,J25)</f>
        <v>10</v>
      </c>
      <c r="M25" s="495">
        <f t="shared" ref="M25:M29" si="5">SUM(C25,E25,G25,I25,K25)</f>
        <v>7</v>
      </c>
    </row>
    <row r="26" spans="1:13" ht="15" x14ac:dyDescent="0.25">
      <c r="A26" s="443" t="s">
        <v>816</v>
      </c>
      <c r="B26" s="439">
        <v>1</v>
      </c>
      <c r="C26" s="439">
        <v>1</v>
      </c>
      <c r="D26" s="439">
        <v>0</v>
      </c>
      <c r="E26" s="439">
        <v>0</v>
      </c>
      <c r="F26" s="439">
        <v>4</v>
      </c>
      <c r="G26" s="439">
        <v>3</v>
      </c>
      <c r="H26" s="439">
        <v>0</v>
      </c>
      <c r="I26" s="439">
        <v>0</v>
      </c>
      <c r="J26" s="439">
        <v>0</v>
      </c>
      <c r="K26" s="440">
        <v>0</v>
      </c>
      <c r="L26" s="441">
        <f t="shared" ref="L26:L29" si="6">SUM(B26,D26,F26,H26,J26)</f>
        <v>5</v>
      </c>
      <c r="M26" s="495">
        <f t="shared" si="5"/>
        <v>4</v>
      </c>
    </row>
    <row r="27" spans="1:13" ht="15" x14ac:dyDescent="0.25">
      <c r="A27" s="443" t="s">
        <v>817</v>
      </c>
      <c r="B27" s="439">
        <v>3</v>
      </c>
      <c r="C27" s="439">
        <v>1</v>
      </c>
      <c r="D27" s="439">
        <v>12</v>
      </c>
      <c r="E27" s="439">
        <v>4</v>
      </c>
      <c r="F27" s="439">
        <v>20</v>
      </c>
      <c r="G27" s="439">
        <v>10</v>
      </c>
      <c r="H27" s="439">
        <v>3</v>
      </c>
      <c r="I27" s="439">
        <v>2</v>
      </c>
      <c r="J27" s="439">
        <v>1</v>
      </c>
      <c r="K27" s="440">
        <v>0</v>
      </c>
      <c r="L27" s="441">
        <f t="shared" si="6"/>
        <v>39</v>
      </c>
      <c r="M27" s="495">
        <f t="shared" si="5"/>
        <v>17</v>
      </c>
    </row>
    <row r="28" spans="1:13" ht="15" x14ac:dyDescent="0.25">
      <c r="A28" s="443" t="s">
        <v>818</v>
      </c>
      <c r="B28" s="439">
        <v>0</v>
      </c>
      <c r="C28" s="439">
        <v>0</v>
      </c>
      <c r="D28" s="439">
        <v>0</v>
      </c>
      <c r="E28" s="439">
        <v>0</v>
      </c>
      <c r="F28" s="439">
        <v>0</v>
      </c>
      <c r="G28" s="439">
        <v>0</v>
      </c>
      <c r="H28" s="439">
        <v>0</v>
      </c>
      <c r="I28" s="439">
        <v>0</v>
      </c>
      <c r="J28" s="439">
        <v>0</v>
      </c>
      <c r="K28" s="440">
        <v>0</v>
      </c>
      <c r="L28" s="441">
        <f t="shared" si="6"/>
        <v>0</v>
      </c>
      <c r="M28" s="495">
        <f t="shared" si="5"/>
        <v>0</v>
      </c>
    </row>
    <row r="29" spans="1:13" x14ac:dyDescent="0.25">
      <c r="A29" s="444" t="s">
        <v>6</v>
      </c>
      <c r="B29" s="441">
        <f>SUM(B24:B28)</f>
        <v>6</v>
      </c>
      <c r="C29" s="441">
        <f t="shared" ref="C29:K29" si="7">SUM(C24:C28)</f>
        <v>2</v>
      </c>
      <c r="D29" s="441">
        <f t="shared" si="7"/>
        <v>12</v>
      </c>
      <c r="E29" s="441">
        <f t="shared" si="7"/>
        <v>4</v>
      </c>
      <c r="F29" s="441">
        <f t="shared" si="7"/>
        <v>30</v>
      </c>
      <c r="G29" s="441">
        <f t="shared" si="7"/>
        <v>17</v>
      </c>
      <c r="H29" s="441">
        <f t="shared" si="7"/>
        <v>9</v>
      </c>
      <c r="I29" s="441">
        <f t="shared" si="7"/>
        <v>7</v>
      </c>
      <c r="J29" s="441">
        <f t="shared" si="7"/>
        <v>1</v>
      </c>
      <c r="K29" s="441">
        <f t="shared" si="7"/>
        <v>0</v>
      </c>
      <c r="L29" s="441">
        <f t="shared" si="6"/>
        <v>58</v>
      </c>
      <c r="M29" s="495">
        <f t="shared" si="5"/>
        <v>30</v>
      </c>
    </row>
    <row r="30" spans="1:13" x14ac:dyDescent="0.25">
      <c r="A30" s="494" t="s">
        <v>38</v>
      </c>
      <c r="B30" s="657" t="s">
        <v>59</v>
      </c>
      <c r="C30" s="657"/>
      <c r="D30" s="657"/>
      <c r="E30" s="657"/>
      <c r="F30" s="657"/>
      <c r="G30" s="657"/>
      <c r="H30" s="657"/>
      <c r="I30" s="657"/>
      <c r="J30" s="657"/>
      <c r="K30" s="657"/>
      <c r="L30" s="657"/>
      <c r="M30" s="496" t="s">
        <v>59</v>
      </c>
    </row>
    <row r="31" spans="1:13" ht="13.9" customHeight="1" x14ac:dyDescent="0.25">
      <c r="A31" s="445" t="s">
        <v>59</v>
      </c>
      <c r="B31" s="653" t="s">
        <v>809</v>
      </c>
      <c r="C31" s="653"/>
      <c r="D31" s="653" t="s">
        <v>810</v>
      </c>
      <c r="E31" s="653"/>
      <c r="F31" s="653" t="s">
        <v>811</v>
      </c>
      <c r="G31" s="653"/>
      <c r="H31" s="653" t="s">
        <v>812</v>
      </c>
      <c r="I31" s="653"/>
      <c r="J31" s="654" t="s">
        <v>6</v>
      </c>
      <c r="K31" s="654" t="s">
        <v>799</v>
      </c>
      <c r="L31" s="655" t="s">
        <v>59</v>
      </c>
      <c r="M31" s="656" t="s">
        <v>59</v>
      </c>
    </row>
    <row r="32" spans="1:13" ht="12.75" customHeight="1" x14ac:dyDescent="0.25">
      <c r="A32" s="443" t="s">
        <v>813</v>
      </c>
      <c r="B32" s="488" t="s">
        <v>6</v>
      </c>
      <c r="C32" s="488" t="s">
        <v>799</v>
      </c>
      <c r="D32" s="488" t="s">
        <v>6</v>
      </c>
      <c r="E32" s="488" t="s">
        <v>799</v>
      </c>
      <c r="F32" s="488" t="s">
        <v>6</v>
      </c>
      <c r="G32" s="488" t="s">
        <v>799</v>
      </c>
      <c r="H32" s="488" t="s">
        <v>6</v>
      </c>
      <c r="I32" s="488" t="s">
        <v>799</v>
      </c>
      <c r="J32" s="654"/>
      <c r="K32" s="654"/>
      <c r="L32" s="655"/>
      <c r="M32" s="656"/>
    </row>
    <row r="33" spans="1:13" ht="15" x14ac:dyDescent="0.25">
      <c r="A33" s="443" t="s">
        <v>814</v>
      </c>
      <c r="B33" s="439">
        <v>6</v>
      </c>
      <c r="C33" s="439">
        <v>2</v>
      </c>
      <c r="D33" s="439">
        <v>2</v>
      </c>
      <c r="E33" s="439">
        <v>0</v>
      </c>
      <c r="F33" s="439">
        <v>6</v>
      </c>
      <c r="G33" s="439">
        <v>2</v>
      </c>
      <c r="H33" s="439">
        <v>2</v>
      </c>
      <c r="I33" s="439">
        <v>1</v>
      </c>
      <c r="J33" s="439">
        <v>7</v>
      </c>
      <c r="K33" s="440">
        <v>2</v>
      </c>
      <c r="L33" s="441">
        <f>SUM(B33,D33,F33,H33,J33)</f>
        <v>23</v>
      </c>
      <c r="M33" s="495">
        <f>SUM(C33,E33,G33,I33,K33)</f>
        <v>7</v>
      </c>
    </row>
    <row r="34" spans="1:13" ht="15" x14ac:dyDescent="0.25">
      <c r="A34" s="443" t="s">
        <v>815</v>
      </c>
      <c r="B34" s="439">
        <v>3</v>
      </c>
      <c r="C34" s="439">
        <v>0</v>
      </c>
      <c r="D34" s="439">
        <v>3</v>
      </c>
      <c r="E34" s="439">
        <v>2</v>
      </c>
      <c r="F34" s="439">
        <v>25</v>
      </c>
      <c r="G34" s="439">
        <v>10</v>
      </c>
      <c r="H34" s="439">
        <v>10</v>
      </c>
      <c r="I34" s="439">
        <v>4</v>
      </c>
      <c r="J34" s="439">
        <v>7</v>
      </c>
      <c r="K34" s="440">
        <v>4</v>
      </c>
      <c r="L34" s="441">
        <f>SUM(B34,D34,F34,H34,J34)</f>
        <v>48</v>
      </c>
      <c r="M34" s="495">
        <f t="shared" ref="M34:M38" si="8">SUM(C34,E34,G34,I34,K34)</f>
        <v>20</v>
      </c>
    </row>
    <row r="35" spans="1:13" ht="15" x14ac:dyDescent="0.25">
      <c r="A35" s="443" t="s">
        <v>816</v>
      </c>
      <c r="B35" s="439">
        <v>0</v>
      </c>
      <c r="C35" s="439">
        <v>0</v>
      </c>
      <c r="D35" s="439">
        <v>0</v>
      </c>
      <c r="E35" s="439">
        <v>0</v>
      </c>
      <c r="F35" s="439">
        <v>4</v>
      </c>
      <c r="G35" s="439">
        <v>2</v>
      </c>
      <c r="H35" s="439">
        <v>4</v>
      </c>
      <c r="I35" s="439">
        <v>1</v>
      </c>
      <c r="J35" s="439">
        <v>1</v>
      </c>
      <c r="K35" s="440">
        <v>0</v>
      </c>
      <c r="L35" s="441">
        <f t="shared" ref="L35:L38" si="9">SUM(B35,D35,F35,H35,J35)</f>
        <v>9</v>
      </c>
      <c r="M35" s="495">
        <f t="shared" si="8"/>
        <v>3</v>
      </c>
    </row>
    <row r="36" spans="1:13" ht="15" x14ac:dyDescent="0.25">
      <c r="A36" s="443" t="s">
        <v>817</v>
      </c>
      <c r="B36" s="439">
        <v>26</v>
      </c>
      <c r="C36" s="439">
        <v>7</v>
      </c>
      <c r="D36" s="439">
        <v>40</v>
      </c>
      <c r="E36" s="439">
        <v>10</v>
      </c>
      <c r="F36" s="439">
        <v>60</v>
      </c>
      <c r="G36" s="439">
        <v>22</v>
      </c>
      <c r="H36" s="439">
        <v>21</v>
      </c>
      <c r="I36" s="439">
        <v>12</v>
      </c>
      <c r="J36" s="439">
        <v>9</v>
      </c>
      <c r="K36" s="440">
        <v>4</v>
      </c>
      <c r="L36" s="441">
        <f t="shared" si="9"/>
        <v>156</v>
      </c>
      <c r="M36" s="495">
        <f t="shared" si="8"/>
        <v>55</v>
      </c>
    </row>
    <row r="37" spans="1:13" ht="15" x14ac:dyDescent="0.25">
      <c r="A37" s="443" t="s">
        <v>818</v>
      </c>
      <c r="B37" s="439">
        <v>0</v>
      </c>
      <c r="C37" s="439">
        <v>0</v>
      </c>
      <c r="D37" s="439">
        <v>0</v>
      </c>
      <c r="E37" s="439">
        <v>0</v>
      </c>
      <c r="F37" s="439">
        <v>0</v>
      </c>
      <c r="G37" s="439">
        <v>0</v>
      </c>
      <c r="H37" s="439">
        <v>0</v>
      </c>
      <c r="I37" s="439">
        <v>0</v>
      </c>
      <c r="J37" s="439">
        <v>0</v>
      </c>
      <c r="K37" s="440">
        <v>0</v>
      </c>
      <c r="L37" s="441">
        <f t="shared" si="9"/>
        <v>0</v>
      </c>
      <c r="M37" s="495">
        <f t="shared" si="8"/>
        <v>0</v>
      </c>
    </row>
    <row r="38" spans="1:13" x14ac:dyDescent="0.25">
      <c r="A38" s="444" t="s">
        <v>6</v>
      </c>
      <c r="B38" s="441">
        <f>SUM(B33:B37)</f>
        <v>35</v>
      </c>
      <c r="C38" s="441">
        <f t="shared" ref="C38:K38" si="10">SUM(C33:C37)</f>
        <v>9</v>
      </c>
      <c r="D38" s="441">
        <f t="shared" si="10"/>
        <v>45</v>
      </c>
      <c r="E38" s="441">
        <f t="shared" si="10"/>
        <v>12</v>
      </c>
      <c r="F38" s="441">
        <f t="shared" si="10"/>
        <v>95</v>
      </c>
      <c r="G38" s="441">
        <f t="shared" si="10"/>
        <v>36</v>
      </c>
      <c r="H38" s="441">
        <f t="shared" si="10"/>
        <v>37</v>
      </c>
      <c r="I38" s="441">
        <f t="shared" si="10"/>
        <v>18</v>
      </c>
      <c r="J38" s="441">
        <f t="shared" si="10"/>
        <v>24</v>
      </c>
      <c r="K38" s="441">
        <f t="shared" si="10"/>
        <v>10</v>
      </c>
      <c r="L38" s="441">
        <f t="shared" si="9"/>
        <v>236</v>
      </c>
      <c r="M38" s="495">
        <f t="shared" si="8"/>
        <v>85</v>
      </c>
    </row>
    <row r="39" spans="1:13" x14ac:dyDescent="0.25">
      <c r="A39" s="494" t="s">
        <v>819</v>
      </c>
      <c r="B39" s="657" t="s">
        <v>59</v>
      </c>
      <c r="C39" s="657"/>
      <c r="D39" s="657"/>
      <c r="E39" s="657"/>
      <c r="F39" s="657"/>
      <c r="G39" s="657"/>
      <c r="H39" s="657"/>
      <c r="I39" s="657"/>
      <c r="J39" s="657"/>
      <c r="K39" s="657"/>
      <c r="L39" s="657"/>
      <c r="M39" s="496" t="s">
        <v>59</v>
      </c>
    </row>
    <row r="40" spans="1:13" s="446" customFormat="1" ht="15" customHeight="1" x14ac:dyDescent="0.25">
      <c r="A40" s="445" t="s">
        <v>59</v>
      </c>
      <c r="B40" s="653" t="s">
        <v>809</v>
      </c>
      <c r="C40" s="653"/>
      <c r="D40" s="653" t="s">
        <v>810</v>
      </c>
      <c r="E40" s="653"/>
      <c r="F40" s="653" t="s">
        <v>811</v>
      </c>
      <c r="G40" s="653"/>
      <c r="H40" s="653" t="s">
        <v>812</v>
      </c>
      <c r="I40" s="653"/>
      <c r="J40" s="654" t="s">
        <v>6</v>
      </c>
      <c r="K40" s="654" t="s">
        <v>799</v>
      </c>
      <c r="L40" s="655" t="s">
        <v>59</v>
      </c>
      <c r="M40" s="656" t="s">
        <v>59</v>
      </c>
    </row>
    <row r="41" spans="1:13" s="446" customFormat="1" ht="25.5" customHeight="1" x14ac:dyDescent="0.25">
      <c r="A41" s="443" t="s">
        <v>813</v>
      </c>
      <c r="B41" s="488" t="s">
        <v>6</v>
      </c>
      <c r="C41" s="488" t="s">
        <v>799</v>
      </c>
      <c r="D41" s="488" t="s">
        <v>6</v>
      </c>
      <c r="E41" s="488" t="s">
        <v>799</v>
      </c>
      <c r="F41" s="488" t="s">
        <v>6</v>
      </c>
      <c r="G41" s="488" t="s">
        <v>799</v>
      </c>
      <c r="H41" s="488" t="s">
        <v>6</v>
      </c>
      <c r="I41" s="488" t="s">
        <v>799</v>
      </c>
      <c r="J41" s="654"/>
      <c r="K41" s="654"/>
      <c r="L41" s="655"/>
      <c r="M41" s="656"/>
    </row>
    <row r="42" spans="1:13" ht="15" x14ac:dyDescent="0.25">
      <c r="A42" s="443" t="s">
        <v>814</v>
      </c>
      <c r="B42" s="439">
        <v>42</v>
      </c>
      <c r="C42" s="439">
        <v>7</v>
      </c>
      <c r="D42" s="439">
        <v>77</v>
      </c>
      <c r="E42" s="439">
        <v>23</v>
      </c>
      <c r="F42" s="439">
        <v>253</v>
      </c>
      <c r="G42" s="439">
        <v>96</v>
      </c>
      <c r="H42" s="439">
        <v>496</v>
      </c>
      <c r="I42" s="439">
        <v>241</v>
      </c>
      <c r="J42" s="439">
        <v>112</v>
      </c>
      <c r="K42" s="440">
        <v>64</v>
      </c>
      <c r="L42" s="441">
        <f>SUM(B42,D42,F42,H42,J42)</f>
        <v>980</v>
      </c>
      <c r="M42" s="495">
        <f>SUM(C42,E42,G42,I42,K42)</f>
        <v>431</v>
      </c>
    </row>
    <row r="43" spans="1:13" ht="15" customHeight="1" x14ac:dyDescent="0.25">
      <c r="A43" s="443" t="s">
        <v>815</v>
      </c>
      <c r="B43" s="439">
        <v>20</v>
      </c>
      <c r="C43" s="439">
        <v>3</v>
      </c>
      <c r="D43" s="439">
        <v>34</v>
      </c>
      <c r="E43" s="439">
        <v>6</v>
      </c>
      <c r="F43" s="439">
        <v>81</v>
      </c>
      <c r="G43" s="439">
        <v>31</v>
      </c>
      <c r="H43" s="439">
        <v>75</v>
      </c>
      <c r="I43" s="439">
        <v>35</v>
      </c>
      <c r="J43" s="439">
        <v>33</v>
      </c>
      <c r="K43" s="440">
        <v>20</v>
      </c>
      <c r="L43" s="441">
        <f>SUM(B43,D43,F43,H43,J43)</f>
        <v>243</v>
      </c>
      <c r="M43" s="495">
        <f t="shared" ref="M43:M47" si="11">SUM(C43,E43,G43,I43,K43)</f>
        <v>95</v>
      </c>
    </row>
    <row r="44" spans="1:13" ht="15" customHeight="1" x14ac:dyDescent="0.25">
      <c r="A44" s="443" t="s">
        <v>816</v>
      </c>
      <c r="B44" s="439">
        <v>11</v>
      </c>
      <c r="C44" s="439">
        <v>1</v>
      </c>
      <c r="D44" s="439">
        <v>21</v>
      </c>
      <c r="E44" s="439">
        <v>7</v>
      </c>
      <c r="F44" s="439">
        <v>36</v>
      </c>
      <c r="G44" s="439">
        <v>21</v>
      </c>
      <c r="H44" s="439">
        <v>31</v>
      </c>
      <c r="I44" s="439">
        <v>19</v>
      </c>
      <c r="J44" s="439">
        <v>18</v>
      </c>
      <c r="K44" s="440">
        <v>13</v>
      </c>
      <c r="L44" s="441">
        <f t="shared" ref="L44:L47" si="12">SUM(B44,D44,F44,H44,J44)</f>
        <v>117</v>
      </c>
      <c r="M44" s="495">
        <f t="shared" si="11"/>
        <v>61</v>
      </c>
    </row>
    <row r="45" spans="1:13" ht="15" x14ac:dyDescent="0.25">
      <c r="A45" s="443" t="s">
        <v>817</v>
      </c>
      <c r="B45" s="439">
        <v>104</v>
      </c>
      <c r="C45" s="439">
        <v>14</v>
      </c>
      <c r="D45" s="439">
        <v>62</v>
      </c>
      <c r="E45" s="439">
        <v>19</v>
      </c>
      <c r="F45" s="439">
        <v>174</v>
      </c>
      <c r="G45" s="439">
        <v>88</v>
      </c>
      <c r="H45" s="439">
        <v>69</v>
      </c>
      <c r="I45" s="439">
        <v>43</v>
      </c>
      <c r="J45" s="439">
        <v>93</v>
      </c>
      <c r="K45" s="440">
        <v>56</v>
      </c>
      <c r="L45" s="441">
        <f t="shared" si="12"/>
        <v>502</v>
      </c>
      <c r="M45" s="495">
        <f t="shared" si="11"/>
        <v>220</v>
      </c>
    </row>
    <row r="46" spans="1:13" ht="15" x14ac:dyDescent="0.25">
      <c r="A46" s="443" t="s">
        <v>818</v>
      </c>
      <c r="B46" s="439">
        <v>0</v>
      </c>
      <c r="C46" s="439">
        <v>0</v>
      </c>
      <c r="D46" s="439">
        <v>0</v>
      </c>
      <c r="E46" s="439">
        <v>0</v>
      </c>
      <c r="F46" s="439">
        <v>0</v>
      </c>
      <c r="G46" s="439">
        <v>0</v>
      </c>
      <c r="H46" s="439">
        <v>0</v>
      </c>
      <c r="I46" s="439">
        <v>0</v>
      </c>
      <c r="J46" s="439">
        <v>0</v>
      </c>
      <c r="K46" s="440">
        <v>0</v>
      </c>
      <c r="L46" s="441">
        <f t="shared" si="12"/>
        <v>0</v>
      </c>
      <c r="M46" s="495">
        <f t="shared" si="11"/>
        <v>0</v>
      </c>
    </row>
    <row r="47" spans="1:13" x14ac:dyDescent="0.25">
      <c r="A47" s="444" t="s">
        <v>6</v>
      </c>
      <c r="B47" s="441">
        <f>SUM(B42:B46)</f>
        <v>177</v>
      </c>
      <c r="C47" s="441">
        <f t="shared" ref="C47:K47" si="13">SUM(C42:C46)</f>
        <v>25</v>
      </c>
      <c r="D47" s="441">
        <f t="shared" si="13"/>
        <v>194</v>
      </c>
      <c r="E47" s="441">
        <f t="shared" si="13"/>
        <v>55</v>
      </c>
      <c r="F47" s="441">
        <f t="shared" si="13"/>
        <v>544</v>
      </c>
      <c r="G47" s="441">
        <f t="shared" si="13"/>
        <v>236</v>
      </c>
      <c r="H47" s="441">
        <f t="shared" si="13"/>
        <v>671</v>
      </c>
      <c r="I47" s="441">
        <f t="shared" si="13"/>
        <v>338</v>
      </c>
      <c r="J47" s="441">
        <f t="shared" si="13"/>
        <v>256</v>
      </c>
      <c r="K47" s="441">
        <f t="shared" si="13"/>
        <v>153</v>
      </c>
      <c r="L47" s="441">
        <f t="shared" si="12"/>
        <v>1842</v>
      </c>
      <c r="M47" s="495">
        <f t="shared" si="11"/>
        <v>807</v>
      </c>
    </row>
    <row r="48" spans="1:13" x14ac:dyDescent="0.25">
      <c r="A48" s="494" t="s">
        <v>40</v>
      </c>
      <c r="B48" s="657" t="s">
        <v>59</v>
      </c>
      <c r="C48" s="657"/>
      <c r="D48" s="657"/>
      <c r="E48" s="657"/>
      <c r="F48" s="657"/>
      <c r="G48" s="657"/>
      <c r="H48" s="657"/>
      <c r="I48" s="657"/>
      <c r="J48" s="657"/>
      <c r="K48" s="657"/>
      <c r="L48" s="657"/>
      <c r="M48" s="496" t="s">
        <v>59</v>
      </c>
    </row>
    <row r="49" spans="1:13" ht="15" customHeight="1" x14ac:dyDescent="0.25">
      <c r="A49" s="445" t="s">
        <v>59</v>
      </c>
      <c r="B49" s="653" t="s">
        <v>809</v>
      </c>
      <c r="C49" s="653"/>
      <c r="D49" s="653" t="s">
        <v>810</v>
      </c>
      <c r="E49" s="653"/>
      <c r="F49" s="653" t="s">
        <v>811</v>
      </c>
      <c r="G49" s="653"/>
      <c r="H49" s="653" t="s">
        <v>812</v>
      </c>
      <c r="I49" s="653"/>
      <c r="J49" s="654" t="s">
        <v>6</v>
      </c>
      <c r="K49" s="654" t="s">
        <v>799</v>
      </c>
      <c r="L49" s="655" t="s">
        <v>59</v>
      </c>
      <c r="M49" s="656" t="s">
        <v>59</v>
      </c>
    </row>
    <row r="50" spans="1:13" ht="25.5" customHeight="1" x14ac:dyDescent="0.25">
      <c r="A50" s="443" t="s">
        <v>813</v>
      </c>
      <c r="B50" s="488" t="s">
        <v>6</v>
      </c>
      <c r="C50" s="488" t="s">
        <v>799</v>
      </c>
      <c r="D50" s="488" t="s">
        <v>6</v>
      </c>
      <c r="E50" s="488" t="s">
        <v>799</v>
      </c>
      <c r="F50" s="488" t="s">
        <v>6</v>
      </c>
      <c r="G50" s="488" t="s">
        <v>799</v>
      </c>
      <c r="H50" s="488" t="s">
        <v>6</v>
      </c>
      <c r="I50" s="488" t="s">
        <v>799</v>
      </c>
      <c r="J50" s="654"/>
      <c r="K50" s="654"/>
      <c r="L50" s="655"/>
      <c r="M50" s="656"/>
    </row>
    <row r="51" spans="1:13" ht="15" x14ac:dyDescent="0.25">
      <c r="A51" s="443" t="s">
        <v>814</v>
      </c>
      <c r="B51" s="439">
        <v>14</v>
      </c>
      <c r="C51" s="439">
        <v>2</v>
      </c>
      <c r="D51" s="439">
        <v>27</v>
      </c>
      <c r="E51" s="439">
        <v>4</v>
      </c>
      <c r="F51" s="439">
        <v>86</v>
      </c>
      <c r="G51" s="439">
        <v>32</v>
      </c>
      <c r="H51" s="439">
        <v>132</v>
      </c>
      <c r="I51" s="439">
        <v>65</v>
      </c>
      <c r="J51" s="439">
        <v>68</v>
      </c>
      <c r="K51" s="440">
        <v>45</v>
      </c>
      <c r="L51" s="441">
        <f>SUM(B51,D51,F51,H51,J51)</f>
        <v>327</v>
      </c>
      <c r="M51" s="495">
        <f>SUM(C51,E51,G51,I51,K51)</f>
        <v>148</v>
      </c>
    </row>
    <row r="52" spans="1:13" ht="15" x14ac:dyDescent="0.25">
      <c r="A52" s="443" t="s">
        <v>815</v>
      </c>
      <c r="B52" s="439">
        <v>10</v>
      </c>
      <c r="C52" s="439">
        <v>0</v>
      </c>
      <c r="D52" s="439">
        <v>12</v>
      </c>
      <c r="E52" s="439">
        <v>2</v>
      </c>
      <c r="F52" s="439">
        <v>17</v>
      </c>
      <c r="G52" s="439">
        <v>4</v>
      </c>
      <c r="H52" s="439">
        <v>22</v>
      </c>
      <c r="I52" s="439">
        <v>7</v>
      </c>
      <c r="J52" s="439">
        <v>22</v>
      </c>
      <c r="K52" s="440">
        <v>17</v>
      </c>
      <c r="L52" s="441">
        <f>SUM(B52,D52,F52,H52,J52)</f>
        <v>83</v>
      </c>
      <c r="M52" s="495">
        <f t="shared" ref="M52:M56" si="14">SUM(C52,E52,G52,I52,K52)</f>
        <v>30</v>
      </c>
    </row>
    <row r="53" spans="1:13" ht="15" x14ac:dyDescent="0.25">
      <c r="A53" s="443" t="s">
        <v>816</v>
      </c>
      <c r="B53" s="439">
        <v>5</v>
      </c>
      <c r="C53" s="439">
        <v>1</v>
      </c>
      <c r="D53" s="439">
        <v>3</v>
      </c>
      <c r="E53" s="439">
        <v>1</v>
      </c>
      <c r="F53" s="439">
        <v>7</v>
      </c>
      <c r="G53" s="439">
        <v>4</v>
      </c>
      <c r="H53" s="439">
        <v>6</v>
      </c>
      <c r="I53" s="439">
        <v>2</v>
      </c>
      <c r="J53" s="439">
        <v>15</v>
      </c>
      <c r="K53" s="440">
        <v>12</v>
      </c>
      <c r="L53" s="441">
        <f t="shared" ref="L53:L56" si="15">SUM(B53,D53,F53,H53,J53)</f>
        <v>36</v>
      </c>
      <c r="M53" s="495">
        <f t="shared" si="14"/>
        <v>20</v>
      </c>
    </row>
    <row r="54" spans="1:13" ht="15" x14ac:dyDescent="0.25">
      <c r="A54" s="443" t="s">
        <v>817</v>
      </c>
      <c r="B54" s="439">
        <v>39</v>
      </c>
      <c r="C54" s="439">
        <v>3</v>
      </c>
      <c r="D54" s="439">
        <v>27</v>
      </c>
      <c r="E54" s="439">
        <v>14</v>
      </c>
      <c r="F54" s="439">
        <v>44</v>
      </c>
      <c r="G54" s="439">
        <v>30</v>
      </c>
      <c r="H54" s="439">
        <v>38</v>
      </c>
      <c r="I54" s="439">
        <v>19</v>
      </c>
      <c r="J54" s="439">
        <v>45</v>
      </c>
      <c r="K54" s="440">
        <v>33</v>
      </c>
      <c r="L54" s="441">
        <f t="shared" si="15"/>
        <v>193</v>
      </c>
      <c r="M54" s="495">
        <f t="shared" si="14"/>
        <v>99</v>
      </c>
    </row>
    <row r="55" spans="1:13" ht="15" x14ac:dyDescent="0.25">
      <c r="A55" s="443" t="s">
        <v>818</v>
      </c>
      <c r="B55" s="439">
        <v>0</v>
      </c>
      <c r="C55" s="439">
        <v>0</v>
      </c>
      <c r="D55" s="439">
        <v>0</v>
      </c>
      <c r="E55" s="439">
        <v>0</v>
      </c>
      <c r="F55" s="439">
        <v>0</v>
      </c>
      <c r="G55" s="439">
        <v>0</v>
      </c>
      <c r="H55" s="439">
        <v>0</v>
      </c>
      <c r="I55" s="439">
        <v>0</v>
      </c>
      <c r="J55" s="439">
        <v>0</v>
      </c>
      <c r="K55" s="440">
        <v>0</v>
      </c>
      <c r="L55" s="441">
        <f t="shared" si="15"/>
        <v>0</v>
      </c>
      <c r="M55" s="495">
        <f t="shared" si="14"/>
        <v>0</v>
      </c>
    </row>
    <row r="56" spans="1:13" x14ac:dyDescent="0.25">
      <c r="A56" s="444" t="s">
        <v>6</v>
      </c>
      <c r="B56" s="441">
        <f>SUM(B51:B55)</f>
        <v>68</v>
      </c>
      <c r="C56" s="441">
        <f t="shared" ref="C56:K56" si="16">SUM(C51:C55)</f>
        <v>6</v>
      </c>
      <c r="D56" s="441">
        <f t="shared" si="16"/>
        <v>69</v>
      </c>
      <c r="E56" s="441">
        <f t="shared" si="16"/>
        <v>21</v>
      </c>
      <c r="F56" s="441">
        <f t="shared" si="16"/>
        <v>154</v>
      </c>
      <c r="G56" s="441">
        <f t="shared" si="16"/>
        <v>70</v>
      </c>
      <c r="H56" s="441">
        <f t="shared" si="16"/>
        <v>198</v>
      </c>
      <c r="I56" s="441">
        <f t="shared" si="16"/>
        <v>93</v>
      </c>
      <c r="J56" s="441">
        <f t="shared" si="16"/>
        <v>150</v>
      </c>
      <c r="K56" s="441">
        <f t="shared" si="16"/>
        <v>107</v>
      </c>
      <c r="L56" s="441">
        <f t="shared" si="15"/>
        <v>639</v>
      </c>
      <c r="M56" s="495">
        <f t="shared" si="14"/>
        <v>297</v>
      </c>
    </row>
    <row r="57" spans="1:13" x14ac:dyDescent="0.25">
      <c r="A57" s="494" t="s">
        <v>41</v>
      </c>
      <c r="B57" s="657" t="s">
        <v>59</v>
      </c>
      <c r="C57" s="657"/>
      <c r="D57" s="657"/>
      <c r="E57" s="657"/>
      <c r="F57" s="657"/>
      <c r="G57" s="657"/>
      <c r="H57" s="657"/>
      <c r="I57" s="657"/>
      <c r="J57" s="657"/>
      <c r="K57" s="657"/>
      <c r="L57" s="657"/>
      <c r="M57" s="496" t="s">
        <v>59</v>
      </c>
    </row>
    <row r="58" spans="1:13" ht="15" customHeight="1" x14ac:dyDescent="0.25">
      <c r="A58" s="445" t="s">
        <v>59</v>
      </c>
      <c r="B58" s="653" t="s">
        <v>809</v>
      </c>
      <c r="C58" s="653"/>
      <c r="D58" s="653" t="s">
        <v>810</v>
      </c>
      <c r="E58" s="653"/>
      <c r="F58" s="653" t="s">
        <v>811</v>
      </c>
      <c r="G58" s="653"/>
      <c r="H58" s="653" t="s">
        <v>812</v>
      </c>
      <c r="I58" s="653"/>
      <c r="J58" s="654" t="s">
        <v>6</v>
      </c>
      <c r="K58" s="654" t="s">
        <v>799</v>
      </c>
      <c r="L58" s="655" t="s">
        <v>59</v>
      </c>
      <c r="M58" s="656" t="s">
        <v>59</v>
      </c>
    </row>
    <row r="59" spans="1:13" ht="25.5" customHeight="1" x14ac:dyDescent="0.25">
      <c r="A59" s="443" t="s">
        <v>813</v>
      </c>
      <c r="B59" s="488" t="s">
        <v>6</v>
      </c>
      <c r="C59" s="488" t="s">
        <v>799</v>
      </c>
      <c r="D59" s="488" t="s">
        <v>6</v>
      </c>
      <c r="E59" s="488" t="s">
        <v>799</v>
      </c>
      <c r="F59" s="488" t="s">
        <v>6</v>
      </c>
      <c r="G59" s="488" t="s">
        <v>799</v>
      </c>
      <c r="H59" s="488" t="s">
        <v>6</v>
      </c>
      <c r="I59" s="488" t="s">
        <v>799</v>
      </c>
      <c r="J59" s="654"/>
      <c r="K59" s="654"/>
      <c r="L59" s="655"/>
      <c r="M59" s="656"/>
    </row>
    <row r="60" spans="1:13" ht="15" x14ac:dyDescent="0.25">
      <c r="A60" s="443" t="s">
        <v>814</v>
      </c>
      <c r="B60" s="439">
        <v>12</v>
      </c>
      <c r="C60" s="439">
        <v>0</v>
      </c>
      <c r="D60" s="439">
        <v>23</v>
      </c>
      <c r="E60" s="439">
        <v>4</v>
      </c>
      <c r="F60" s="439">
        <v>99</v>
      </c>
      <c r="G60" s="439">
        <v>33</v>
      </c>
      <c r="H60" s="439">
        <v>317</v>
      </c>
      <c r="I60" s="439">
        <v>170</v>
      </c>
      <c r="J60" s="439">
        <v>10</v>
      </c>
      <c r="K60" s="440">
        <v>6</v>
      </c>
      <c r="L60" s="441">
        <f>SUM(B60,D60,F60,H60,J60)</f>
        <v>461</v>
      </c>
      <c r="M60" s="495">
        <f>SUM(C60,E60,G60,I60,K60)</f>
        <v>213</v>
      </c>
    </row>
    <row r="61" spans="1:13" ht="15" x14ac:dyDescent="0.25">
      <c r="A61" s="443" t="s">
        <v>815</v>
      </c>
      <c r="B61" s="439">
        <v>5</v>
      </c>
      <c r="C61" s="439">
        <v>0</v>
      </c>
      <c r="D61" s="439">
        <v>15</v>
      </c>
      <c r="E61" s="439">
        <v>4</v>
      </c>
      <c r="F61" s="439">
        <v>23</v>
      </c>
      <c r="G61" s="439">
        <v>9</v>
      </c>
      <c r="H61" s="439">
        <v>38</v>
      </c>
      <c r="I61" s="439">
        <v>21</v>
      </c>
      <c r="J61" s="439">
        <v>4</v>
      </c>
      <c r="K61" s="440">
        <v>1</v>
      </c>
      <c r="L61" s="441">
        <f>SUM(B61,D61,F61,H61,J61)</f>
        <v>85</v>
      </c>
      <c r="M61" s="495">
        <f t="shared" ref="M61:M65" si="17">SUM(C61,E61,G61,I61,K61)</f>
        <v>35</v>
      </c>
    </row>
    <row r="62" spans="1:13" ht="15" x14ac:dyDescent="0.25">
      <c r="A62" s="443" t="s">
        <v>816</v>
      </c>
      <c r="B62" s="439">
        <v>11</v>
      </c>
      <c r="C62" s="439">
        <v>3</v>
      </c>
      <c r="D62" s="439">
        <v>5</v>
      </c>
      <c r="E62" s="439">
        <v>0</v>
      </c>
      <c r="F62" s="439">
        <v>10</v>
      </c>
      <c r="G62" s="439">
        <v>8</v>
      </c>
      <c r="H62" s="439">
        <v>15</v>
      </c>
      <c r="I62" s="439">
        <v>12</v>
      </c>
      <c r="J62" s="439">
        <v>2</v>
      </c>
      <c r="K62" s="440">
        <v>2</v>
      </c>
      <c r="L62" s="441">
        <f t="shared" ref="L62:L65" si="18">SUM(B62,D62,F62,H62,J62)</f>
        <v>43</v>
      </c>
      <c r="M62" s="495">
        <f t="shared" si="17"/>
        <v>25</v>
      </c>
    </row>
    <row r="63" spans="1:13" ht="15" x14ac:dyDescent="0.25">
      <c r="A63" s="443" t="s">
        <v>817</v>
      </c>
      <c r="B63" s="439">
        <v>26</v>
      </c>
      <c r="C63" s="439">
        <v>6</v>
      </c>
      <c r="D63" s="439">
        <v>30</v>
      </c>
      <c r="E63" s="439">
        <v>11</v>
      </c>
      <c r="F63" s="439">
        <v>34</v>
      </c>
      <c r="G63" s="439">
        <v>18</v>
      </c>
      <c r="H63" s="439">
        <v>29</v>
      </c>
      <c r="I63" s="439">
        <v>22</v>
      </c>
      <c r="J63" s="439">
        <v>13</v>
      </c>
      <c r="K63" s="440">
        <v>5</v>
      </c>
      <c r="L63" s="441">
        <f t="shared" si="18"/>
        <v>132</v>
      </c>
      <c r="M63" s="495">
        <f t="shared" si="17"/>
        <v>62</v>
      </c>
    </row>
    <row r="64" spans="1:13" ht="15" x14ac:dyDescent="0.25">
      <c r="A64" s="443" t="s">
        <v>818</v>
      </c>
      <c r="B64" s="439">
        <v>0</v>
      </c>
      <c r="C64" s="439">
        <v>0</v>
      </c>
      <c r="D64" s="439">
        <v>0</v>
      </c>
      <c r="E64" s="439">
        <v>0</v>
      </c>
      <c r="F64" s="439">
        <v>0</v>
      </c>
      <c r="G64" s="439">
        <v>0</v>
      </c>
      <c r="H64" s="439">
        <v>0</v>
      </c>
      <c r="I64" s="439">
        <v>0</v>
      </c>
      <c r="J64" s="439">
        <v>0</v>
      </c>
      <c r="K64" s="440">
        <v>0</v>
      </c>
      <c r="L64" s="441">
        <f t="shared" si="18"/>
        <v>0</v>
      </c>
      <c r="M64" s="495">
        <f t="shared" si="17"/>
        <v>0</v>
      </c>
    </row>
    <row r="65" spans="1:13" x14ac:dyDescent="0.25">
      <c r="A65" s="444" t="s">
        <v>6</v>
      </c>
      <c r="B65" s="441">
        <f>SUM(B60:B64)</f>
        <v>54</v>
      </c>
      <c r="C65" s="441">
        <f t="shared" ref="C65:K65" si="19">SUM(C60:C64)</f>
        <v>9</v>
      </c>
      <c r="D65" s="441">
        <f t="shared" si="19"/>
        <v>73</v>
      </c>
      <c r="E65" s="441">
        <f t="shared" si="19"/>
        <v>19</v>
      </c>
      <c r="F65" s="441">
        <f t="shared" si="19"/>
        <v>166</v>
      </c>
      <c r="G65" s="441">
        <f t="shared" si="19"/>
        <v>68</v>
      </c>
      <c r="H65" s="441">
        <f t="shared" si="19"/>
        <v>399</v>
      </c>
      <c r="I65" s="441">
        <f t="shared" si="19"/>
        <v>225</v>
      </c>
      <c r="J65" s="441">
        <f t="shared" si="19"/>
        <v>29</v>
      </c>
      <c r="K65" s="441">
        <f t="shared" si="19"/>
        <v>14</v>
      </c>
      <c r="L65" s="441">
        <f t="shared" si="18"/>
        <v>721</v>
      </c>
      <c r="M65" s="495">
        <f t="shared" si="17"/>
        <v>335</v>
      </c>
    </row>
    <row r="66" spans="1:13" x14ac:dyDescent="0.25">
      <c r="A66" s="494" t="s">
        <v>42</v>
      </c>
      <c r="B66" s="657" t="s">
        <v>59</v>
      </c>
      <c r="C66" s="657"/>
      <c r="D66" s="657"/>
      <c r="E66" s="657"/>
      <c r="F66" s="657"/>
      <c r="G66" s="657"/>
      <c r="H66" s="657"/>
      <c r="I66" s="657"/>
      <c r="J66" s="657"/>
      <c r="K66" s="657"/>
      <c r="L66" s="657"/>
      <c r="M66" s="496" t="s">
        <v>59</v>
      </c>
    </row>
    <row r="67" spans="1:13" ht="15" customHeight="1" x14ac:dyDescent="0.25">
      <c r="A67" s="445" t="s">
        <v>59</v>
      </c>
      <c r="B67" s="653" t="s">
        <v>809</v>
      </c>
      <c r="C67" s="653"/>
      <c r="D67" s="653" t="s">
        <v>810</v>
      </c>
      <c r="E67" s="653"/>
      <c r="F67" s="653" t="s">
        <v>811</v>
      </c>
      <c r="G67" s="653"/>
      <c r="H67" s="653" t="s">
        <v>812</v>
      </c>
      <c r="I67" s="653"/>
      <c r="J67" s="654" t="s">
        <v>6</v>
      </c>
      <c r="K67" s="654" t="s">
        <v>799</v>
      </c>
      <c r="L67" s="655" t="s">
        <v>59</v>
      </c>
      <c r="M67" s="656" t="s">
        <v>59</v>
      </c>
    </row>
    <row r="68" spans="1:13" ht="25.5" customHeight="1" x14ac:dyDescent="0.25">
      <c r="A68" s="443" t="s">
        <v>813</v>
      </c>
      <c r="B68" s="488" t="s">
        <v>6</v>
      </c>
      <c r="C68" s="488" t="s">
        <v>799</v>
      </c>
      <c r="D68" s="488" t="s">
        <v>6</v>
      </c>
      <c r="E68" s="488" t="s">
        <v>799</v>
      </c>
      <c r="F68" s="488" t="s">
        <v>6</v>
      </c>
      <c r="G68" s="488" t="s">
        <v>799</v>
      </c>
      <c r="H68" s="488" t="s">
        <v>6</v>
      </c>
      <c r="I68" s="488" t="s">
        <v>799</v>
      </c>
      <c r="J68" s="654"/>
      <c r="K68" s="654"/>
      <c r="L68" s="655"/>
      <c r="M68" s="656"/>
    </row>
    <row r="69" spans="1:13" ht="15" x14ac:dyDescent="0.25">
      <c r="A69" s="443" t="s">
        <v>814</v>
      </c>
      <c r="B69" s="439">
        <v>3</v>
      </c>
      <c r="C69" s="439">
        <v>2</v>
      </c>
      <c r="D69" s="439">
        <v>10</v>
      </c>
      <c r="E69" s="439">
        <v>2</v>
      </c>
      <c r="F69" s="439">
        <v>27</v>
      </c>
      <c r="G69" s="439">
        <v>15</v>
      </c>
      <c r="H69" s="439">
        <v>34</v>
      </c>
      <c r="I69" s="439">
        <v>19</v>
      </c>
      <c r="J69" s="439">
        <v>30</v>
      </c>
      <c r="K69" s="440">
        <v>17</v>
      </c>
      <c r="L69" s="441">
        <f>SUM(B69,D69,F69,H69,J69)</f>
        <v>104</v>
      </c>
      <c r="M69" s="495">
        <f>SUM(C69,E69,G69,I69,K69)</f>
        <v>55</v>
      </c>
    </row>
    <row r="70" spans="1:13" ht="15" x14ac:dyDescent="0.25">
      <c r="A70" s="443" t="s">
        <v>815</v>
      </c>
      <c r="B70" s="439">
        <v>2</v>
      </c>
      <c r="C70" s="439">
        <v>0</v>
      </c>
      <c r="D70" s="439">
        <v>11</v>
      </c>
      <c r="E70" s="439">
        <v>3</v>
      </c>
      <c r="F70" s="439">
        <v>32</v>
      </c>
      <c r="G70" s="439">
        <v>10</v>
      </c>
      <c r="H70" s="439">
        <v>19</v>
      </c>
      <c r="I70" s="439">
        <v>8</v>
      </c>
      <c r="J70" s="439">
        <v>14</v>
      </c>
      <c r="K70" s="440">
        <v>12</v>
      </c>
      <c r="L70" s="441">
        <f>SUM(B70,D70,F70,H70,J70)</f>
        <v>78</v>
      </c>
      <c r="M70" s="495">
        <f t="shared" ref="M70:M74" si="20">SUM(C70,E70,G70,I70,K70)</f>
        <v>33</v>
      </c>
    </row>
    <row r="71" spans="1:13" ht="15" x14ac:dyDescent="0.25">
      <c r="A71" s="443" t="s">
        <v>816</v>
      </c>
      <c r="B71" s="439">
        <v>2</v>
      </c>
      <c r="C71" s="439">
        <v>0</v>
      </c>
      <c r="D71" s="439">
        <v>1</v>
      </c>
      <c r="E71" s="439">
        <v>0</v>
      </c>
      <c r="F71" s="439">
        <v>2</v>
      </c>
      <c r="G71" s="439">
        <v>0</v>
      </c>
      <c r="H71" s="439">
        <v>4</v>
      </c>
      <c r="I71" s="439">
        <v>3</v>
      </c>
      <c r="J71" s="439">
        <v>16</v>
      </c>
      <c r="K71" s="440">
        <v>10</v>
      </c>
      <c r="L71" s="441">
        <f t="shared" ref="L71:L74" si="21">SUM(B71,D71,F71,H71,J71)</f>
        <v>25</v>
      </c>
      <c r="M71" s="495">
        <f t="shared" si="20"/>
        <v>13</v>
      </c>
    </row>
    <row r="72" spans="1:13" ht="15" x14ac:dyDescent="0.25">
      <c r="A72" s="443" t="s">
        <v>817</v>
      </c>
      <c r="B72" s="439">
        <v>32</v>
      </c>
      <c r="C72" s="439">
        <v>5</v>
      </c>
      <c r="D72" s="439">
        <v>41</v>
      </c>
      <c r="E72" s="439">
        <v>9</v>
      </c>
      <c r="F72" s="439">
        <v>72</v>
      </c>
      <c r="G72" s="439">
        <v>21</v>
      </c>
      <c r="H72" s="439">
        <v>50</v>
      </c>
      <c r="I72" s="439">
        <v>30</v>
      </c>
      <c r="J72" s="439">
        <v>32</v>
      </c>
      <c r="K72" s="440">
        <v>16</v>
      </c>
      <c r="L72" s="441">
        <f t="shared" si="21"/>
        <v>227</v>
      </c>
      <c r="M72" s="495">
        <f t="shared" si="20"/>
        <v>81</v>
      </c>
    </row>
    <row r="73" spans="1:13" ht="15" x14ac:dyDescent="0.25">
      <c r="A73" s="443" t="s">
        <v>818</v>
      </c>
      <c r="B73" s="439">
        <v>0</v>
      </c>
      <c r="C73" s="439">
        <v>0</v>
      </c>
      <c r="D73" s="439">
        <v>0</v>
      </c>
      <c r="E73" s="439">
        <v>0</v>
      </c>
      <c r="F73" s="439">
        <v>0</v>
      </c>
      <c r="G73" s="439">
        <v>0</v>
      </c>
      <c r="H73" s="439">
        <v>0</v>
      </c>
      <c r="I73" s="439">
        <v>0</v>
      </c>
      <c r="J73" s="439">
        <v>0</v>
      </c>
      <c r="K73" s="440">
        <v>0</v>
      </c>
      <c r="L73" s="441">
        <f t="shared" si="21"/>
        <v>0</v>
      </c>
      <c r="M73" s="495">
        <f t="shared" si="20"/>
        <v>0</v>
      </c>
    </row>
    <row r="74" spans="1:13" x14ac:dyDescent="0.25">
      <c r="A74" s="444" t="s">
        <v>6</v>
      </c>
      <c r="B74" s="441">
        <f>SUM(B69:B73)</f>
        <v>39</v>
      </c>
      <c r="C74" s="441">
        <f t="shared" ref="C74:K74" si="22">SUM(C69:C73)</f>
        <v>7</v>
      </c>
      <c r="D74" s="441">
        <f t="shared" si="22"/>
        <v>63</v>
      </c>
      <c r="E74" s="441">
        <f t="shared" si="22"/>
        <v>14</v>
      </c>
      <c r="F74" s="441">
        <f t="shared" si="22"/>
        <v>133</v>
      </c>
      <c r="G74" s="441">
        <f t="shared" si="22"/>
        <v>46</v>
      </c>
      <c r="H74" s="441">
        <f t="shared" si="22"/>
        <v>107</v>
      </c>
      <c r="I74" s="441">
        <f t="shared" si="22"/>
        <v>60</v>
      </c>
      <c r="J74" s="441">
        <f t="shared" si="22"/>
        <v>92</v>
      </c>
      <c r="K74" s="441">
        <f t="shared" si="22"/>
        <v>55</v>
      </c>
      <c r="L74" s="441">
        <f t="shared" si="21"/>
        <v>434</v>
      </c>
      <c r="M74" s="495">
        <f t="shared" si="20"/>
        <v>182</v>
      </c>
    </row>
    <row r="75" spans="1:13" ht="25.5" x14ac:dyDescent="0.25">
      <c r="A75" s="494" t="s">
        <v>43</v>
      </c>
      <c r="B75" s="657" t="s">
        <v>59</v>
      </c>
      <c r="C75" s="657"/>
      <c r="D75" s="657"/>
      <c r="E75" s="657"/>
      <c r="F75" s="657"/>
      <c r="G75" s="657"/>
      <c r="H75" s="657"/>
      <c r="I75" s="657"/>
      <c r="J75" s="657"/>
      <c r="K75" s="657"/>
      <c r="L75" s="657"/>
      <c r="M75" s="496" t="s">
        <v>59</v>
      </c>
    </row>
    <row r="76" spans="1:13" ht="15" customHeight="1" x14ac:dyDescent="0.25">
      <c r="A76" s="445" t="s">
        <v>59</v>
      </c>
      <c r="B76" s="653" t="s">
        <v>809</v>
      </c>
      <c r="C76" s="653"/>
      <c r="D76" s="653" t="s">
        <v>810</v>
      </c>
      <c r="E76" s="653"/>
      <c r="F76" s="653" t="s">
        <v>811</v>
      </c>
      <c r="G76" s="653"/>
      <c r="H76" s="653" t="s">
        <v>812</v>
      </c>
      <c r="I76" s="653"/>
      <c r="J76" s="654" t="s">
        <v>6</v>
      </c>
      <c r="K76" s="654" t="s">
        <v>799</v>
      </c>
      <c r="L76" s="655" t="s">
        <v>59</v>
      </c>
      <c r="M76" s="656" t="s">
        <v>59</v>
      </c>
    </row>
    <row r="77" spans="1:13" ht="25.5" customHeight="1" x14ac:dyDescent="0.25">
      <c r="A77" s="443" t="s">
        <v>813</v>
      </c>
      <c r="B77" s="488" t="s">
        <v>6</v>
      </c>
      <c r="C77" s="488" t="s">
        <v>799</v>
      </c>
      <c r="D77" s="488" t="s">
        <v>6</v>
      </c>
      <c r="E77" s="488" t="s">
        <v>799</v>
      </c>
      <c r="F77" s="488" t="s">
        <v>6</v>
      </c>
      <c r="G77" s="488" t="s">
        <v>799</v>
      </c>
      <c r="H77" s="488" t="s">
        <v>6</v>
      </c>
      <c r="I77" s="488" t="s">
        <v>799</v>
      </c>
      <c r="J77" s="654"/>
      <c r="K77" s="654"/>
      <c r="L77" s="655"/>
      <c r="M77" s="656"/>
    </row>
    <row r="78" spans="1:13" ht="15" x14ac:dyDescent="0.25">
      <c r="A78" s="443" t="s">
        <v>814</v>
      </c>
      <c r="B78" s="439">
        <v>16</v>
      </c>
      <c r="C78" s="439">
        <v>1</v>
      </c>
      <c r="D78" s="439">
        <v>42</v>
      </c>
      <c r="E78" s="439">
        <v>9</v>
      </c>
      <c r="F78" s="439">
        <v>114</v>
      </c>
      <c r="G78" s="439">
        <v>35</v>
      </c>
      <c r="H78" s="439">
        <v>155</v>
      </c>
      <c r="I78" s="439">
        <v>65</v>
      </c>
      <c r="J78" s="439">
        <v>15</v>
      </c>
      <c r="K78" s="440">
        <v>5</v>
      </c>
      <c r="L78" s="441">
        <f>SUM(B78,D78,F78,H78,J78)</f>
        <v>342</v>
      </c>
      <c r="M78" s="495">
        <f>SUM(C78,E78,G78,I78,K78)</f>
        <v>115</v>
      </c>
    </row>
    <row r="79" spans="1:13" ht="15" x14ac:dyDescent="0.25">
      <c r="A79" s="443" t="s">
        <v>815</v>
      </c>
      <c r="B79" s="439">
        <v>16</v>
      </c>
      <c r="C79" s="439">
        <v>2</v>
      </c>
      <c r="D79" s="439">
        <v>9</v>
      </c>
      <c r="E79" s="439">
        <v>2</v>
      </c>
      <c r="F79" s="439">
        <v>25</v>
      </c>
      <c r="G79" s="439">
        <v>9</v>
      </c>
      <c r="H79" s="439">
        <v>19</v>
      </c>
      <c r="I79" s="439">
        <v>7</v>
      </c>
      <c r="J79" s="439">
        <v>6</v>
      </c>
      <c r="K79" s="440">
        <v>4</v>
      </c>
      <c r="L79" s="441">
        <f>SUM(B79,D79,F79,H79,J79)</f>
        <v>75</v>
      </c>
      <c r="M79" s="495">
        <f t="shared" ref="M79:M83" si="23">SUM(C79,E79,G79,I79,K79)</f>
        <v>24</v>
      </c>
    </row>
    <row r="80" spans="1:13" ht="15" x14ac:dyDescent="0.25">
      <c r="A80" s="443" t="s">
        <v>816</v>
      </c>
      <c r="B80" s="439">
        <v>6</v>
      </c>
      <c r="C80" s="439">
        <v>0</v>
      </c>
      <c r="D80" s="439">
        <v>3</v>
      </c>
      <c r="E80" s="439">
        <v>3</v>
      </c>
      <c r="F80" s="439">
        <v>2</v>
      </c>
      <c r="G80" s="439">
        <v>1</v>
      </c>
      <c r="H80" s="439">
        <v>5</v>
      </c>
      <c r="I80" s="439">
        <v>2</v>
      </c>
      <c r="J80" s="439">
        <v>4</v>
      </c>
      <c r="K80" s="440">
        <v>2</v>
      </c>
      <c r="L80" s="441">
        <f t="shared" ref="L80:L83" si="24">SUM(B80,D80,F80,H80,J80)</f>
        <v>20</v>
      </c>
      <c r="M80" s="495">
        <f t="shared" si="23"/>
        <v>8</v>
      </c>
    </row>
    <row r="81" spans="1:13" ht="15" x14ac:dyDescent="0.25">
      <c r="A81" s="443" t="s">
        <v>817</v>
      </c>
      <c r="B81" s="439">
        <v>25</v>
      </c>
      <c r="C81" s="439">
        <v>6</v>
      </c>
      <c r="D81" s="439">
        <v>19</v>
      </c>
      <c r="E81" s="439">
        <v>7</v>
      </c>
      <c r="F81" s="439">
        <v>39</v>
      </c>
      <c r="G81" s="439">
        <v>23</v>
      </c>
      <c r="H81" s="439">
        <v>19</v>
      </c>
      <c r="I81" s="439">
        <v>14</v>
      </c>
      <c r="J81" s="439">
        <v>1</v>
      </c>
      <c r="K81" s="440">
        <v>1</v>
      </c>
      <c r="L81" s="441">
        <f t="shared" si="24"/>
        <v>103</v>
      </c>
      <c r="M81" s="495">
        <f t="shared" si="23"/>
        <v>51</v>
      </c>
    </row>
    <row r="82" spans="1:13" ht="15" x14ac:dyDescent="0.25">
      <c r="A82" s="443" t="s">
        <v>818</v>
      </c>
      <c r="B82" s="439">
        <v>0</v>
      </c>
      <c r="C82" s="439">
        <v>0</v>
      </c>
      <c r="D82" s="439">
        <v>0</v>
      </c>
      <c r="E82" s="439">
        <v>0</v>
      </c>
      <c r="F82" s="439">
        <v>0</v>
      </c>
      <c r="G82" s="439">
        <v>0</v>
      </c>
      <c r="H82" s="439">
        <v>0</v>
      </c>
      <c r="I82" s="439">
        <v>0</v>
      </c>
      <c r="J82" s="439">
        <v>0</v>
      </c>
      <c r="K82" s="440">
        <v>0</v>
      </c>
      <c r="L82" s="441">
        <f t="shared" si="24"/>
        <v>0</v>
      </c>
      <c r="M82" s="495">
        <f t="shared" si="23"/>
        <v>0</v>
      </c>
    </row>
    <row r="83" spans="1:13" x14ac:dyDescent="0.25">
      <c r="A83" s="444" t="s">
        <v>6</v>
      </c>
      <c r="B83" s="441">
        <f>SUM(B78:B82)</f>
        <v>63</v>
      </c>
      <c r="C83" s="441">
        <f t="shared" ref="C83:K83" si="25">SUM(C78:C82)</f>
        <v>9</v>
      </c>
      <c r="D83" s="441">
        <f t="shared" si="25"/>
        <v>73</v>
      </c>
      <c r="E83" s="441">
        <f t="shared" si="25"/>
        <v>21</v>
      </c>
      <c r="F83" s="441">
        <f t="shared" si="25"/>
        <v>180</v>
      </c>
      <c r="G83" s="441">
        <f t="shared" si="25"/>
        <v>68</v>
      </c>
      <c r="H83" s="441">
        <f t="shared" si="25"/>
        <v>198</v>
      </c>
      <c r="I83" s="441">
        <f t="shared" si="25"/>
        <v>88</v>
      </c>
      <c r="J83" s="441">
        <f t="shared" si="25"/>
        <v>26</v>
      </c>
      <c r="K83" s="441">
        <f t="shared" si="25"/>
        <v>12</v>
      </c>
      <c r="L83" s="441">
        <f t="shared" si="24"/>
        <v>540</v>
      </c>
      <c r="M83" s="495">
        <f t="shared" si="23"/>
        <v>198</v>
      </c>
    </row>
    <row r="84" spans="1:13" ht="25.5" x14ac:dyDescent="0.25">
      <c r="A84" s="494" t="s">
        <v>44</v>
      </c>
      <c r="B84" s="657" t="s">
        <v>59</v>
      </c>
      <c r="C84" s="657"/>
      <c r="D84" s="657"/>
      <c r="E84" s="657"/>
      <c r="F84" s="657"/>
      <c r="G84" s="657"/>
      <c r="H84" s="657"/>
      <c r="I84" s="657"/>
      <c r="J84" s="657"/>
      <c r="K84" s="657"/>
      <c r="L84" s="657"/>
      <c r="M84" s="496" t="s">
        <v>59</v>
      </c>
    </row>
    <row r="85" spans="1:13" ht="15" customHeight="1" x14ac:dyDescent="0.25">
      <c r="A85" s="445" t="s">
        <v>59</v>
      </c>
      <c r="B85" s="653" t="s">
        <v>809</v>
      </c>
      <c r="C85" s="653"/>
      <c r="D85" s="653" t="s">
        <v>810</v>
      </c>
      <c r="E85" s="653"/>
      <c r="F85" s="653" t="s">
        <v>811</v>
      </c>
      <c r="G85" s="653"/>
      <c r="H85" s="653" t="s">
        <v>812</v>
      </c>
      <c r="I85" s="653"/>
      <c r="J85" s="654" t="s">
        <v>6</v>
      </c>
      <c r="K85" s="654" t="s">
        <v>799</v>
      </c>
      <c r="L85" s="655" t="s">
        <v>59</v>
      </c>
      <c r="M85" s="656" t="s">
        <v>59</v>
      </c>
    </row>
    <row r="86" spans="1:13" ht="25.5" customHeight="1" x14ac:dyDescent="0.25">
      <c r="A86" s="443" t="s">
        <v>813</v>
      </c>
      <c r="B86" s="488" t="s">
        <v>6</v>
      </c>
      <c r="C86" s="488" t="s">
        <v>799</v>
      </c>
      <c r="D86" s="488" t="s">
        <v>6</v>
      </c>
      <c r="E86" s="488" t="s">
        <v>799</v>
      </c>
      <c r="F86" s="488" t="s">
        <v>6</v>
      </c>
      <c r="G86" s="488" t="s">
        <v>799</v>
      </c>
      <c r="H86" s="488" t="s">
        <v>6</v>
      </c>
      <c r="I86" s="488" t="s">
        <v>799</v>
      </c>
      <c r="J86" s="654"/>
      <c r="K86" s="654"/>
      <c r="L86" s="655"/>
      <c r="M86" s="656"/>
    </row>
    <row r="87" spans="1:13" ht="15" x14ac:dyDescent="0.25">
      <c r="A87" s="443" t="s">
        <v>814</v>
      </c>
      <c r="B87" s="439">
        <v>2</v>
      </c>
      <c r="C87" s="439">
        <v>0</v>
      </c>
      <c r="D87" s="439">
        <v>4</v>
      </c>
      <c r="E87" s="439">
        <v>2</v>
      </c>
      <c r="F87" s="439">
        <v>8</v>
      </c>
      <c r="G87" s="439">
        <v>1</v>
      </c>
      <c r="H87" s="439">
        <v>2</v>
      </c>
      <c r="I87" s="439">
        <v>2</v>
      </c>
      <c r="J87" s="439">
        <v>22</v>
      </c>
      <c r="K87" s="440">
        <v>14</v>
      </c>
      <c r="L87" s="441">
        <f>SUM(B87,D87,F87,H87,J87)</f>
        <v>38</v>
      </c>
      <c r="M87" s="495">
        <f>SUM(C87,E87,G87,I87,K87)</f>
        <v>19</v>
      </c>
    </row>
    <row r="88" spans="1:13" ht="15" x14ac:dyDescent="0.25">
      <c r="A88" s="443" t="s">
        <v>815</v>
      </c>
      <c r="B88" s="439">
        <v>5</v>
      </c>
      <c r="C88" s="439">
        <v>2</v>
      </c>
      <c r="D88" s="439">
        <v>3</v>
      </c>
      <c r="E88" s="439">
        <v>0</v>
      </c>
      <c r="F88" s="439">
        <v>8</v>
      </c>
      <c r="G88" s="439">
        <v>7</v>
      </c>
      <c r="H88" s="439">
        <v>2</v>
      </c>
      <c r="I88" s="439">
        <v>2</v>
      </c>
      <c r="J88" s="439">
        <v>32</v>
      </c>
      <c r="K88" s="440">
        <v>19</v>
      </c>
      <c r="L88" s="441">
        <f>SUM(B88,D88,F88,H88,J88)</f>
        <v>50</v>
      </c>
      <c r="M88" s="495">
        <f t="shared" ref="M88:M92" si="26">SUM(C88,E88,G88,I88,K88)</f>
        <v>30</v>
      </c>
    </row>
    <row r="89" spans="1:13" ht="15" x14ac:dyDescent="0.25">
      <c r="A89" s="443" t="s">
        <v>816</v>
      </c>
      <c r="B89" s="439">
        <v>5</v>
      </c>
      <c r="C89" s="439">
        <v>1</v>
      </c>
      <c r="D89" s="439">
        <v>4</v>
      </c>
      <c r="E89" s="439">
        <v>2</v>
      </c>
      <c r="F89" s="439">
        <v>3</v>
      </c>
      <c r="G89" s="439">
        <v>1</v>
      </c>
      <c r="H89" s="439">
        <v>1</v>
      </c>
      <c r="I89" s="439">
        <v>1</v>
      </c>
      <c r="J89" s="439">
        <v>4</v>
      </c>
      <c r="K89" s="440">
        <v>2</v>
      </c>
      <c r="L89" s="441">
        <f t="shared" ref="L89:L92" si="27">SUM(B89,D89,F89,H89,J89)</f>
        <v>17</v>
      </c>
      <c r="M89" s="495">
        <f t="shared" si="26"/>
        <v>7</v>
      </c>
    </row>
    <row r="90" spans="1:13" ht="15" x14ac:dyDescent="0.25">
      <c r="A90" s="443" t="s">
        <v>817</v>
      </c>
      <c r="B90" s="439">
        <v>8</v>
      </c>
      <c r="C90" s="439">
        <v>2</v>
      </c>
      <c r="D90" s="439">
        <v>15</v>
      </c>
      <c r="E90" s="439">
        <v>8</v>
      </c>
      <c r="F90" s="439">
        <v>43</v>
      </c>
      <c r="G90" s="439">
        <v>20</v>
      </c>
      <c r="H90" s="439">
        <v>14</v>
      </c>
      <c r="I90" s="439">
        <v>10</v>
      </c>
      <c r="J90" s="439">
        <v>34</v>
      </c>
      <c r="K90" s="440">
        <v>22</v>
      </c>
      <c r="L90" s="441">
        <f t="shared" si="27"/>
        <v>114</v>
      </c>
      <c r="M90" s="495">
        <f t="shared" si="26"/>
        <v>62</v>
      </c>
    </row>
    <row r="91" spans="1:13" ht="15" x14ac:dyDescent="0.25">
      <c r="A91" s="443" t="s">
        <v>818</v>
      </c>
      <c r="B91" s="439">
        <v>0</v>
      </c>
      <c r="C91" s="439">
        <v>0</v>
      </c>
      <c r="D91" s="439">
        <v>0</v>
      </c>
      <c r="E91" s="439">
        <v>0</v>
      </c>
      <c r="F91" s="439">
        <v>0</v>
      </c>
      <c r="G91" s="439">
        <v>0</v>
      </c>
      <c r="H91" s="439">
        <v>0</v>
      </c>
      <c r="I91" s="439">
        <v>0</v>
      </c>
      <c r="J91" s="439">
        <v>0</v>
      </c>
      <c r="K91" s="440">
        <v>0</v>
      </c>
      <c r="L91" s="441">
        <f t="shared" si="27"/>
        <v>0</v>
      </c>
      <c r="M91" s="495">
        <f t="shared" si="26"/>
        <v>0</v>
      </c>
    </row>
    <row r="92" spans="1:13" x14ac:dyDescent="0.25">
      <c r="A92" s="444" t="s">
        <v>6</v>
      </c>
      <c r="B92" s="441">
        <f>SUM(B87:B91)</f>
        <v>20</v>
      </c>
      <c r="C92" s="441">
        <f t="shared" ref="C92:K92" si="28">SUM(C87:C91)</f>
        <v>5</v>
      </c>
      <c r="D92" s="441">
        <f t="shared" si="28"/>
        <v>26</v>
      </c>
      <c r="E92" s="441">
        <f t="shared" si="28"/>
        <v>12</v>
      </c>
      <c r="F92" s="441">
        <f t="shared" si="28"/>
        <v>62</v>
      </c>
      <c r="G92" s="441">
        <f t="shared" si="28"/>
        <v>29</v>
      </c>
      <c r="H92" s="441">
        <f t="shared" si="28"/>
        <v>19</v>
      </c>
      <c r="I92" s="441">
        <f t="shared" si="28"/>
        <v>15</v>
      </c>
      <c r="J92" s="441">
        <f t="shared" si="28"/>
        <v>92</v>
      </c>
      <c r="K92" s="441">
        <f t="shared" si="28"/>
        <v>57</v>
      </c>
      <c r="L92" s="441">
        <f t="shared" si="27"/>
        <v>219</v>
      </c>
      <c r="M92" s="495">
        <f t="shared" si="26"/>
        <v>118</v>
      </c>
    </row>
    <row r="93" spans="1:13" x14ac:dyDescent="0.25">
      <c r="A93" s="494" t="s">
        <v>45</v>
      </c>
      <c r="B93" s="657" t="s">
        <v>59</v>
      </c>
      <c r="C93" s="657"/>
      <c r="D93" s="657"/>
      <c r="E93" s="657"/>
      <c r="F93" s="657"/>
      <c r="G93" s="657"/>
      <c r="H93" s="657"/>
      <c r="I93" s="657"/>
      <c r="J93" s="657"/>
      <c r="K93" s="657"/>
      <c r="L93" s="657"/>
      <c r="M93" s="496" t="s">
        <v>59</v>
      </c>
    </row>
    <row r="94" spans="1:13" ht="15" customHeight="1" x14ac:dyDescent="0.25">
      <c r="A94" s="445" t="s">
        <v>59</v>
      </c>
      <c r="B94" s="653" t="s">
        <v>809</v>
      </c>
      <c r="C94" s="653"/>
      <c r="D94" s="653" t="s">
        <v>810</v>
      </c>
      <c r="E94" s="653"/>
      <c r="F94" s="653" t="s">
        <v>811</v>
      </c>
      <c r="G94" s="653"/>
      <c r="H94" s="653" t="s">
        <v>812</v>
      </c>
      <c r="I94" s="653"/>
      <c r="J94" s="654" t="s">
        <v>6</v>
      </c>
      <c r="K94" s="654" t="s">
        <v>799</v>
      </c>
      <c r="L94" s="655" t="s">
        <v>59</v>
      </c>
      <c r="M94" s="656" t="s">
        <v>59</v>
      </c>
    </row>
    <row r="95" spans="1:13" ht="25.5" customHeight="1" x14ac:dyDescent="0.25">
      <c r="A95" s="443" t="s">
        <v>813</v>
      </c>
      <c r="B95" s="488" t="s">
        <v>6</v>
      </c>
      <c r="C95" s="488" t="s">
        <v>799</v>
      </c>
      <c r="D95" s="488" t="s">
        <v>6</v>
      </c>
      <c r="E95" s="488" t="s">
        <v>799</v>
      </c>
      <c r="F95" s="488" t="s">
        <v>6</v>
      </c>
      <c r="G95" s="488" t="s">
        <v>799</v>
      </c>
      <c r="H95" s="488" t="s">
        <v>6</v>
      </c>
      <c r="I95" s="488" t="s">
        <v>799</v>
      </c>
      <c r="J95" s="654"/>
      <c r="K95" s="654"/>
      <c r="L95" s="655"/>
      <c r="M95" s="656"/>
    </row>
    <row r="96" spans="1:13" ht="15" x14ac:dyDescent="0.25">
      <c r="A96" s="443" t="s">
        <v>814</v>
      </c>
      <c r="B96" s="439">
        <v>2</v>
      </c>
      <c r="C96" s="439">
        <v>0</v>
      </c>
      <c r="D96" s="439">
        <v>2</v>
      </c>
      <c r="E96" s="439">
        <v>0</v>
      </c>
      <c r="F96" s="439">
        <v>9</v>
      </c>
      <c r="G96" s="439">
        <v>3</v>
      </c>
      <c r="H96" s="439">
        <v>1</v>
      </c>
      <c r="I96" s="439">
        <v>1</v>
      </c>
      <c r="J96" s="439">
        <v>19</v>
      </c>
      <c r="K96" s="440">
        <v>11</v>
      </c>
      <c r="L96" s="441">
        <f>SUM(B96,D96,F96,H96,J96)</f>
        <v>33</v>
      </c>
      <c r="M96" s="495">
        <f>SUM(C96,E96,G96,I96,K96)</f>
        <v>15</v>
      </c>
    </row>
    <row r="97" spans="1:13" ht="15" x14ac:dyDescent="0.25">
      <c r="A97" s="443" t="s">
        <v>815</v>
      </c>
      <c r="B97" s="439">
        <v>16</v>
      </c>
      <c r="C97" s="439">
        <v>3</v>
      </c>
      <c r="D97" s="439">
        <v>15</v>
      </c>
      <c r="E97" s="439">
        <v>6</v>
      </c>
      <c r="F97" s="439">
        <v>46</v>
      </c>
      <c r="G97" s="439">
        <v>27</v>
      </c>
      <c r="H97" s="439">
        <v>26</v>
      </c>
      <c r="I97" s="439">
        <v>17</v>
      </c>
      <c r="J97" s="439">
        <v>56</v>
      </c>
      <c r="K97" s="440">
        <v>25</v>
      </c>
      <c r="L97" s="441">
        <f>SUM(B97,D97,F97,H97,J97)</f>
        <v>159</v>
      </c>
      <c r="M97" s="495">
        <f t="shared" ref="M97:M101" si="29">SUM(C97,E97,G97,I97,K97)</f>
        <v>78</v>
      </c>
    </row>
    <row r="98" spans="1:13" ht="15" x14ac:dyDescent="0.25">
      <c r="A98" s="443" t="s">
        <v>816</v>
      </c>
      <c r="B98" s="439">
        <v>3</v>
      </c>
      <c r="C98" s="439">
        <v>1</v>
      </c>
      <c r="D98" s="439">
        <v>6</v>
      </c>
      <c r="E98" s="439">
        <v>3</v>
      </c>
      <c r="F98" s="439">
        <v>8</v>
      </c>
      <c r="G98" s="439">
        <v>4</v>
      </c>
      <c r="H98" s="439">
        <v>6</v>
      </c>
      <c r="I98" s="439">
        <v>5</v>
      </c>
      <c r="J98" s="439">
        <v>7</v>
      </c>
      <c r="K98" s="440">
        <v>4</v>
      </c>
      <c r="L98" s="441">
        <f t="shared" ref="L98:L101" si="30">SUM(B98,D98,F98,H98,J98)</f>
        <v>30</v>
      </c>
      <c r="M98" s="495">
        <f t="shared" si="29"/>
        <v>17</v>
      </c>
    </row>
    <row r="99" spans="1:13" ht="15" x14ac:dyDescent="0.25">
      <c r="A99" s="443" t="s">
        <v>817</v>
      </c>
      <c r="B99" s="439">
        <v>50</v>
      </c>
      <c r="C99" s="439">
        <v>12</v>
      </c>
      <c r="D99" s="439">
        <v>104</v>
      </c>
      <c r="E99" s="439">
        <v>35</v>
      </c>
      <c r="F99" s="439">
        <v>249</v>
      </c>
      <c r="G99" s="439">
        <v>134</v>
      </c>
      <c r="H99" s="439">
        <v>65</v>
      </c>
      <c r="I99" s="439">
        <v>36</v>
      </c>
      <c r="J99" s="439">
        <v>50</v>
      </c>
      <c r="K99" s="440">
        <v>23</v>
      </c>
      <c r="L99" s="441">
        <f t="shared" si="30"/>
        <v>518</v>
      </c>
      <c r="M99" s="495">
        <f t="shared" si="29"/>
        <v>240</v>
      </c>
    </row>
    <row r="100" spans="1:13" ht="15" x14ac:dyDescent="0.25">
      <c r="A100" s="443" t="s">
        <v>818</v>
      </c>
      <c r="B100" s="439">
        <v>0</v>
      </c>
      <c r="C100" s="439">
        <v>0</v>
      </c>
      <c r="D100" s="439">
        <v>0</v>
      </c>
      <c r="E100" s="439">
        <v>0</v>
      </c>
      <c r="F100" s="439">
        <v>0</v>
      </c>
      <c r="G100" s="439">
        <v>0</v>
      </c>
      <c r="H100" s="439">
        <v>0</v>
      </c>
      <c r="I100" s="439">
        <v>0</v>
      </c>
      <c r="J100" s="439">
        <v>0</v>
      </c>
      <c r="K100" s="440">
        <v>0</v>
      </c>
      <c r="L100" s="441">
        <f t="shared" si="30"/>
        <v>0</v>
      </c>
      <c r="M100" s="495">
        <f t="shared" si="29"/>
        <v>0</v>
      </c>
    </row>
    <row r="101" spans="1:13" x14ac:dyDescent="0.25">
      <c r="A101" s="444" t="s">
        <v>6</v>
      </c>
      <c r="B101" s="441">
        <f>SUM(B96:B100)</f>
        <v>71</v>
      </c>
      <c r="C101" s="441">
        <f t="shared" ref="C101:K101" si="31">SUM(C96:C100)</f>
        <v>16</v>
      </c>
      <c r="D101" s="441">
        <f t="shared" si="31"/>
        <v>127</v>
      </c>
      <c r="E101" s="441">
        <f t="shared" si="31"/>
        <v>44</v>
      </c>
      <c r="F101" s="441">
        <f t="shared" si="31"/>
        <v>312</v>
      </c>
      <c r="G101" s="441">
        <f t="shared" si="31"/>
        <v>168</v>
      </c>
      <c r="H101" s="441">
        <f t="shared" si="31"/>
        <v>98</v>
      </c>
      <c r="I101" s="441">
        <f t="shared" si="31"/>
        <v>59</v>
      </c>
      <c r="J101" s="441">
        <f t="shared" si="31"/>
        <v>132</v>
      </c>
      <c r="K101" s="441">
        <f t="shared" si="31"/>
        <v>63</v>
      </c>
      <c r="L101" s="441">
        <f t="shared" si="30"/>
        <v>740</v>
      </c>
      <c r="M101" s="495">
        <f t="shared" si="29"/>
        <v>350</v>
      </c>
    </row>
    <row r="102" spans="1:13" x14ac:dyDescent="0.25">
      <c r="A102" s="494" t="s">
        <v>46</v>
      </c>
      <c r="B102" s="657" t="s">
        <v>59</v>
      </c>
      <c r="C102" s="657"/>
      <c r="D102" s="657"/>
      <c r="E102" s="657"/>
      <c r="F102" s="657"/>
      <c r="G102" s="657"/>
      <c r="H102" s="657"/>
      <c r="I102" s="657"/>
      <c r="J102" s="657"/>
      <c r="K102" s="657"/>
      <c r="L102" s="657"/>
      <c r="M102" s="496" t="s">
        <v>59</v>
      </c>
    </row>
    <row r="103" spans="1:13" ht="15" customHeight="1" x14ac:dyDescent="0.25">
      <c r="A103" s="445" t="s">
        <v>59</v>
      </c>
      <c r="B103" s="653" t="s">
        <v>809</v>
      </c>
      <c r="C103" s="653"/>
      <c r="D103" s="653" t="s">
        <v>810</v>
      </c>
      <c r="E103" s="653"/>
      <c r="F103" s="653" t="s">
        <v>811</v>
      </c>
      <c r="G103" s="653"/>
      <c r="H103" s="653" t="s">
        <v>812</v>
      </c>
      <c r="I103" s="653"/>
      <c r="J103" s="654" t="s">
        <v>6</v>
      </c>
      <c r="K103" s="654" t="s">
        <v>799</v>
      </c>
      <c r="L103" s="655" t="s">
        <v>59</v>
      </c>
      <c r="M103" s="656" t="s">
        <v>59</v>
      </c>
    </row>
    <row r="104" spans="1:13" ht="25.5" customHeight="1" x14ac:dyDescent="0.25">
      <c r="A104" s="443" t="s">
        <v>813</v>
      </c>
      <c r="B104" s="488" t="s">
        <v>6</v>
      </c>
      <c r="C104" s="488" t="s">
        <v>799</v>
      </c>
      <c r="D104" s="488" t="s">
        <v>6</v>
      </c>
      <c r="E104" s="488" t="s">
        <v>799</v>
      </c>
      <c r="F104" s="488" t="s">
        <v>6</v>
      </c>
      <c r="G104" s="488" t="s">
        <v>799</v>
      </c>
      <c r="H104" s="488" t="s">
        <v>6</v>
      </c>
      <c r="I104" s="488" t="s">
        <v>799</v>
      </c>
      <c r="J104" s="654"/>
      <c r="K104" s="654"/>
      <c r="L104" s="655"/>
      <c r="M104" s="656"/>
    </row>
    <row r="105" spans="1:13" ht="15" x14ac:dyDescent="0.25">
      <c r="A105" s="443" t="s">
        <v>814</v>
      </c>
      <c r="B105" s="439">
        <v>4</v>
      </c>
      <c r="C105" s="439">
        <v>1</v>
      </c>
      <c r="D105" s="439">
        <v>12</v>
      </c>
      <c r="E105" s="439">
        <v>2</v>
      </c>
      <c r="F105" s="439">
        <v>25</v>
      </c>
      <c r="G105" s="439">
        <v>14</v>
      </c>
      <c r="H105" s="439">
        <v>5</v>
      </c>
      <c r="I105" s="439">
        <v>1</v>
      </c>
      <c r="J105" s="439">
        <v>163</v>
      </c>
      <c r="K105" s="440">
        <v>84</v>
      </c>
      <c r="L105" s="441">
        <f>SUM(B105,D105,F105,H105,J105)</f>
        <v>209</v>
      </c>
      <c r="M105" s="495">
        <f>SUM(C105,E105,G105,I105,K105)</f>
        <v>102</v>
      </c>
    </row>
    <row r="106" spans="1:13" ht="15" x14ac:dyDescent="0.25">
      <c r="A106" s="443" t="s">
        <v>815</v>
      </c>
      <c r="B106" s="439">
        <v>9</v>
      </c>
      <c r="C106" s="439">
        <v>1</v>
      </c>
      <c r="D106" s="439">
        <v>7</v>
      </c>
      <c r="E106" s="439">
        <v>1</v>
      </c>
      <c r="F106" s="439">
        <v>25</v>
      </c>
      <c r="G106" s="439">
        <v>9</v>
      </c>
      <c r="H106" s="439">
        <v>4</v>
      </c>
      <c r="I106" s="439">
        <v>4</v>
      </c>
      <c r="J106" s="439">
        <v>125</v>
      </c>
      <c r="K106" s="440">
        <v>70</v>
      </c>
      <c r="L106" s="441">
        <f>SUM(B106,D106,F106,H106,J106)</f>
        <v>170</v>
      </c>
      <c r="M106" s="495">
        <f t="shared" ref="M106:M110" si="32">SUM(C106,E106,G106,I106,K106)</f>
        <v>85</v>
      </c>
    </row>
    <row r="107" spans="1:13" ht="15" x14ac:dyDescent="0.25">
      <c r="A107" s="443" t="s">
        <v>816</v>
      </c>
      <c r="B107" s="439">
        <v>4</v>
      </c>
      <c r="C107" s="439">
        <v>2</v>
      </c>
      <c r="D107" s="439">
        <v>8</v>
      </c>
      <c r="E107" s="439">
        <v>2</v>
      </c>
      <c r="F107" s="439">
        <v>18</v>
      </c>
      <c r="G107" s="439">
        <v>11</v>
      </c>
      <c r="H107" s="439">
        <v>0</v>
      </c>
      <c r="I107" s="439">
        <v>0</v>
      </c>
      <c r="J107" s="439">
        <v>55</v>
      </c>
      <c r="K107" s="440">
        <v>35</v>
      </c>
      <c r="L107" s="441">
        <f t="shared" ref="L107:L110" si="33">SUM(B107,D107,F107,H107,J107)</f>
        <v>85</v>
      </c>
      <c r="M107" s="495">
        <f t="shared" si="32"/>
        <v>50</v>
      </c>
    </row>
    <row r="108" spans="1:13" ht="15" x14ac:dyDescent="0.25">
      <c r="A108" s="443" t="s">
        <v>817</v>
      </c>
      <c r="B108" s="439">
        <v>64</v>
      </c>
      <c r="C108" s="439">
        <v>7</v>
      </c>
      <c r="D108" s="439">
        <v>102</v>
      </c>
      <c r="E108" s="439">
        <v>30</v>
      </c>
      <c r="F108" s="439">
        <v>227</v>
      </c>
      <c r="G108" s="439">
        <v>86</v>
      </c>
      <c r="H108" s="439">
        <v>15</v>
      </c>
      <c r="I108" s="439">
        <v>4</v>
      </c>
      <c r="J108" s="439">
        <v>244</v>
      </c>
      <c r="K108" s="440">
        <v>119</v>
      </c>
      <c r="L108" s="441">
        <f t="shared" si="33"/>
        <v>652</v>
      </c>
      <c r="M108" s="495">
        <f t="shared" si="32"/>
        <v>246</v>
      </c>
    </row>
    <row r="109" spans="1:13" ht="15" x14ac:dyDescent="0.25">
      <c r="A109" s="443" t="s">
        <v>818</v>
      </c>
      <c r="B109" s="439">
        <v>0</v>
      </c>
      <c r="C109" s="439">
        <v>0</v>
      </c>
      <c r="D109" s="439">
        <v>0</v>
      </c>
      <c r="E109" s="439">
        <v>0</v>
      </c>
      <c r="F109" s="439">
        <v>0</v>
      </c>
      <c r="G109" s="439">
        <v>0</v>
      </c>
      <c r="H109" s="439">
        <v>0</v>
      </c>
      <c r="I109" s="439">
        <v>0</v>
      </c>
      <c r="J109" s="439">
        <v>0</v>
      </c>
      <c r="K109" s="440">
        <v>0</v>
      </c>
      <c r="L109" s="441">
        <f t="shared" si="33"/>
        <v>0</v>
      </c>
      <c r="M109" s="495">
        <f t="shared" si="32"/>
        <v>0</v>
      </c>
    </row>
    <row r="110" spans="1:13" x14ac:dyDescent="0.25">
      <c r="A110" s="444" t="s">
        <v>6</v>
      </c>
      <c r="B110" s="441">
        <f>SUM(B105:B109)</f>
        <v>81</v>
      </c>
      <c r="C110" s="441">
        <f t="shared" ref="C110:K110" si="34">SUM(C105:C109)</f>
        <v>11</v>
      </c>
      <c r="D110" s="441">
        <f t="shared" si="34"/>
        <v>129</v>
      </c>
      <c r="E110" s="441">
        <f t="shared" si="34"/>
        <v>35</v>
      </c>
      <c r="F110" s="441">
        <f t="shared" si="34"/>
        <v>295</v>
      </c>
      <c r="G110" s="441">
        <f t="shared" si="34"/>
        <v>120</v>
      </c>
      <c r="H110" s="441">
        <f t="shared" si="34"/>
        <v>24</v>
      </c>
      <c r="I110" s="441">
        <f t="shared" si="34"/>
        <v>9</v>
      </c>
      <c r="J110" s="441">
        <f t="shared" si="34"/>
        <v>587</v>
      </c>
      <c r="K110" s="441">
        <f t="shared" si="34"/>
        <v>308</v>
      </c>
      <c r="L110" s="441">
        <f t="shared" si="33"/>
        <v>1116</v>
      </c>
      <c r="M110" s="495">
        <f t="shared" si="32"/>
        <v>483</v>
      </c>
    </row>
    <row r="111" spans="1:13" ht="15.75" customHeight="1" x14ac:dyDescent="0.25">
      <c r="A111" s="494" t="s">
        <v>47</v>
      </c>
      <c r="B111" s="657" t="s">
        <v>59</v>
      </c>
      <c r="C111" s="657"/>
      <c r="D111" s="657"/>
      <c r="E111" s="657"/>
      <c r="F111" s="657"/>
      <c r="G111" s="657"/>
      <c r="H111" s="657"/>
      <c r="I111" s="657"/>
      <c r="J111" s="657"/>
      <c r="K111" s="657"/>
      <c r="L111" s="657"/>
      <c r="M111" s="496" t="s">
        <v>59</v>
      </c>
    </row>
    <row r="112" spans="1:13" ht="15" customHeight="1" x14ac:dyDescent="0.25">
      <c r="A112" s="445" t="s">
        <v>59</v>
      </c>
      <c r="B112" s="653" t="s">
        <v>809</v>
      </c>
      <c r="C112" s="653"/>
      <c r="D112" s="653" t="s">
        <v>810</v>
      </c>
      <c r="E112" s="653"/>
      <c r="F112" s="653" t="s">
        <v>811</v>
      </c>
      <c r="G112" s="653"/>
      <c r="H112" s="653" t="s">
        <v>812</v>
      </c>
      <c r="I112" s="653"/>
      <c r="J112" s="654" t="s">
        <v>6</v>
      </c>
      <c r="K112" s="654" t="s">
        <v>799</v>
      </c>
      <c r="L112" s="655" t="s">
        <v>59</v>
      </c>
      <c r="M112" s="656" t="s">
        <v>59</v>
      </c>
    </row>
    <row r="113" spans="1:13" ht="25.5" customHeight="1" x14ac:dyDescent="0.25">
      <c r="A113" s="443" t="s">
        <v>813</v>
      </c>
      <c r="B113" s="488" t="s">
        <v>6</v>
      </c>
      <c r="C113" s="488" t="s">
        <v>799</v>
      </c>
      <c r="D113" s="488" t="s">
        <v>6</v>
      </c>
      <c r="E113" s="488" t="s">
        <v>799</v>
      </c>
      <c r="F113" s="488" t="s">
        <v>6</v>
      </c>
      <c r="G113" s="488" t="s">
        <v>799</v>
      </c>
      <c r="H113" s="488" t="s">
        <v>6</v>
      </c>
      <c r="I113" s="488" t="s">
        <v>799</v>
      </c>
      <c r="J113" s="654"/>
      <c r="K113" s="654"/>
      <c r="L113" s="655"/>
      <c r="M113" s="656"/>
    </row>
    <row r="114" spans="1:13" ht="15" x14ac:dyDescent="0.25">
      <c r="A114" s="443" t="s">
        <v>814</v>
      </c>
      <c r="B114" s="439">
        <v>5</v>
      </c>
      <c r="C114" s="439">
        <v>0</v>
      </c>
      <c r="D114" s="439">
        <v>3</v>
      </c>
      <c r="E114" s="439">
        <v>1</v>
      </c>
      <c r="F114" s="439">
        <v>4</v>
      </c>
      <c r="G114" s="439">
        <v>3</v>
      </c>
      <c r="H114" s="439">
        <v>9</v>
      </c>
      <c r="I114" s="439">
        <v>0</v>
      </c>
      <c r="J114" s="439">
        <v>28</v>
      </c>
      <c r="K114" s="440">
        <v>9</v>
      </c>
      <c r="L114" s="441">
        <f>SUM(B114,D114,F114,H114,J114)</f>
        <v>49</v>
      </c>
      <c r="M114" s="495">
        <f>SUM(C114,E114,G114,I114,K114)</f>
        <v>13</v>
      </c>
    </row>
    <row r="115" spans="1:13" ht="15" x14ac:dyDescent="0.25">
      <c r="A115" s="443" t="s">
        <v>815</v>
      </c>
      <c r="B115" s="439">
        <v>14</v>
      </c>
      <c r="C115" s="439">
        <v>0</v>
      </c>
      <c r="D115" s="439">
        <v>10</v>
      </c>
      <c r="E115" s="439">
        <v>1</v>
      </c>
      <c r="F115" s="439">
        <v>5</v>
      </c>
      <c r="G115" s="439">
        <v>4</v>
      </c>
      <c r="H115" s="439">
        <v>29</v>
      </c>
      <c r="I115" s="439">
        <v>7</v>
      </c>
      <c r="J115" s="439">
        <v>56</v>
      </c>
      <c r="K115" s="440">
        <v>20</v>
      </c>
      <c r="L115" s="441">
        <f>SUM(B115,D115,F115,H115,J115)</f>
        <v>114</v>
      </c>
      <c r="M115" s="495">
        <f t="shared" ref="M115:M119" si="35">SUM(C115,E115,G115,I115,K115)</f>
        <v>32</v>
      </c>
    </row>
    <row r="116" spans="1:13" ht="15" x14ac:dyDescent="0.25">
      <c r="A116" s="443" t="s">
        <v>816</v>
      </c>
      <c r="B116" s="439">
        <v>5</v>
      </c>
      <c r="C116" s="439">
        <v>1</v>
      </c>
      <c r="D116" s="439">
        <v>6</v>
      </c>
      <c r="E116" s="439">
        <v>0</v>
      </c>
      <c r="F116" s="439">
        <v>2</v>
      </c>
      <c r="G116" s="439">
        <v>2</v>
      </c>
      <c r="H116" s="439">
        <v>12</v>
      </c>
      <c r="I116" s="439">
        <v>1</v>
      </c>
      <c r="J116" s="439">
        <v>20</v>
      </c>
      <c r="K116" s="440">
        <v>7</v>
      </c>
      <c r="L116" s="441">
        <f t="shared" ref="L116:L119" si="36">SUM(B116,D116,F116,H116,J116)</f>
        <v>45</v>
      </c>
      <c r="M116" s="495">
        <f t="shared" si="35"/>
        <v>11</v>
      </c>
    </row>
    <row r="117" spans="1:13" ht="15" x14ac:dyDescent="0.25">
      <c r="A117" s="443" t="s">
        <v>817</v>
      </c>
      <c r="B117" s="439">
        <v>74</v>
      </c>
      <c r="C117" s="439">
        <v>5</v>
      </c>
      <c r="D117" s="439">
        <v>139</v>
      </c>
      <c r="E117" s="439">
        <v>11</v>
      </c>
      <c r="F117" s="439">
        <v>110</v>
      </c>
      <c r="G117" s="439">
        <v>21</v>
      </c>
      <c r="H117" s="439">
        <v>42</v>
      </c>
      <c r="I117" s="439">
        <v>12</v>
      </c>
      <c r="J117" s="439">
        <v>291</v>
      </c>
      <c r="K117" s="440">
        <v>71</v>
      </c>
      <c r="L117" s="441">
        <f t="shared" si="36"/>
        <v>656</v>
      </c>
      <c r="M117" s="495">
        <f t="shared" si="35"/>
        <v>120</v>
      </c>
    </row>
    <row r="118" spans="1:13" ht="15" x14ac:dyDescent="0.25">
      <c r="A118" s="443" t="s">
        <v>818</v>
      </c>
      <c r="B118" s="439">
        <v>0</v>
      </c>
      <c r="C118" s="439">
        <v>0</v>
      </c>
      <c r="D118" s="439">
        <v>0</v>
      </c>
      <c r="E118" s="439">
        <v>0</v>
      </c>
      <c r="F118" s="439">
        <v>0</v>
      </c>
      <c r="G118" s="439">
        <v>0</v>
      </c>
      <c r="H118" s="439">
        <v>0</v>
      </c>
      <c r="I118" s="439">
        <v>0</v>
      </c>
      <c r="J118" s="439">
        <v>0</v>
      </c>
      <c r="K118" s="440">
        <v>0</v>
      </c>
      <c r="L118" s="441">
        <f t="shared" si="36"/>
        <v>0</v>
      </c>
      <c r="M118" s="495">
        <f t="shared" si="35"/>
        <v>0</v>
      </c>
    </row>
    <row r="119" spans="1:13" x14ac:dyDescent="0.25">
      <c r="A119" s="444" t="s">
        <v>6</v>
      </c>
      <c r="B119" s="441">
        <f>SUM(B114:B118)</f>
        <v>98</v>
      </c>
      <c r="C119" s="441">
        <f t="shared" ref="C119:K119" si="37">SUM(C114:C118)</f>
        <v>6</v>
      </c>
      <c r="D119" s="441">
        <f t="shared" si="37"/>
        <v>158</v>
      </c>
      <c r="E119" s="441">
        <f t="shared" si="37"/>
        <v>13</v>
      </c>
      <c r="F119" s="441">
        <f t="shared" si="37"/>
        <v>121</v>
      </c>
      <c r="G119" s="441">
        <f t="shared" si="37"/>
        <v>30</v>
      </c>
      <c r="H119" s="441">
        <f t="shared" si="37"/>
        <v>92</v>
      </c>
      <c r="I119" s="441">
        <f t="shared" si="37"/>
        <v>20</v>
      </c>
      <c r="J119" s="441">
        <f t="shared" si="37"/>
        <v>395</v>
      </c>
      <c r="K119" s="441">
        <f t="shared" si="37"/>
        <v>107</v>
      </c>
      <c r="L119" s="441">
        <f t="shared" si="36"/>
        <v>864</v>
      </c>
      <c r="M119" s="495">
        <f t="shared" si="35"/>
        <v>176</v>
      </c>
    </row>
    <row r="120" spans="1:13" x14ac:dyDescent="0.25">
      <c r="A120" s="494" t="s">
        <v>48</v>
      </c>
      <c r="B120" s="657" t="s">
        <v>59</v>
      </c>
      <c r="C120" s="657"/>
      <c r="D120" s="657"/>
      <c r="E120" s="657"/>
      <c r="F120" s="657"/>
      <c r="G120" s="657"/>
      <c r="H120" s="657"/>
      <c r="I120" s="657"/>
      <c r="J120" s="657"/>
      <c r="K120" s="657"/>
      <c r="L120" s="657"/>
      <c r="M120" s="496" t="s">
        <v>59</v>
      </c>
    </row>
    <row r="121" spans="1:13" ht="15" customHeight="1" x14ac:dyDescent="0.25">
      <c r="A121" s="445" t="s">
        <v>59</v>
      </c>
      <c r="B121" s="653" t="s">
        <v>809</v>
      </c>
      <c r="C121" s="653"/>
      <c r="D121" s="653" t="s">
        <v>810</v>
      </c>
      <c r="E121" s="653"/>
      <c r="F121" s="653" t="s">
        <v>811</v>
      </c>
      <c r="G121" s="653"/>
      <c r="H121" s="653" t="s">
        <v>812</v>
      </c>
      <c r="I121" s="653"/>
      <c r="J121" s="654" t="s">
        <v>6</v>
      </c>
      <c r="K121" s="654" t="s">
        <v>799</v>
      </c>
      <c r="L121" s="655" t="s">
        <v>59</v>
      </c>
      <c r="M121" s="656" t="s">
        <v>59</v>
      </c>
    </row>
    <row r="122" spans="1:13" ht="25.5" customHeight="1" x14ac:dyDescent="0.25">
      <c r="A122" s="443" t="s">
        <v>813</v>
      </c>
      <c r="B122" s="488" t="s">
        <v>6</v>
      </c>
      <c r="C122" s="488" t="s">
        <v>799</v>
      </c>
      <c r="D122" s="488" t="s">
        <v>6</v>
      </c>
      <c r="E122" s="488" t="s">
        <v>799</v>
      </c>
      <c r="F122" s="488" t="s">
        <v>6</v>
      </c>
      <c r="G122" s="488" t="s">
        <v>799</v>
      </c>
      <c r="H122" s="488" t="s">
        <v>6</v>
      </c>
      <c r="I122" s="488" t="s">
        <v>799</v>
      </c>
      <c r="J122" s="654"/>
      <c r="K122" s="654"/>
      <c r="L122" s="655"/>
      <c r="M122" s="656"/>
    </row>
    <row r="123" spans="1:13" ht="15" x14ac:dyDescent="0.25">
      <c r="A123" s="443" t="s">
        <v>814</v>
      </c>
      <c r="B123" s="439">
        <v>1</v>
      </c>
      <c r="C123" s="439">
        <v>0</v>
      </c>
      <c r="D123" s="439">
        <v>2</v>
      </c>
      <c r="E123" s="439">
        <v>1</v>
      </c>
      <c r="F123" s="439">
        <v>4</v>
      </c>
      <c r="G123" s="439">
        <v>4</v>
      </c>
      <c r="H123" s="439">
        <v>2</v>
      </c>
      <c r="I123" s="439">
        <v>1</v>
      </c>
      <c r="J123" s="439">
        <v>7</v>
      </c>
      <c r="K123" s="440">
        <v>7</v>
      </c>
      <c r="L123" s="441">
        <f>SUM(B123,D123,F123,H123,J123)</f>
        <v>16</v>
      </c>
      <c r="M123" s="495">
        <f>SUM(C123,E123,G123,I123,K123)</f>
        <v>13</v>
      </c>
    </row>
    <row r="124" spans="1:13" ht="15" x14ac:dyDescent="0.25">
      <c r="A124" s="443" t="s">
        <v>815</v>
      </c>
      <c r="B124" s="439">
        <v>4</v>
      </c>
      <c r="C124" s="439">
        <v>0</v>
      </c>
      <c r="D124" s="439">
        <v>8</v>
      </c>
      <c r="E124" s="439">
        <v>4</v>
      </c>
      <c r="F124" s="439">
        <v>23</v>
      </c>
      <c r="G124" s="439">
        <v>20</v>
      </c>
      <c r="H124" s="439">
        <v>17</v>
      </c>
      <c r="I124" s="439">
        <v>9</v>
      </c>
      <c r="J124" s="439">
        <v>2</v>
      </c>
      <c r="K124" s="440">
        <v>1</v>
      </c>
      <c r="L124" s="441">
        <f>SUM(B124,D124,F124,H124,J124)</f>
        <v>54</v>
      </c>
      <c r="M124" s="495">
        <f t="shared" ref="M124:M128" si="38">SUM(C124,E124,G124,I124,K124)</f>
        <v>34</v>
      </c>
    </row>
    <row r="125" spans="1:13" ht="15" x14ac:dyDescent="0.25">
      <c r="A125" s="443" t="s">
        <v>816</v>
      </c>
      <c r="B125" s="439">
        <v>2</v>
      </c>
      <c r="C125" s="439">
        <v>0</v>
      </c>
      <c r="D125" s="439">
        <v>1</v>
      </c>
      <c r="E125" s="439">
        <v>0</v>
      </c>
      <c r="F125" s="439">
        <v>15</v>
      </c>
      <c r="G125" s="439">
        <v>10</v>
      </c>
      <c r="H125" s="439">
        <v>10</v>
      </c>
      <c r="I125" s="439">
        <v>9</v>
      </c>
      <c r="J125" s="439">
        <v>1</v>
      </c>
      <c r="K125" s="440">
        <v>1</v>
      </c>
      <c r="L125" s="441">
        <f t="shared" ref="L125:L128" si="39">SUM(B125,D125,F125,H125,J125)</f>
        <v>29</v>
      </c>
      <c r="M125" s="495">
        <f t="shared" si="38"/>
        <v>20</v>
      </c>
    </row>
    <row r="126" spans="1:13" ht="15" x14ac:dyDescent="0.25">
      <c r="A126" s="443" t="s">
        <v>817</v>
      </c>
      <c r="B126" s="439">
        <v>23</v>
      </c>
      <c r="C126" s="439">
        <v>11</v>
      </c>
      <c r="D126" s="439">
        <v>46</v>
      </c>
      <c r="E126" s="439">
        <v>32</v>
      </c>
      <c r="F126" s="439">
        <v>100</v>
      </c>
      <c r="G126" s="439">
        <v>62</v>
      </c>
      <c r="H126" s="439">
        <v>19</v>
      </c>
      <c r="I126" s="439">
        <v>9</v>
      </c>
      <c r="J126" s="439">
        <v>5</v>
      </c>
      <c r="K126" s="440">
        <v>1</v>
      </c>
      <c r="L126" s="441">
        <f t="shared" si="39"/>
        <v>193</v>
      </c>
      <c r="M126" s="495">
        <f t="shared" si="38"/>
        <v>115</v>
      </c>
    </row>
    <row r="127" spans="1:13" ht="15" x14ac:dyDescent="0.25">
      <c r="A127" s="443" t="s">
        <v>818</v>
      </c>
      <c r="B127" s="439">
        <v>0</v>
      </c>
      <c r="C127" s="439">
        <v>0</v>
      </c>
      <c r="D127" s="439">
        <v>0</v>
      </c>
      <c r="E127" s="439">
        <v>0</v>
      </c>
      <c r="F127" s="439">
        <v>0</v>
      </c>
      <c r="G127" s="439">
        <v>0</v>
      </c>
      <c r="H127" s="439">
        <v>0</v>
      </c>
      <c r="I127" s="439">
        <v>0</v>
      </c>
      <c r="J127" s="439">
        <v>0</v>
      </c>
      <c r="K127" s="440">
        <v>0</v>
      </c>
      <c r="L127" s="441">
        <f t="shared" si="39"/>
        <v>0</v>
      </c>
      <c r="M127" s="495">
        <f t="shared" si="38"/>
        <v>0</v>
      </c>
    </row>
    <row r="128" spans="1:13" x14ac:dyDescent="0.25">
      <c r="A128" s="444" t="s">
        <v>6</v>
      </c>
      <c r="B128" s="441">
        <f>SUM(B123:B127)</f>
        <v>30</v>
      </c>
      <c r="C128" s="441">
        <f t="shared" ref="C128:K128" si="40">SUM(C123:C127)</f>
        <v>11</v>
      </c>
      <c r="D128" s="441">
        <f t="shared" si="40"/>
        <v>57</v>
      </c>
      <c r="E128" s="441">
        <f t="shared" si="40"/>
        <v>37</v>
      </c>
      <c r="F128" s="441">
        <f t="shared" si="40"/>
        <v>142</v>
      </c>
      <c r="G128" s="441">
        <f t="shared" si="40"/>
        <v>96</v>
      </c>
      <c r="H128" s="441">
        <f t="shared" si="40"/>
        <v>48</v>
      </c>
      <c r="I128" s="441">
        <f t="shared" si="40"/>
        <v>28</v>
      </c>
      <c r="J128" s="441">
        <f t="shared" si="40"/>
        <v>15</v>
      </c>
      <c r="K128" s="441">
        <f t="shared" si="40"/>
        <v>10</v>
      </c>
      <c r="L128" s="441">
        <f t="shared" si="39"/>
        <v>292</v>
      </c>
      <c r="M128" s="495">
        <f t="shared" si="38"/>
        <v>182</v>
      </c>
    </row>
    <row r="129" spans="1:13" x14ac:dyDescent="0.25">
      <c r="A129" s="494" t="s">
        <v>49</v>
      </c>
      <c r="B129" s="657" t="s">
        <v>59</v>
      </c>
      <c r="C129" s="657"/>
      <c r="D129" s="657"/>
      <c r="E129" s="657"/>
      <c r="F129" s="657"/>
      <c r="G129" s="657"/>
      <c r="H129" s="657"/>
      <c r="I129" s="657"/>
      <c r="J129" s="657"/>
      <c r="K129" s="657"/>
      <c r="L129" s="657"/>
      <c r="M129" s="496" t="s">
        <v>59</v>
      </c>
    </row>
    <row r="130" spans="1:13" ht="15" customHeight="1" x14ac:dyDescent="0.25">
      <c r="A130" s="445" t="s">
        <v>59</v>
      </c>
      <c r="B130" s="653" t="s">
        <v>809</v>
      </c>
      <c r="C130" s="653"/>
      <c r="D130" s="653" t="s">
        <v>810</v>
      </c>
      <c r="E130" s="653"/>
      <c r="F130" s="653" t="s">
        <v>811</v>
      </c>
      <c r="G130" s="653"/>
      <c r="H130" s="653" t="s">
        <v>812</v>
      </c>
      <c r="I130" s="653"/>
      <c r="J130" s="654" t="s">
        <v>6</v>
      </c>
      <c r="K130" s="654" t="s">
        <v>799</v>
      </c>
      <c r="L130" s="655" t="s">
        <v>59</v>
      </c>
      <c r="M130" s="656" t="s">
        <v>59</v>
      </c>
    </row>
    <row r="131" spans="1:13" ht="25.5" customHeight="1" x14ac:dyDescent="0.25">
      <c r="A131" s="443" t="s">
        <v>813</v>
      </c>
      <c r="B131" s="488" t="s">
        <v>6</v>
      </c>
      <c r="C131" s="488" t="s">
        <v>799</v>
      </c>
      <c r="D131" s="488" t="s">
        <v>6</v>
      </c>
      <c r="E131" s="488" t="s">
        <v>799</v>
      </c>
      <c r="F131" s="488" t="s">
        <v>6</v>
      </c>
      <c r="G131" s="488" t="s">
        <v>799</v>
      </c>
      <c r="H131" s="488" t="s">
        <v>6</v>
      </c>
      <c r="I131" s="488" t="s">
        <v>799</v>
      </c>
      <c r="J131" s="654"/>
      <c r="K131" s="654"/>
      <c r="L131" s="655"/>
      <c r="M131" s="656"/>
    </row>
    <row r="132" spans="1:13" ht="15" x14ac:dyDescent="0.25">
      <c r="A132" s="443" t="s">
        <v>814</v>
      </c>
      <c r="B132" s="439">
        <v>5</v>
      </c>
      <c r="C132" s="439">
        <v>0</v>
      </c>
      <c r="D132" s="439">
        <v>3</v>
      </c>
      <c r="E132" s="439">
        <v>0</v>
      </c>
      <c r="F132" s="439">
        <v>5</v>
      </c>
      <c r="G132" s="439">
        <v>1</v>
      </c>
      <c r="H132" s="439">
        <v>5</v>
      </c>
      <c r="I132" s="439">
        <v>0</v>
      </c>
      <c r="J132" s="439">
        <v>20</v>
      </c>
      <c r="K132" s="440">
        <v>11</v>
      </c>
      <c r="L132" s="441">
        <f>SUM(B132,D132,F132,H132,J132)</f>
        <v>38</v>
      </c>
      <c r="M132" s="495">
        <f>SUM(C132,E132,G132,I132,K132)</f>
        <v>12</v>
      </c>
    </row>
    <row r="133" spans="1:13" ht="15" x14ac:dyDescent="0.25">
      <c r="A133" s="443" t="s">
        <v>815</v>
      </c>
      <c r="B133" s="439">
        <v>5</v>
      </c>
      <c r="C133" s="439">
        <v>0</v>
      </c>
      <c r="D133" s="439">
        <v>4</v>
      </c>
      <c r="E133" s="439">
        <v>2</v>
      </c>
      <c r="F133" s="439">
        <v>19</v>
      </c>
      <c r="G133" s="439">
        <v>8</v>
      </c>
      <c r="H133" s="439">
        <v>7</v>
      </c>
      <c r="I133" s="439">
        <v>4</v>
      </c>
      <c r="J133" s="439">
        <v>22</v>
      </c>
      <c r="K133" s="440">
        <v>8</v>
      </c>
      <c r="L133" s="441">
        <f>SUM(B133,D133,F133,H133,J133)</f>
        <v>57</v>
      </c>
      <c r="M133" s="495">
        <f t="shared" ref="M133:M137" si="41">SUM(C133,E133,G133,I133,K133)</f>
        <v>22</v>
      </c>
    </row>
    <row r="134" spans="1:13" ht="15" x14ac:dyDescent="0.25">
      <c r="A134" s="443" t="s">
        <v>816</v>
      </c>
      <c r="B134" s="439">
        <v>1</v>
      </c>
      <c r="C134" s="439">
        <v>0</v>
      </c>
      <c r="D134" s="439">
        <v>3</v>
      </c>
      <c r="E134" s="439">
        <v>0</v>
      </c>
      <c r="F134" s="439">
        <v>4</v>
      </c>
      <c r="G134" s="439">
        <v>3</v>
      </c>
      <c r="H134" s="439">
        <v>3</v>
      </c>
      <c r="I134" s="439">
        <v>2</v>
      </c>
      <c r="J134" s="439">
        <v>11</v>
      </c>
      <c r="K134" s="440">
        <v>5</v>
      </c>
      <c r="L134" s="441">
        <f t="shared" ref="L134:L137" si="42">SUM(B134,D134,F134,H134,J134)</f>
        <v>22</v>
      </c>
      <c r="M134" s="495">
        <f t="shared" si="41"/>
        <v>10</v>
      </c>
    </row>
    <row r="135" spans="1:13" ht="15" x14ac:dyDescent="0.25">
      <c r="A135" s="443" t="s">
        <v>817</v>
      </c>
      <c r="B135" s="439">
        <v>18</v>
      </c>
      <c r="C135" s="439">
        <v>2</v>
      </c>
      <c r="D135" s="439">
        <v>31</v>
      </c>
      <c r="E135" s="439">
        <v>6</v>
      </c>
      <c r="F135" s="439">
        <v>72</v>
      </c>
      <c r="G135" s="439">
        <v>23</v>
      </c>
      <c r="H135" s="439">
        <v>26</v>
      </c>
      <c r="I135" s="439">
        <v>18</v>
      </c>
      <c r="J135" s="439">
        <v>36</v>
      </c>
      <c r="K135" s="440">
        <v>18</v>
      </c>
      <c r="L135" s="441">
        <f t="shared" si="42"/>
        <v>183</v>
      </c>
      <c r="M135" s="495">
        <f t="shared" si="41"/>
        <v>67</v>
      </c>
    </row>
    <row r="136" spans="1:13" ht="15" x14ac:dyDescent="0.25">
      <c r="A136" s="443" t="s">
        <v>818</v>
      </c>
      <c r="B136" s="439">
        <v>0</v>
      </c>
      <c r="C136" s="439">
        <v>0</v>
      </c>
      <c r="D136" s="439">
        <v>0</v>
      </c>
      <c r="E136" s="439">
        <v>0</v>
      </c>
      <c r="F136" s="439">
        <v>0</v>
      </c>
      <c r="G136" s="439">
        <v>0</v>
      </c>
      <c r="H136" s="439">
        <v>0</v>
      </c>
      <c r="I136" s="439">
        <v>0</v>
      </c>
      <c r="J136" s="439">
        <v>0</v>
      </c>
      <c r="K136" s="440">
        <v>0</v>
      </c>
      <c r="L136" s="441">
        <f t="shared" si="42"/>
        <v>0</v>
      </c>
      <c r="M136" s="495">
        <f t="shared" si="41"/>
        <v>0</v>
      </c>
    </row>
    <row r="137" spans="1:13" x14ac:dyDescent="0.25">
      <c r="A137" s="444" t="s">
        <v>6</v>
      </c>
      <c r="B137" s="441">
        <f>SUM(B132:B136)</f>
        <v>29</v>
      </c>
      <c r="C137" s="441">
        <f t="shared" ref="C137:K137" si="43">SUM(C132:C136)</f>
        <v>2</v>
      </c>
      <c r="D137" s="441">
        <f t="shared" si="43"/>
        <v>41</v>
      </c>
      <c r="E137" s="441">
        <f t="shared" si="43"/>
        <v>8</v>
      </c>
      <c r="F137" s="441">
        <f t="shared" si="43"/>
        <v>100</v>
      </c>
      <c r="G137" s="441">
        <f t="shared" si="43"/>
        <v>35</v>
      </c>
      <c r="H137" s="441">
        <f t="shared" si="43"/>
        <v>41</v>
      </c>
      <c r="I137" s="441">
        <f t="shared" si="43"/>
        <v>24</v>
      </c>
      <c r="J137" s="441">
        <f t="shared" si="43"/>
        <v>89</v>
      </c>
      <c r="K137" s="441">
        <f t="shared" si="43"/>
        <v>42</v>
      </c>
      <c r="L137" s="441">
        <f t="shared" si="42"/>
        <v>300</v>
      </c>
      <c r="M137" s="495">
        <f t="shared" si="41"/>
        <v>111</v>
      </c>
    </row>
    <row r="138" spans="1:13" ht="25.5" x14ac:dyDescent="0.25">
      <c r="A138" s="494" t="s">
        <v>50</v>
      </c>
      <c r="B138" s="657" t="s">
        <v>59</v>
      </c>
      <c r="C138" s="657"/>
      <c r="D138" s="657"/>
      <c r="E138" s="657"/>
      <c r="F138" s="657"/>
      <c r="G138" s="657"/>
      <c r="H138" s="657"/>
      <c r="I138" s="657"/>
      <c r="J138" s="657"/>
      <c r="K138" s="657"/>
      <c r="L138" s="657"/>
      <c r="M138" s="496" t="s">
        <v>59</v>
      </c>
    </row>
    <row r="139" spans="1:13" ht="15" customHeight="1" x14ac:dyDescent="0.25">
      <c r="A139" s="445" t="s">
        <v>59</v>
      </c>
      <c r="B139" s="653" t="s">
        <v>809</v>
      </c>
      <c r="C139" s="653"/>
      <c r="D139" s="653" t="s">
        <v>810</v>
      </c>
      <c r="E139" s="653"/>
      <c r="F139" s="653" t="s">
        <v>811</v>
      </c>
      <c r="G139" s="653"/>
      <c r="H139" s="653" t="s">
        <v>812</v>
      </c>
      <c r="I139" s="653"/>
      <c r="J139" s="654" t="s">
        <v>6</v>
      </c>
      <c r="K139" s="654" t="s">
        <v>799</v>
      </c>
      <c r="L139" s="655" t="s">
        <v>59</v>
      </c>
      <c r="M139" s="656" t="s">
        <v>59</v>
      </c>
    </row>
    <row r="140" spans="1:13" ht="25.5" customHeight="1" x14ac:dyDescent="0.25">
      <c r="A140" s="443" t="s">
        <v>813</v>
      </c>
      <c r="B140" s="488" t="s">
        <v>6</v>
      </c>
      <c r="C140" s="488" t="s">
        <v>799</v>
      </c>
      <c r="D140" s="488" t="s">
        <v>6</v>
      </c>
      <c r="E140" s="488" t="s">
        <v>799</v>
      </c>
      <c r="F140" s="488" t="s">
        <v>6</v>
      </c>
      <c r="G140" s="488" t="s">
        <v>799</v>
      </c>
      <c r="H140" s="488" t="s">
        <v>6</v>
      </c>
      <c r="I140" s="488" t="s">
        <v>799</v>
      </c>
      <c r="J140" s="654"/>
      <c r="K140" s="654"/>
      <c r="L140" s="655"/>
      <c r="M140" s="656"/>
    </row>
    <row r="141" spans="1:13" ht="15" x14ac:dyDescent="0.25">
      <c r="A141" s="443" t="s">
        <v>814</v>
      </c>
      <c r="B141" s="439">
        <v>2</v>
      </c>
      <c r="C141" s="439">
        <v>0</v>
      </c>
      <c r="D141" s="439">
        <v>1</v>
      </c>
      <c r="E141" s="439">
        <v>1</v>
      </c>
      <c r="F141" s="439">
        <v>7</v>
      </c>
      <c r="G141" s="439">
        <v>2</v>
      </c>
      <c r="H141" s="439">
        <v>4</v>
      </c>
      <c r="I141" s="439">
        <v>2</v>
      </c>
      <c r="J141" s="439">
        <v>9</v>
      </c>
      <c r="K141" s="440">
        <v>2</v>
      </c>
      <c r="L141" s="441">
        <f>SUM(B141,D141,F141,H141,J141)</f>
        <v>23</v>
      </c>
      <c r="M141" s="495">
        <f>SUM(C141,E141,G141,I141,K141)</f>
        <v>7</v>
      </c>
    </row>
    <row r="142" spans="1:13" ht="15" x14ac:dyDescent="0.25">
      <c r="A142" s="443" t="s">
        <v>815</v>
      </c>
      <c r="B142" s="439">
        <v>2</v>
      </c>
      <c r="C142" s="439">
        <v>0</v>
      </c>
      <c r="D142" s="439">
        <v>3</v>
      </c>
      <c r="E142" s="439">
        <v>0</v>
      </c>
      <c r="F142" s="439">
        <v>17</v>
      </c>
      <c r="G142" s="439">
        <v>8</v>
      </c>
      <c r="H142" s="439">
        <v>14</v>
      </c>
      <c r="I142" s="439">
        <v>8</v>
      </c>
      <c r="J142" s="439">
        <v>3</v>
      </c>
      <c r="K142" s="440">
        <v>0</v>
      </c>
      <c r="L142" s="441">
        <f>SUM(B142,D142,F142,H142,J142)</f>
        <v>39</v>
      </c>
      <c r="M142" s="495">
        <f t="shared" ref="M142:M146" si="44">SUM(C142,E142,G142,I142,K142)</f>
        <v>16</v>
      </c>
    </row>
    <row r="143" spans="1:13" ht="15" x14ac:dyDescent="0.25">
      <c r="A143" s="443" t="s">
        <v>816</v>
      </c>
      <c r="B143" s="439">
        <v>0</v>
      </c>
      <c r="C143" s="439">
        <v>0</v>
      </c>
      <c r="D143" s="439">
        <v>2</v>
      </c>
      <c r="E143" s="439">
        <v>1</v>
      </c>
      <c r="F143" s="439">
        <v>6</v>
      </c>
      <c r="G143" s="439">
        <v>3</v>
      </c>
      <c r="H143" s="439">
        <v>3</v>
      </c>
      <c r="I143" s="439">
        <v>1</v>
      </c>
      <c r="J143" s="439">
        <v>0</v>
      </c>
      <c r="K143" s="440">
        <v>0</v>
      </c>
      <c r="L143" s="441">
        <f t="shared" ref="L143:L146" si="45">SUM(B143,D143,F143,H143,J143)</f>
        <v>11</v>
      </c>
      <c r="M143" s="495">
        <f t="shared" si="44"/>
        <v>5</v>
      </c>
    </row>
    <row r="144" spans="1:13" ht="15" x14ac:dyDescent="0.25">
      <c r="A144" s="443" t="s">
        <v>817</v>
      </c>
      <c r="B144" s="439">
        <v>6</v>
      </c>
      <c r="C144" s="439">
        <v>1</v>
      </c>
      <c r="D144" s="439">
        <v>16</v>
      </c>
      <c r="E144" s="439">
        <v>7</v>
      </c>
      <c r="F144" s="439">
        <v>36</v>
      </c>
      <c r="G144" s="439">
        <v>17</v>
      </c>
      <c r="H144" s="439">
        <v>19</v>
      </c>
      <c r="I144" s="439">
        <v>10</v>
      </c>
      <c r="J144" s="439">
        <v>9</v>
      </c>
      <c r="K144" s="440">
        <v>2</v>
      </c>
      <c r="L144" s="441">
        <f t="shared" si="45"/>
        <v>86</v>
      </c>
      <c r="M144" s="495">
        <f t="shared" si="44"/>
        <v>37</v>
      </c>
    </row>
    <row r="145" spans="1:13" ht="15" x14ac:dyDescent="0.25">
      <c r="A145" s="443" t="s">
        <v>818</v>
      </c>
      <c r="B145" s="439">
        <v>0</v>
      </c>
      <c r="C145" s="439">
        <v>0</v>
      </c>
      <c r="D145" s="439">
        <v>0</v>
      </c>
      <c r="E145" s="439">
        <v>0</v>
      </c>
      <c r="F145" s="439">
        <v>0</v>
      </c>
      <c r="G145" s="439">
        <v>0</v>
      </c>
      <c r="H145" s="439">
        <v>0</v>
      </c>
      <c r="I145" s="439">
        <v>0</v>
      </c>
      <c r="J145" s="439">
        <v>0</v>
      </c>
      <c r="K145" s="440">
        <v>0</v>
      </c>
      <c r="L145" s="441">
        <f t="shared" si="45"/>
        <v>0</v>
      </c>
      <c r="M145" s="495">
        <f t="shared" si="44"/>
        <v>0</v>
      </c>
    </row>
    <row r="146" spans="1:13" x14ac:dyDescent="0.25">
      <c r="A146" s="444" t="s">
        <v>6</v>
      </c>
      <c r="B146" s="441">
        <f>SUM(B141:B145)</f>
        <v>10</v>
      </c>
      <c r="C146" s="441">
        <f t="shared" ref="C146:K146" si="46">SUM(C141:C145)</f>
        <v>1</v>
      </c>
      <c r="D146" s="441">
        <f t="shared" si="46"/>
        <v>22</v>
      </c>
      <c r="E146" s="441">
        <f t="shared" si="46"/>
        <v>9</v>
      </c>
      <c r="F146" s="441">
        <f t="shared" si="46"/>
        <v>66</v>
      </c>
      <c r="G146" s="441">
        <f t="shared" si="46"/>
        <v>30</v>
      </c>
      <c r="H146" s="441">
        <f t="shared" si="46"/>
        <v>40</v>
      </c>
      <c r="I146" s="441">
        <f t="shared" si="46"/>
        <v>21</v>
      </c>
      <c r="J146" s="441">
        <f t="shared" si="46"/>
        <v>21</v>
      </c>
      <c r="K146" s="441">
        <f t="shared" si="46"/>
        <v>4</v>
      </c>
      <c r="L146" s="441">
        <f t="shared" si="45"/>
        <v>159</v>
      </c>
      <c r="M146" s="495">
        <f t="shared" si="44"/>
        <v>65</v>
      </c>
    </row>
    <row r="147" spans="1:13" x14ac:dyDescent="0.25">
      <c r="A147" s="494" t="s">
        <v>51</v>
      </c>
      <c r="B147" s="657" t="s">
        <v>59</v>
      </c>
      <c r="C147" s="657"/>
      <c r="D147" s="657"/>
      <c r="E147" s="657"/>
      <c r="F147" s="657"/>
      <c r="G147" s="657"/>
      <c r="H147" s="657"/>
      <c r="I147" s="657"/>
      <c r="J147" s="657"/>
      <c r="K147" s="657"/>
      <c r="L147" s="657"/>
      <c r="M147" s="496" t="s">
        <v>59</v>
      </c>
    </row>
    <row r="148" spans="1:13" ht="15" customHeight="1" x14ac:dyDescent="0.25">
      <c r="A148" s="445" t="s">
        <v>59</v>
      </c>
      <c r="B148" s="653" t="s">
        <v>809</v>
      </c>
      <c r="C148" s="653"/>
      <c r="D148" s="653" t="s">
        <v>810</v>
      </c>
      <c r="E148" s="653"/>
      <c r="F148" s="653" t="s">
        <v>811</v>
      </c>
      <c r="G148" s="653"/>
      <c r="H148" s="653" t="s">
        <v>812</v>
      </c>
      <c r="I148" s="653"/>
      <c r="J148" s="654" t="s">
        <v>6</v>
      </c>
      <c r="K148" s="654" t="s">
        <v>799</v>
      </c>
      <c r="L148" s="655" t="s">
        <v>59</v>
      </c>
      <c r="M148" s="656" t="s">
        <v>59</v>
      </c>
    </row>
    <row r="149" spans="1:13" ht="25.5" customHeight="1" x14ac:dyDescent="0.25">
      <c r="A149" s="443" t="s">
        <v>813</v>
      </c>
      <c r="B149" s="488" t="s">
        <v>6</v>
      </c>
      <c r="C149" s="488" t="s">
        <v>799</v>
      </c>
      <c r="D149" s="488" t="s">
        <v>6</v>
      </c>
      <c r="E149" s="488" t="s">
        <v>799</v>
      </c>
      <c r="F149" s="488" t="s">
        <v>6</v>
      </c>
      <c r="G149" s="488" t="s">
        <v>799</v>
      </c>
      <c r="H149" s="488" t="s">
        <v>6</v>
      </c>
      <c r="I149" s="488" t="s">
        <v>799</v>
      </c>
      <c r="J149" s="654"/>
      <c r="K149" s="654"/>
      <c r="L149" s="655"/>
      <c r="M149" s="656"/>
    </row>
    <row r="150" spans="1:13" ht="15" x14ac:dyDescent="0.25">
      <c r="A150" s="443" t="s">
        <v>814</v>
      </c>
      <c r="B150" s="439">
        <v>1</v>
      </c>
      <c r="C150" s="439">
        <v>0</v>
      </c>
      <c r="D150" s="439">
        <v>2</v>
      </c>
      <c r="E150" s="439">
        <v>0</v>
      </c>
      <c r="F150" s="439">
        <v>1</v>
      </c>
      <c r="G150" s="439">
        <v>0</v>
      </c>
      <c r="H150" s="439">
        <v>0</v>
      </c>
      <c r="I150" s="439">
        <v>0</v>
      </c>
      <c r="J150" s="439">
        <v>8</v>
      </c>
      <c r="K150" s="440">
        <v>6</v>
      </c>
      <c r="L150" s="441">
        <f>SUM(B150,D150,F150,H150,J150)</f>
        <v>12</v>
      </c>
      <c r="M150" s="495">
        <f>SUM(C150,E150,G150,I150,K150)</f>
        <v>6</v>
      </c>
    </row>
    <row r="151" spans="1:13" ht="15" x14ac:dyDescent="0.25">
      <c r="A151" s="443" t="s">
        <v>815</v>
      </c>
      <c r="B151" s="439">
        <v>1</v>
      </c>
      <c r="C151" s="439">
        <v>0</v>
      </c>
      <c r="D151" s="439">
        <v>6</v>
      </c>
      <c r="E151" s="439">
        <v>3</v>
      </c>
      <c r="F151" s="439">
        <v>10</v>
      </c>
      <c r="G151" s="439">
        <v>3</v>
      </c>
      <c r="H151" s="439">
        <v>1</v>
      </c>
      <c r="I151" s="439">
        <v>1</v>
      </c>
      <c r="J151" s="439">
        <v>5</v>
      </c>
      <c r="K151" s="440">
        <v>2</v>
      </c>
      <c r="L151" s="441">
        <f>SUM(B151,D151,F151,H151,J151)</f>
        <v>23</v>
      </c>
      <c r="M151" s="495">
        <f t="shared" ref="M151:M155" si="47">SUM(C151,E151,G151,I151,K151)</f>
        <v>9</v>
      </c>
    </row>
    <row r="152" spans="1:13" ht="15" x14ac:dyDescent="0.25">
      <c r="A152" s="443" t="s">
        <v>816</v>
      </c>
      <c r="B152" s="439">
        <v>0</v>
      </c>
      <c r="C152" s="439">
        <v>0</v>
      </c>
      <c r="D152" s="439">
        <v>1</v>
      </c>
      <c r="E152" s="439">
        <v>1</v>
      </c>
      <c r="F152" s="439">
        <v>1</v>
      </c>
      <c r="G152" s="439">
        <v>1</v>
      </c>
      <c r="H152" s="439">
        <v>0</v>
      </c>
      <c r="I152" s="439">
        <v>0</v>
      </c>
      <c r="J152" s="439">
        <v>6</v>
      </c>
      <c r="K152" s="440">
        <v>4</v>
      </c>
      <c r="L152" s="441">
        <f t="shared" ref="L152:L155" si="48">SUM(B152,D152,F152,H152,J152)</f>
        <v>8</v>
      </c>
      <c r="M152" s="495">
        <f t="shared" si="47"/>
        <v>6</v>
      </c>
    </row>
    <row r="153" spans="1:13" ht="15" x14ac:dyDescent="0.25">
      <c r="A153" s="443" t="s">
        <v>817</v>
      </c>
      <c r="B153" s="439">
        <v>10</v>
      </c>
      <c r="C153" s="439">
        <v>1</v>
      </c>
      <c r="D153" s="439">
        <v>26</v>
      </c>
      <c r="E153" s="439">
        <v>10</v>
      </c>
      <c r="F153" s="439">
        <v>59</v>
      </c>
      <c r="G153" s="439">
        <v>31</v>
      </c>
      <c r="H153" s="439">
        <v>5</v>
      </c>
      <c r="I153" s="439">
        <v>3</v>
      </c>
      <c r="J153" s="439">
        <v>5</v>
      </c>
      <c r="K153" s="440">
        <v>1</v>
      </c>
      <c r="L153" s="441">
        <f t="shared" si="48"/>
        <v>105</v>
      </c>
      <c r="M153" s="495">
        <f t="shared" si="47"/>
        <v>46</v>
      </c>
    </row>
    <row r="154" spans="1:13" ht="15" x14ac:dyDescent="0.25">
      <c r="A154" s="443" t="s">
        <v>818</v>
      </c>
      <c r="B154" s="439">
        <v>0</v>
      </c>
      <c r="C154" s="439">
        <v>0</v>
      </c>
      <c r="D154" s="439">
        <v>0</v>
      </c>
      <c r="E154" s="439">
        <v>0</v>
      </c>
      <c r="F154" s="439">
        <v>0</v>
      </c>
      <c r="G154" s="439">
        <v>0</v>
      </c>
      <c r="H154" s="439">
        <v>0</v>
      </c>
      <c r="I154" s="439">
        <v>0</v>
      </c>
      <c r="J154" s="439">
        <v>0</v>
      </c>
      <c r="K154" s="440">
        <v>0</v>
      </c>
      <c r="L154" s="441">
        <f t="shared" si="48"/>
        <v>0</v>
      </c>
      <c r="M154" s="495">
        <f t="shared" si="47"/>
        <v>0</v>
      </c>
    </row>
    <row r="155" spans="1:13" x14ac:dyDescent="0.25">
      <c r="A155" s="444" t="s">
        <v>6</v>
      </c>
      <c r="B155" s="441">
        <f>SUM(B150:B154)</f>
        <v>12</v>
      </c>
      <c r="C155" s="441">
        <f t="shared" ref="C155:K155" si="49">SUM(C150:C154)</f>
        <v>1</v>
      </c>
      <c r="D155" s="441">
        <f t="shared" si="49"/>
        <v>35</v>
      </c>
      <c r="E155" s="441">
        <f t="shared" si="49"/>
        <v>14</v>
      </c>
      <c r="F155" s="441">
        <f t="shared" si="49"/>
        <v>71</v>
      </c>
      <c r="G155" s="441">
        <f t="shared" si="49"/>
        <v>35</v>
      </c>
      <c r="H155" s="441">
        <f t="shared" si="49"/>
        <v>6</v>
      </c>
      <c r="I155" s="441">
        <f t="shared" si="49"/>
        <v>4</v>
      </c>
      <c r="J155" s="441">
        <f t="shared" si="49"/>
        <v>24</v>
      </c>
      <c r="K155" s="441">
        <f t="shared" si="49"/>
        <v>13</v>
      </c>
      <c r="L155" s="441">
        <f t="shared" si="48"/>
        <v>148</v>
      </c>
      <c r="M155" s="495">
        <f t="shared" si="47"/>
        <v>67</v>
      </c>
    </row>
    <row r="156" spans="1:13" x14ac:dyDescent="0.25">
      <c r="A156" s="447" t="s">
        <v>820</v>
      </c>
      <c r="B156" s="657" t="s">
        <v>59</v>
      </c>
      <c r="C156" s="657"/>
      <c r="D156" s="657"/>
      <c r="E156" s="657"/>
      <c r="F156" s="657"/>
      <c r="G156" s="657"/>
      <c r="H156" s="657"/>
      <c r="I156" s="657"/>
      <c r="J156" s="657"/>
      <c r="K156" s="657"/>
      <c r="L156" s="657"/>
      <c r="M156" s="658"/>
    </row>
    <row r="157" spans="1:13" ht="15" customHeight="1" x14ac:dyDescent="0.25">
      <c r="A157" s="448" t="s">
        <v>59</v>
      </c>
      <c r="B157" s="653" t="s">
        <v>809</v>
      </c>
      <c r="C157" s="653"/>
      <c r="D157" s="653" t="s">
        <v>810</v>
      </c>
      <c r="E157" s="653"/>
      <c r="F157" s="653" t="s">
        <v>811</v>
      </c>
      <c r="G157" s="653"/>
      <c r="H157" s="653" t="s">
        <v>812</v>
      </c>
      <c r="I157" s="653"/>
      <c r="J157" s="654" t="s">
        <v>6</v>
      </c>
      <c r="K157" s="654" t="s">
        <v>799</v>
      </c>
      <c r="L157" s="655" t="s">
        <v>59</v>
      </c>
      <c r="M157" s="656" t="s">
        <v>59</v>
      </c>
    </row>
    <row r="158" spans="1:13" ht="25.5" customHeight="1" x14ac:dyDescent="0.25">
      <c r="A158" s="443" t="s">
        <v>813</v>
      </c>
      <c r="B158" s="488" t="s">
        <v>6</v>
      </c>
      <c r="C158" s="488" t="s">
        <v>799</v>
      </c>
      <c r="D158" s="488" t="s">
        <v>6</v>
      </c>
      <c r="E158" s="488" t="s">
        <v>799</v>
      </c>
      <c r="F158" s="488" t="s">
        <v>6</v>
      </c>
      <c r="G158" s="488" t="s">
        <v>799</v>
      </c>
      <c r="H158" s="488" t="s">
        <v>6</v>
      </c>
      <c r="I158" s="488" t="s">
        <v>799</v>
      </c>
      <c r="J158" s="654"/>
      <c r="K158" s="654"/>
      <c r="L158" s="655"/>
      <c r="M158" s="656"/>
    </row>
    <row r="159" spans="1:13" ht="15" x14ac:dyDescent="0.25">
      <c r="A159" s="443" t="s">
        <v>814</v>
      </c>
      <c r="B159" s="439">
        <v>1</v>
      </c>
      <c r="C159" s="439">
        <v>0</v>
      </c>
      <c r="D159" s="439">
        <v>3</v>
      </c>
      <c r="E159" s="439">
        <v>1</v>
      </c>
      <c r="F159" s="439">
        <v>1</v>
      </c>
      <c r="G159" s="439">
        <v>1</v>
      </c>
      <c r="H159" s="439">
        <v>1</v>
      </c>
      <c r="I159" s="439">
        <v>0</v>
      </c>
      <c r="J159" s="439">
        <v>25</v>
      </c>
      <c r="K159" s="440">
        <v>11</v>
      </c>
      <c r="L159" s="441">
        <f>SUM(B159,D159,F159,H159,J159)</f>
        <v>31</v>
      </c>
      <c r="M159" s="495">
        <f>SUM(C159,E159,G159,I159,K159)</f>
        <v>13</v>
      </c>
    </row>
    <row r="160" spans="1:13" ht="15" x14ac:dyDescent="0.25">
      <c r="A160" s="443" t="s">
        <v>815</v>
      </c>
      <c r="B160" s="439">
        <v>0</v>
      </c>
      <c r="C160" s="439">
        <v>0</v>
      </c>
      <c r="D160" s="439">
        <v>0</v>
      </c>
      <c r="E160" s="439">
        <v>0</v>
      </c>
      <c r="F160" s="439">
        <v>7</v>
      </c>
      <c r="G160" s="439">
        <v>2</v>
      </c>
      <c r="H160" s="439">
        <v>4</v>
      </c>
      <c r="I160" s="439">
        <v>4</v>
      </c>
      <c r="J160" s="439">
        <v>15</v>
      </c>
      <c r="K160" s="440">
        <v>4</v>
      </c>
      <c r="L160" s="441">
        <f>SUM(B160,D160,F160,H160,J160)</f>
        <v>26</v>
      </c>
      <c r="M160" s="495">
        <f t="shared" ref="M160:M164" si="50">SUM(C160,E160,G160,I160,K160)</f>
        <v>10</v>
      </c>
    </row>
    <row r="161" spans="1:13" ht="15" x14ac:dyDescent="0.25">
      <c r="A161" s="443" t="s">
        <v>816</v>
      </c>
      <c r="B161" s="439">
        <v>0</v>
      </c>
      <c r="C161" s="439">
        <v>0</v>
      </c>
      <c r="D161" s="439">
        <v>0</v>
      </c>
      <c r="E161" s="439">
        <v>0</v>
      </c>
      <c r="F161" s="439">
        <v>7</v>
      </c>
      <c r="G161" s="439">
        <v>2</v>
      </c>
      <c r="H161" s="439">
        <v>3</v>
      </c>
      <c r="I161" s="439">
        <v>2</v>
      </c>
      <c r="J161" s="439">
        <v>11</v>
      </c>
      <c r="K161" s="440">
        <v>3</v>
      </c>
      <c r="L161" s="441">
        <f t="shared" ref="L161:L164" si="51">SUM(B161,D161,F161,H161,J161)</f>
        <v>21</v>
      </c>
      <c r="M161" s="495">
        <f t="shared" si="50"/>
        <v>7</v>
      </c>
    </row>
    <row r="162" spans="1:13" ht="15" x14ac:dyDescent="0.25">
      <c r="A162" s="443" t="s">
        <v>817</v>
      </c>
      <c r="B162" s="439">
        <v>3</v>
      </c>
      <c r="C162" s="439">
        <v>0</v>
      </c>
      <c r="D162" s="439">
        <v>6</v>
      </c>
      <c r="E162" s="439">
        <v>1</v>
      </c>
      <c r="F162" s="439">
        <v>11</v>
      </c>
      <c r="G162" s="439">
        <v>4</v>
      </c>
      <c r="H162" s="439">
        <v>86</v>
      </c>
      <c r="I162" s="439">
        <v>74</v>
      </c>
      <c r="J162" s="439">
        <v>40</v>
      </c>
      <c r="K162" s="440">
        <v>15</v>
      </c>
      <c r="L162" s="441">
        <f t="shared" si="51"/>
        <v>146</v>
      </c>
      <c r="M162" s="495">
        <f t="shared" si="50"/>
        <v>94</v>
      </c>
    </row>
    <row r="163" spans="1:13" ht="15" x14ac:dyDescent="0.25">
      <c r="A163" s="443" t="s">
        <v>818</v>
      </c>
      <c r="B163" s="439">
        <v>0</v>
      </c>
      <c r="C163" s="439">
        <v>0</v>
      </c>
      <c r="D163" s="439">
        <v>0</v>
      </c>
      <c r="E163" s="439">
        <v>0</v>
      </c>
      <c r="F163" s="439">
        <v>0</v>
      </c>
      <c r="G163" s="439">
        <v>0</v>
      </c>
      <c r="H163" s="439">
        <v>0</v>
      </c>
      <c r="I163" s="439">
        <v>0</v>
      </c>
      <c r="J163" s="439">
        <v>0</v>
      </c>
      <c r="K163" s="440">
        <v>0</v>
      </c>
      <c r="L163" s="441">
        <f t="shared" si="51"/>
        <v>0</v>
      </c>
      <c r="M163" s="495">
        <f t="shared" si="50"/>
        <v>0</v>
      </c>
    </row>
    <row r="164" spans="1:13" x14ac:dyDescent="0.25">
      <c r="A164" s="449" t="s">
        <v>6</v>
      </c>
      <c r="B164" s="441">
        <f>SUM(B159:B163)</f>
        <v>4</v>
      </c>
      <c r="C164" s="441">
        <f t="shared" ref="C164:K164" si="52">SUM(C159:C163)</f>
        <v>0</v>
      </c>
      <c r="D164" s="441">
        <f t="shared" si="52"/>
        <v>9</v>
      </c>
      <c r="E164" s="441">
        <f t="shared" si="52"/>
        <v>2</v>
      </c>
      <c r="F164" s="441">
        <f t="shared" si="52"/>
        <v>26</v>
      </c>
      <c r="G164" s="441">
        <f t="shared" si="52"/>
        <v>9</v>
      </c>
      <c r="H164" s="441">
        <f t="shared" si="52"/>
        <v>94</v>
      </c>
      <c r="I164" s="441">
        <f t="shared" si="52"/>
        <v>80</v>
      </c>
      <c r="J164" s="441">
        <f t="shared" si="52"/>
        <v>91</v>
      </c>
      <c r="K164" s="441">
        <f t="shared" si="52"/>
        <v>33</v>
      </c>
      <c r="L164" s="441">
        <f t="shared" si="51"/>
        <v>224</v>
      </c>
      <c r="M164" s="495">
        <f t="shared" si="50"/>
        <v>124</v>
      </c>
    </row>
    <row r="165" spans="1:13" x14ac:dyDescent="0.25">
      <c r="A165" s="450" t="s">
        <v>1</v>
      </c>
      <c r="B165" s="662" t="s">
        <v>59</v>
      </c>
      <c r="C165" s="662"/>
      <c r="D165" s="662"/>
      <c r="E165" s="662"/>
      <c r="F165" s="662"/>
      <c r="G165" s="662"/>
      <c r="H165" s="662"/>
      <c r="I165" s="662"/>
      <c r="J165" s="662"/>
      <c r="K165" s="662"/>
      <c r="L165" s="663"/>
      <c r="M165" s="664"/>
    </row>
    <row r="166" spans="1:13" ht="15" customHeight="1" x14ac:dyDescent="0.25">
      <c r="A166" s="448" t="s">
        <v>59</v>
      </c>
      <c r="B166" s="653" t="s">
        <v>809</v>
      </c>
      <c r="C166" s="653"/>
      <c r="D166" s="653" t="s">
        <v>810</v>
      </c>
      <c r="E166" s="653"/>
      <c r="F166" s="653" t="s">
        <v>811</v>
      </c>
      <c r="G166" s="653"/>
      <c r="H166" s="653" t="s">
        <v>812</v>
      </c>
      <c r="I166" s="653"/>
      <c r="J166" s="654" t="s">
        <v>6</v>
      </c>
      <c r="K166" s="654" t="s">
        <v>799</v>
      </c>
      <c r="L166" s="665" t="s">
        <v>59</v>
      </c>
      <c r="M166" s="667" t="s">
        <v>59</v>
      </c>
    </row>
    <row r="167" spans="1:13" x14ac:dyDescent="0.25">
      <c r="A167" s="443" t="s">
        <v>813</v>
      </c>
      <c r="B167" s="488" t="s">
        <v>6</v>
      </c>
      <c r="C167" s="488" t="s">
        <v>799</v>
      </c>
      <c r="D167" s="488" t="s">
        <v>6</v>
      </c>
      <c r="E167" s="488" t="s">
        <v>799</v>
      </c>
      <c r="F167" s="488" t="s">
        <v>6</v>
      </c>
      <c r="G167" s="488" t="s">
        <v>799</v>
      </c>
      <c r="H167" s="488" t="s">
        <v>6</v>
      </c>
      <c r="I167" s="488" t="s">
        <v>799</v>
      </c>
      <c r="J167" s="654"/>
      <c r="K167" s="654"/>
      <c r="L167" s="666"/>
      <c r="M167" s="668"/>
    </row>
    <row r="168" spans="1:13" ht="15" x14ac:dyDescent="0.25">
      <c r="A168" s="443" t="s">
        <v>814</v>
      </c>
      <c r="B168" s="439">
        <v>117</v>
      </c>
      <c r="C168" s="439">
        <v>15</v>
      </c>
      <c r="D168" s="439">
        <v>216</v>
      </c>
      <c r="E168" s="439">
        <v>50</v>
      </c>
      <c r="F168" s="439">
        <v>654</v>
      </c>
      <c r="G168" s="439">
        <v>243</v>
      </c>
      <c r="H168" s="439">
        <v>1168</v>
      </c>
      <c r="I168" s="439">
        <v>570</v>
      </c>
      <c r="J168" s="439">
        <v>547</v>
      </c>
      <c r="K168" s="439">
        <v>296</v>
      </c>
      <c r="L168" s="451">
        <f>SUM(B168,D168,F168,H168,J168)</f>
        <v>2702</v>
      </c>
      <c r="M168" s="452">
        <f>SUM(C168,E168,G168,I168,K168)</f>
        <v>1174</v>
      </c>
    </row>
    <row r="169" spans="1:13" ht="15" x14ac:dyDescent="0.25">
      <c r="A169" s="443" t="s">
        <v>815</v>
      </c>
      <c r="B169" s="439">
        <v>116</v>
      </c>
      <c r="C169" s="439">
        <v>11</v>
      </c>
      <c r="D169" s="439">
        <v>143</v>
      </c>
      <c r="E169" s="439">
        <v>36</v>
      </c>
      <c r="F169" s="439">
        <v>386</v>
      </c>
      <c r="G169" s="439">
        <v>174</v>
      </c>
      <c r="H169" s="439">
        <v>296</v>
      </c>
      <c r="I169" s="439">
        <v>145</v>
      </c>
      <c r="J169" s="439">
        <v>405</v>
      </c>
      <c r="K169" s="439">
        <v>208</v>
      </c>
      <c r="L169" s="451">
        <f>SUM(B169,D169,F169,H169,J169)</f>
        <v>1346</v>
      </c>
      <c r="M169" s="452">
        <f t="shared" ref="M169:M173" si="53">SUM(C169,E169,G169,I169,K169)</f>
        <v>574</v>
      </c>
    </row>
    <row r="170" spans="1:13" ht="15" x14ac:dyDescent="0.25">
      <c r="A170" s="443" t="s">
        <v>816</v>
      </c>
      <c r="B170" s="439">
        <v>56</v>
      </c>
      <c r="C170" s="439">
        <v>11</v>
      </c>
      <c r="D170" s="439">
        <v>65</v>
      </c>
      <c r="E170" s="439">
        <v>20</v>
      </c>
      <c r="F170" s="439">
        <v>133</v>
      </c>
      <c r="G170" s="439">
        <v>78</v>
      </c>
      <c r="H170" s="439">
        <v>103</v>
      </c>
      <c r="I170" s="439">
        <v>60</v>
      </c>
      <c r="J170" s="439">
        <v>173</v>
      </c>
      <c r="K170" s="439">
        <v>102</v>
      </c>
      <c r="L170" s="451">
        <f t="shared" ref="L170:L173" si="54">SUM(B170,D170,F170,H170,J170)</f>
        <v>530</v>
      </c>
      <c r="M170" s="452">
        <f t="shared" si="53"/>
        <v>271</v>
      </c>
    </row>
    <row r="171" spans="1:13" ht="15" x14ac:dyDescent="0.25">
      <c r="A171" s="443" t="s">
        <v>817</v>
      </c>
      <c r="B171" s="439">
        <v>520</v>
      </c>
      <c r="C171" s="439">
        <v>85</v>
      </c>
      <c r="D171" s="439">
        <v>731</v>
      </c>
      <c r="E171" s="439">
        <v>217</v>
      </c>
      <c r="F171" s="439">
        <v>1371</v>
      </c>
      <c r="G171" s="439">
        <v>616</v>
      </c>
      <c r="H171" s="439">
        <v>521</v>
      </c>
      <c r="I171" s="439">
        <v>319</v>
      </c>
      <c r="J171" s="439">
        <v>920</v>
      </c>
      <c r="K171" s="439">
        <v>392</v>
      </c>
      <c r="L171" s="451">
        <f t="shared" si="54"/>
        <v>4063</v>
      </c>
      <c r="M171" s="452">
        <f t="shared" si="53"/>
        <v>1629</v>
      </c>
    </row>
    <row r="172" spans="1:13" ht="13.5" thickBot="1" x14ac:dyDescent="0.3">
      <c r="A172" s="498" t="s">
        <v>818</v>
      </c>
      <c r="B172" s="499">
        <v>0</v>
      </c>
      <c r="C172" s="499">
        <v>0</v>
      </c>
      <c r="D172" s="499">
        <v>0</v>
      </c>
      <c r="E172" s="499">
        <v>0</v>
      </c>
      <c r="F172" s="499">
        <v>0</v>
      </c>
      <c r="G172" s="499">
        <v>0</v>
      </c>
      <c r="H172" s="499">
        <v>0</v>
      </c>
      <c r="I172" s="499">
        <v>0</v>
      </c>
      <c r="J172" s="499">
        <v>0</v>
      </c>
      <c r="K172" s="499">
        <v>0</v>
      </c>
      <c r="L172" s="500">
        <f t="shared" si="54"/>
        <v>0</v>
      </c>
      <c r="M172" s="501">
        <f t="shared" si="53"/>
        <v>0</v>
      </c>
    </row>
    <row r="173" spans="1:13" ht="13.5" thickBot="1" x14ac:dyDescent="0.3">
      <c r="A173" s="493" t="s">
        <v>779</v>
      </c>
      <c r="B173" s="453">
        <f>SUM(B168:B172)</f>
        <v>809</v>
      </c>
      <c r="C173" s="453">
        <f t="shared" ref="C173:K173" si="55">SUM(C168:C172)</f>
        <v>122</v>
      </c>
      <c r="D173" s="453">
        <f t="shared" si="55"/>
        <v>1155</v>
      </c>
      <c r="E173" s="453">
        <f t="shared" si="55"/>
        <v>323</v>
      </c>
      <c r="F173" s="453">
        <f t="shared" si="55"/>
        <v>2544</v>
      </c>
      <c r="G173" s="453">
        <f t="shared" si="55"/>
        <v>1111</v>
      </c>
      <c r="H173" s="453">
        <f t="shared" si="55"/>
        <v>2088</v>
      </c>
      <c r="I173" s="453">
        <f t="shared" si="55"/>
        <v>1094</v>
      </c>
      <c r="J173" s="453">
        <f t="shared" si="55"/>
        <v>2045</v>
      </c>
      <c r="K173" s="453">
        <f t="shared" si="55"/>
        <v>998</v>
      </c>
      <c r="L173" s="453">
        <f t="shared" si="54"/>
        <v>8641</v>
      </c>
      <c r="M173" s="454">
        <f t="shared" si="53"/>
        <v>3648</v>
      </c>
    </row>
    <row r="174" spans="1:13" x14ac:dyDescent="0.25">
      <c r="A174" s="455"/>
      <c r="B174" s="455"/>
      <c r="C174" s="455"/>
      <c r="D174" s="455"/>
      <c r="E174" s="455"/>
      <c r="F174" s="455"/>
      <c r="G174" s="455"/>
      <c r="H174" s="455"/>
      <c r="I174" s="455"/>
      <c r="J174" s="455"/>
      <c r="K174" s="455"/>
      <c r="L174" s="455"/>
      <c r="M174" s="455"/>
    </row>
    <row r="175" spans="1:13" x14ac:dyDescent="0.25">
      <c r="A175" s="455"/>
      <c r="B175" s="455"/>
      <c r="C175" s="455"/>
      <c r="D175" s="455"/>
      <c r="E175" s="455"/>
      <c r="F175" s="455"/>
      <c r="G175" s="455"/>
      <c r="H175" s="455"/>
      <c r="I175" s="455"/>
      <c r="J175" s="455"/>
      <c r="K175" s="455"/>
      <c r="L175" s="455"/>
      <c r="M175" s="455"/>
    </row>
    <row r="176" spans="1:13" ht="38.25" customHeight="1" x14ac:dyDescent="0.25">
      <c r="A176" s="659" t="s">
        <v>821</v>
      </c>
      <c r="B176" s="659"/>
      <c r="C176" s="659"/>
      <c r="D176" s="659"/>
      <c r="E176" s="659"/>
      <c r="F176" s="659"/>
      <c r="G176" s="659"/>
      <c r="H176" s="455"/>
      <c r="I176" s="455"/>
      <c r="J176" s="455"/>
      <c r="K176" s="455"/>
      <c r="L176" s="455"/>
      <c r="M176" s="455"/>
    </row>
    <row r="177" spans="1:13" x14ac:dyDescent="0.25">
      <c r="A177" s="660" t="s">
        <v>822</v>
      </c>
      <c r="B177" s="660"/>
      <c r="C177" s="660"/>
      <c r="D177" s="660"/>
      <c r="E177" s="660"/>
      <c r="F177" s="660"/>
      <c r="G177" s="660"/>
      <c r="H177" s="660"/>
      <c r="I177" s="660"/>
      <c r="J177" s="660"/>
      <c r="K177" s="660"/>
      <c r="L177" s="660"/>
      <c r="M177" s="660"/>
    </row>
    <row r="178" spans="1:13" x14ac:dyDescent="0.25">
      <c r="A178" s="661" t="s">
        <v>823</v>
      </c>
      <c r="B178" s="661"/>
      <c r="C178" s="661"/>
      <c r="D178" s="661"/>
      <c r="E178" s="661"/>
      <c r="F178" s="661"/>
      <c r="G178" s="661"/>
      <c r="H178" s="661"/>
      <c r="I178" s="661"/>
      <c r="J178" s="661"/>
      <c r="K178" s="661"/>
      <c r="L178" s="661"/>
      <c r="M178" s="661"/>
    </row>
  </sheetData>
  <mergeCells count="177">
    <mergeCell ref="A176:G176"/>
    <mergeCell ref="A177:M177"/>
    <mergeCell ref="A178:M178"/>
    <mergeCell ref="B165:M165"/>
    <mergeCell ref="B166:C166"/>
    <mergeCell ref="D166:E166"/>
    <mergeCell ref="F166:G166"/>
    <mergeCell ref="H166:I166"/>
    <mergeCell ref="J166:J167"/>
    <mergeCell ref="K166:K167"/>
    <mergeCell ref="L166:L167"/>
    <mergeCell ref="M166:M167"/>
    <mergeCell ref="B156:M156"/>
    <mergeCell ref="B157:C157"/>
    <mergeCell ref="D157:E157"/>
    <mergeCell ref="F157:G157"/>
    <mergeCell ref="H157:I157"/>
    <mergeCell ref="J157:J158"/>
    <mergeCell ref="K157:K158"/>
    <mergeCell ref="L157:L158"/>
    <mergeCell ref="M157:M158"/>
    <mergeCell ref="B147:L147"/>
    <mergeCell ref="B148:C148"/>
    <mergeCell ref="D148:E148"/>
    <mergeCell ref="F148:G148"/>
    <mergeCell ref="H148:I148"/>
    <mergeCell ref="J148:J149"/>
    <mergeCell ref="K148:K149"/>
    <mergeCell ref="L148:L149"/>
    <mergeCell ref="M148:M149"/>
    <mergeCell ref="B138:L138"/>
    <mergeCell ref="B139:C139"/>
    <mergeCell ref="D139:E139"/>
    <mergeCell ref="F139:G139"/>
    <mergeCell ref="H139:I139"/>
    <mergeCell ref="J139:J140"/>
    <mergeCell ref="K139:K140"/>
    <mergeCell ref="L139:L140"/>
    <mergeCell ref="M121:M122"/>
    <mergeCell ref="B129:L129"/>
    <mergeCell ref="B130:C130"/>
    <mergeCell ref="D130:E130"/>
    <mergeCell ref="F130:G130"/>
    <mergeCell ref="H130:I130"/>
    <mergeCell ref="J130:J131"/>
    <mergeCell ref="K130:K131"/>
    <mergeCell ref="L130:L131"/>
    <mergeCell ref="M130:M131"/>
    <mergeCell ref="M139:M140"/>
    <mergeCell ref="B120:L120"/>
    <mergeCell ref="B121:C121"/>
    <mergeCell ref="D121:E121"/>
    <mergeCell ref="F121:G121"/>
    <mergeCell ref="H121:I121"/>
    <mergeCell ref="J121:J122"/>
    <mergeCell ref="K121:K122"/>
    <mergeCell ref="L121:L122"/>
    <mergeCell ref="M103:M104"/>
    <mergeCell ref="B111:L111"/>
    <mergeCell ref="B112:C112"/>
    <mergeCell ref="D112:E112"/>
    <mergeCell ref="F112:G112"/>
    <mergeCell ref="H112:I112"/>
    <mergeCell ref="J112:J113"/>
    <mergeCell ref="K112:K113"/>
    <mergeCell ref="L112:L113"/>
    <mergeCell ref="M112:M113"/>
    <mergeCell ref="B102:L102"/>
    <mergeCell ref="B103:C103"/>
    <mergeCell ref="D103:E103"/>
    <mergeCell ref="F103:G103"/>
    <mergeCell ref="H103:I103"/>
    <mergeCell ref="J103:J104"/>
    <mergeCell ref="K103:K104"/>
    <mergeCell ref="L103:L104"/>
    <mergeCell ref="M85:M86"/>
    <mergeCell ref="B93:L93"/>
    <mergeCell ref="B94:C94"/>
    <mergeCell ref="D94:E94"/>
    <mergeCell ref="F94:G94"/>
    <mergeCell ref="H94:I94"/>
    <mergeCell ref="J94:J95"/>
    <mergeCell ref="K94:K95"/>
    <mergeCell ref="L94:L95"/>
    <mergeCell ref="M94:M95"/>
    <mergeCell ref="B84:L84"/>
    <mergeCell ref="B85:C85"/>
    <mergeCell ref="D85:E85"/>
    <mergeCell ref="F85:G85"/>
    <mergeCell ref="H85:I85"/>
    <mergeCell ref="J85:J86"/>
    <mergeCell ref="K85:K86"/>
    <mergeCell ref="L85:L86"/>
    <mergeCell ref="M67:M68"/>
    <mergeCell ref="B75:L75"/>
    <mergeCell ref="B76:C76"/>
    <mergeCell ref="D76:E76"/>
    <mergeCell ref="F76:G76"/>
    <mergeCell ref="H76:I76"/>
    <mergeCell ref="J76:J77"/>
    <mergeCell ref="K76:K77"/>
    <mergeCell ref="L76:L77"/>
    <mergeCell ref="M76:M77"/>
    <mergeCell ref="B66:L66"/>
    <mergeCell ref="B67:C67"/>
    <mergeCell ref="D67:E67"/>
    <mergeCell ref="F67:G67"/>
    <mergeCell ref="H67:I67"/>
    <mergeCell ref="J67:J68"/>
    <mergeCell ref="K67:K68"/>
    <mergeCell ref="L67:L68"/>
    <mergeCell ref="M49:M50"/>
    <mergeCell ref="B57:L57"/>
    <mergeCell ref="B58:C58"/>
    <mergeCell ref="D58:E58"/>
    <mergeCell ref="F58:G58"/>
    <mergeCell ref="H58:I58"/>
    <mergeCell ref="J58:J59"/>
    <mergeCell ref="K58:K59"/>
    <mergeCell ref="L58:L59"/>
    <mergeCell ref="M58:M59"/>
    <mergeCell ref="B48:L48"/>
    <mergeCell ref="B49:C49"/>
    <mergeCell ref="D49:E49"/>
    <mergeCell ref="F49:G49"/>
    <mergeCell ref="H49:I49"/>
    <mergeCell ref="J49:J50"/>
    <mergeCell ref="K49:K50"/>
    <mergeCell ref="L49:L50"/>
    <mergeCell ref="M31:M32"/>
    <mergeCell ref="B39:L39"/>
    <mergeCell ref="B40:C40"/>
    <mergeCell ref="D40:E40"/>
    <mergeCell ref="F40:G40"/>
    <mergeCell ref="H40:I40"/>
    <mergeCell ref="J40:J41"/>
    <mergeCell ref="K40:K41"/>
    <mergeCell ref="L40:L41"/>
    <mergeCell ref="M40:M41"/>
    <mergeCell ref="B31:C31"/>
    <mergeCell ref="D31:E31"/>
    <mergeCell ref="F31:G31"/>
    <mergeCell ref="H31:I31"/>
    <mergeCell ref="J31:J32"/>
    <mergeCell ref="K31:K32"/>
    <mergeCell ref="L31:L32"/>
    <mergeCell ref="M13:M14"/>
    <mergeCell ref="B21:L21"/>
    <mergeCell ref="B22:C22"/>
    <mergeCell ref="D22:E22"/>
    <mergeCell ref="F22:G22"/>
    <mergeCell ref="H22:I22"/>
    <mergeCell ref="J22:J23"/>
    <mergeCell ref="K22:K23"/>
    <mergeCell ref="L22:L23"/>
    <mergeCell ref="M22:M23"/>
    <mergeCell ref="B12:L12"/>
    <mergeCell ref="B13:C13"/>
    <mergeCell ref="D13:E13"/>
    <mergeCell ref="F13:G13"/>
    <mergeCell ref="H13:I13"/>
    <mergeCell ref="J13:J14"/>
    <mergeCell ref="K13:K14"/>
    <mergeCell ref="L13:L14"/>
    <mergeCell ref="B30:L30"/>
    <mergeCell ref="A1:M1"/>
    <mergeCell ref="B2:I2"/>
    <mergeCell ref="J2:K2"/>
    <mergeCell ref="B3:L3"/>
    <mergeCell ref="B4:C4"/>
    <mergeCell ref="D4:E4"/>
    <mergeCell ref="F4:G4"/>
    <mergeCell ref="H4:I4"/>
    <mergeCell ref="J4:J5"/>
    <mergeCell ref="K4:K5"/>
    <mergeCell ref="L4:L5"/>
    <mergeCell ref="M4:M5"/>
  </mergeCells>
  <pageMargins left="0.7" right="0.7" top="0.75" bottom="0.75" header="0.3" footer="0.3"/>
  <pageSetup paperSize="9" scale="8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M63"/>
  <sheetViews>
    <sheetView workbookViewId="0">
      <selection sqref="A1:J1"/>
    </sheetView>
  </sheetViews>
  <sheetFormatPr defaultColWidth="9.140625" defaultRowHeight="15" x14ac:dyDescent="0.25"/>
  <cols>
    <col min="1" max="1" width="35.5703125" style="18"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2" width="9.140625" style="311"/>
    <col min="13" max="16384" width="9.140625" style="1"/>
  </cols>
  <sheetData>
    <row r="1" spans="1:12" ht="24" customHeight="1" thickBot="1" x14ac:dyDescent="0.3">
      <c r="A1" s="673" t="s">
        <v>718</v>
      </c>
      <c r="B1" s="674"/>
      <c r="C1" s="674"/>
      <c r="D1" s="674"/>
      <c r="E1" s="674"/>
      <c r="F1" s="674"/>
      <c r="G1" s="674"/>
      <c r="H1" s="674"/>
      <c r="I1" s="675"/>
      <c r="J1" s="676"/>
    </row>
    <row r="2" spans="1:12" s="6" customFormat="1" ht="21.75" customHeight="1" x14ac:dyDescent="0.2">
      <c r="A2" s="677" t="s">
        <v>1</v>
      </c>
      <c r="B2" s="679" t="s">
        <v>719</v>
      </c>
      <c r="C2" s="679" t="s">
        <v>720</v>
      </c>
      <c r="D2" s="681" t="s">
        <v>721</v>
      </c>
      <c r="E2" s="681" t="s">
        <v>722</v>
      </c>
      <c r="F2" s="681" t="s">
        <v>723</v>
      </c>
      <c r="G2" s="681" t="s">
        <v>724</v>
      </c>
      <c r="H2" s="681" t="s">
        <v>725</v>
      </c>
      <c r="I2" s="681" t="s">
        <v>726</v>
      </c>
      <c r="J2" s="669" t="s">
        <v>727</v>
      </c>
    </row>
    <row r="3" spans="1:12" s="6" customFormat="1" ht="34.9" customHeight="1" thickBot="1" x14ac:dyDescent="0.25">
      <c r="A3" s="678"/>
      <c r="B3" s="680"/>
      <c r="C3" s="680"/>
      <c r="D3" s="682"/>
      <c r="E3" s="682"/>
      <c r="F3" s="682"/>
      <c r="G3" s="682"/>
      <c r="H3" s="682"/>
      <c r="I3" s="682"/>
      <c r="J3" s="670"/>
    </row>
    <row r="4" spans="1:12" ht="26.25" customHeight="1" x14ac:dyDescent="0.2">
      <c r="A4" s="104" t="s">
        <v>1</v>
      </c>
      <c r="B4" s="312">
        <v>1</v>
      </c>
      <c r="C4" s="312">
        <v>9</v>
      </c>
      <c r="D4" s="312">
        <v>67</v>
      </c>
      <c r="E4" s="312">
        <v>72</v>
      </c>
      <c r="F4" s="312">
        <v>1</v>
      </c>
      <c r="G4" s="312">
        <v>15</v>
      </c>
      <c r="H4" s="313"/>
      <c r="I4" s="314"/>
      <c r="J4" s="315">
        <f t="shared" ref="J4:J6" si="0">SUM(B4:I4)</f>
        <v>165</v>
      </c>
      <c r="K4" s="1"/>
      <c r="L4" s="1"/>
    </row>
    <row r="5" spans="1:12" ht="15" customHeight="1" thickBot="1" x14ac:dyDescent="0.25">
      <c r="A5" s="316" t="s">
        <v>195</v>
      </c>
      <c r="B5" s="317">
        <v>0</v>
      </c>
      <c r="C5" s="317">
        <v>3</v>
      </c>
      <c r="D5" s="317">
        <v>16</v>
      </c>
      <c r="E5" s="317">
        <v>18</v>
      </c>
      <c r="F5" s="317">
        <v>0</v>
      </c>
      <c r="G5" s="317">
        <v>1</v>
      </c>
      <c r="H5" s="318"/>
      <c r="I5" s="319"/>
      <c r="J5" s="320">
        <f t="shared" si="0"/>
        <v>38</v>
      </c>
      <c r="K5" s="1"/>
      <c r="L5" s="1"/>
    </row>
    <row r="6" spans="1:12" ht="15" customHeight="1" x14ac:dyDescent="0.25">
      <c r="A6" s="321" t="s">
        <v>9</v>
      </c>
      <c r="B6" s="322">
        <v>1</v>
      </c>
      <c r="C6" s="322">
        <v>5</v>
      </c>
      <c r="D6" s="322">
        <v>8</v>
      </c>
      <c r="E6" s="322">
        <v>20</v>
      </c>
      <c r="F6" s="322">
        <v>1</v>
      </c>
      <c r="G6" s="313"/>
      <c r="H6" s="314"/>
      <c r="I6" s="312">
        <v>5</v>
      </c>
      <c r="J6" s="315">
        <f t="shared" si="0"/>
        <v>40</v>
      </c>
    </row>
    <row r="7" spans="1:12" ht="15" customHeight="1" thickBot="1" x14ac:dyDescent="0.3">
      <c r="A7" s="316" t="s">
        <v>195</v>
      </c>
      <c r="B7" s="323">
        <v>0</v>
      </c>
      <c r="C7" s="323">
        <v>2</v>
      </c>
      <c r="D7" s="323">
        <v>3</v>
      </c>
      <c r="E7" s="323">
        <v>0</v>
      </c>
      <c r="F7" s="323">
        <v>0</v>
      </c>
      <c r="G7" s="318"/>
      <c r="H7" s="319"/>
      <c r="I7" s="324">
        <v>0</v>
      </c>
      <c r="J7" s="325">
        <f>SUM(B7:I7)</f>
        <v>5</v>
      </c>
    </row>
    <row r="8" spans="1:12" ht="15" customHeight="1" x14ac:dyDescent="0.25">
      <c r="A8" s="321" t="s">
        <v>36</v>
      </c>
      <c r="B8" s="322">
        <v>1</v>
      </c>
      <c r="C8" s="322">
        <v>4</v>
      </c>
      <c r="D8" s="322">
        <v>1</v>
      </c>
      <c r="E8" s="322">
        <v>1</v>
      </c>
      <c r="F8" s="322">
        <v>1</v>
      </c>
      <c r="G8" s="313"/>
      <c r="H8" s="314"/>
      <c r="I8" s="312">
        <v>11</v>
      </c>
      <c r="J8" s="315">
        <f t="shared" ref="J8:J43" si="1">SUM(B8:I8)</f>
        <v>19</v>
      </c>
    </row>
    <row r="9" spans="1:12" ht="15" customHeight="1" thickBot="1" x14ac:dyDescent="0.3">
      <c r="A9" s="316" t="s">
        <v>195</v>
      </c>
      <c r="B9" s="323">
        <v>0</v>
      </c>
      <c r="C9" s="323">
        <v>0</v>
      </c>
      <c r="D9" s="323">
        <v>0</v>
      </c>
      <c r="E9" s="323">
        <v>0</v>
      </c>
      <c r="F9" s="323">
        <v>1</v>
      </c>
      <c r="G9" s="318"/>
      <c r="H9" s="319"/>
      <c r="I9" s="317">
        <v>4</v>
      </c>
      <c r="J9" s="325">
        <f t="shared" si="1"/>
        <v>5</v>
      </c>
    </row>
    <row r="10" spans="1:12" ht="15" customHeight="1" x14ac:dyDescent="0.25">
      <c r="A10" s="326" t="s">
        <v>37</v>
      </c>
      <c r="B10" s="327">
        <v>1</v>
      </c>
      <c r="C10" s="327">
        <v>3</v>
      </c>
      <c r="D10" s="327">
        <v>10</v>
      </c>
      <c r="E10" s="327">
        <v>18</v>
      </c>
      <c r="F10" s="327">
        <v>1</v>
      </c>
      <c r="G10" s="328"/>
      <c r="H10" s="329"/>
      <c r="I10" s="330">
        <v>9</v>
      </c>
      <c r="J10" s="331">
        <f t="shared" si="1"/>
        <v>42</v>
      </c>
    </row>
    <row r="11" spans="1:12" ht="15" customHeight="1" thickBot="1" x14ac:dyDescent="0.3">
      <c r="A11" s="332" t="s">
        <v>195</v>
      </c>
      <c r="B11" s="333">
        <v>1</v>
      </c>
      <c r="C11" s="333">
        <v>0</v>
      </c>
      <c r="D11" s="333">
        <v>6</v>
      </c>
      <c r="E11" s="333">
        <v>5</v>
      </c>
      <c r="F11" s="333">
        <v>0</v>
      </c>
      <c r="G11" s="334"/>
      <c r="H11" s="335"/>
      <c r="I11" s="31">
        <v>3</v>
      </c>
      <c r="J11" s="336">
        <f t="shared" si="1"/>
        <v>15</v>
      </c>
    </row>
    <row r="12" spans="1:12" ht="15" customHeight="1" x14ac:dyDescent="0.25">
      <c r="A12" s="321" t="s">
        <v>38</v>
      </c>
      <c r="B12" s="322">
        <v>1</v>
      </c>
      <c r="C12" s="322">
        <v>7</v>
      </c>
      <c r="D12" s="322">
        <v>21</v>
      </c>
      <c r="E12" s="322">
        <v>53</v>
      </c>
      <c r="F12" s="322">
        <v>1</v>
      </c>
      <c r="G12" s="313"/>
      <c r="H12" s="314"/>
      <c r="I12" s="312">
        <v>16</v>
      </c>
      <c r="J12" s="315">
        <f t="shared" si="1"/>
        <v>99</v>
      </c>
    </row>
    <row r="13" spans="1:12" ht="15" customHeight="1" thickBot="1" x14ac:dyDescent="0.3">
      <c r="A13" s="316" t="s">
        <v>195</v>
      </c>
      <c r="B13" s="323">
        <v>0</v>
      </c>
      <c r="C13" s="323">
        <v>2</v>
      </c>
      <c r="D13" s="323">
        <v>5</v>
      </c>
      <c r="E13" s="323">
        <v>15</v>
      </c>
      <c r="F13" s="323">
        <v>0</v>
      </c>
      <c r="G13" s="318"/>
      <c r="H13" s="319"/>
      <c r="I13" s="317">
        <v>3</v>
      </c>
      <c r="J13" s="320">
        <f t="shared" si="1"/>
        <v>25</v>
      </c>
    </row>
    <row r="14" spans="1:12" ht="15" customHeight="1" x14ac:dyDescent="0.25">
      <c r="A14" s="326" t="s">
        <v>39</v>
      </c>
      <c r="B14" s="327">
        <v>1</v>
      </c>
      <c r="C14" s="327">
        <v>10</v>
      </c>
      <c r="D14" s="327">
        <v>30</v>
      </c>
      <c r="E14" s="327">
        <v>59</v>
      </c>
      <c r="F14" s="327">
        <v>1</v>
      </c>
      <c r="G14" s="328"/>
      <c r="H14" s="329"/>
      <c r="I14" s="330">
        <v>73</v>
      </c>
      <c r="J14" s="331">
        <f t="shared" si="1"/>
        <v>174</v>
      </c>
    </row>
    <row r="15" spans="1:12" ht="15" customHeight="1" thickBot="1" x14ac:dyDescent="0.3">
      <c r="A15" s="332" t="s">
        <v>195</v>
      </c>
      <c r="B15" s="333">
        <v>0</v>
      </c>
      <c r="C15" s="333">
        <v>3</v>
      </c>
      <c r="D15" s="333">
        <v>4</v>
      </c>
      <c r="E15" s="333">
        <v>7</v>
      </c>
      <c r="F15" s="333">
        <v>1</v>
      </c>
      <c r="G15" s="334"/>
      <c r="H15" s="335"/>
      <c r="I15" s="31">
        <v>11</v>
      </c>
      <c r="J15" s="336">
        <f t="shared" si="1"/>
        <v>26</v>
      </c>
    </row>
    <row r="16" spans="1:12" ht="15" customHeight="1" x14ac:dyDescent="0.25">
      <c r="A16" s="321" t="s">
        <v>40</v>
      </c>
      <c r="B16" s="322">
        <v>1</v>
      </c>
      <c r="C16" s="322">
        <v>8</v>
      </c>
      <c r="D16" s="322">
        <v>16</v>
      </c>
      <c r="E16" s="322">
        <v>25</v>
      </c>
      <c r="F16" s="322">
        <v>1</v>
      </c>
      <c r="G16" s="313"/>
      <c r="H16" s="314"/>
      <c r="I16" s="312">
        <v>49</v>
      </c>
      <c r="J16" s="315">
        <f t="shared" si="1"/>
        <v>100</v>
      </c>
    </row>
    <row r="17" spans="1:10" ht="15" customHeight="1" thickBot="1" x14ac:dyDescent="0.3">
      <c r="A17" s="316" t="s">
        <v>195</v>
      </c>
      <c r="B17" s="323">
        <v>0</v>
      </c>
      <c r="C17" s="323">
        <v>2</v>
      </c>
      <c r="D17" s="323">
        <v>1</v>
      </c>
      <c r="E17" s="323">
        <v>2</v>
      </c>
      <c r="F17" s="323">
        <v>1</v>
      </c>
      <c r="G17" s="318"/>
      <c r="H17" s="319"/>
      <c r="I17" s="324">
        <v>12</v>
      </c>
      <c r="J17" s="325">
        <f t="shared" si="1"/>
        <v>18</v>
      </c>
    </row>
    <row r="18" spans="1:10" ht="15" customHeight="1" x14ac:dyDescent="0.25">
      <c r="A18" s="326" t="s">
        <v>41</v>
      </c>
      <c r="B18" s="327">
        <v>1</v>
      </c>
      <c r="C18" s="327">
        <v>8</v>
      </c>
      <c r="D18" s="327">
        <v>32</v>
      </c>
      <c r="E18" s="327">
        <v>46</v>
      </c>
      <c r="F18" s="327">
        <v>1</v>
      </c>
      <c r="G18" s="328"/>
      <c r="H18" s="329"/>
      <c r="I18" s="330">
        <v>63</v>
      </c>
      <c r="J18" s="331">
        <f t="shared" si="1"/>
        <v>151</v>
      </c>
    </row>
    <row r="19" spans="1:10" ht="15" customHeight="1" thickBot="1" x14ac:dyDescent="0.3">
      <c r="A19" s="316" t="s">
        <v>195</v>
      </c>
      <c r="B19" s="333">
        <v>0</v>
      </c>
      <c r="C19" s="333">
        <v>2</v>
      </c>
      <c r="D19" s="333">
        <v>5</v>
      </c>
      <c r="E19" s="333">
        <v>5</v>
      </c>
      <c r="F19" s="333">
        <v>1</v>
      </c>
      <c r="G19" s="318"/>
      <c r="H19" s="319"/>
      <c r="I19" s="324">
        <v>10</v>
      </c>
      <c r="J19" s="325">
        <f t="shared" si="1"/>
        <v>23</v>
      </c>
    </row>
    <row r="20" spans="1:10" ht="15" customHeight="1" x14ac:dyDescent="0.25">
      <c r="A20" s="326" t="s">
        <v>42</v>
      </c>
      <c r="B20" s="322">
        <v>1</v>
      </c>
      <c r="C20" s="322">
        <v>8</v>
      </c>
      <c r="D20" s="322">
        <v>24</v>
      </c>
      <c r="E20" s="322">
        <v>45</v>
      </c>
      <c r="F20" s="322">
        <v>1</v>
      </c>
      <c r="G20" s="328"/>
      <c r="H20" s="329"/>
      <c r="I20" s="330">
        <v>41</v>
      </c>
      <c r="J20" s="331">
        <f t="shared" si="1"/>
        <v>120</v>
      </c>
    </row>
    <row r="21" spans="1:10" ht="15" customHeight="1" thickBot="1" x14ac:dyDescent="0.3">
      <c r="A21" s="332" t="s">
        <v>195</v>
      </c>
      <c r="B21" s="323">
        <v>0</v>
      </c>
      <c r="C21" s="323">
        <v>3</v>
      </c>
      <c r="D21" s="323">
        <v>8</v>
      </c>
      <c r="E21" s="323">
        <v>6</v>
      </c>
      <c r="F21" s="323">
        <v>1</v>
      </c>
      <c r="G21" s="334"/>
      <c r="H21" s="335"/>
      <c r="I21" s="31">
        <v>6</v>
      </c>
      <c r="J21" s="336">
        <f t="shared" si="1"/>
        <v>24</v>
      </c>
    </row>
    <row r="22" spans="1:10" ht="15" customHeight="1" x14ac:dyDescent="0.25">
      <c r="A22" s="321" t="s">
        <v>43</v>
      </c>
      <c r="B22" s="327">
        <v>1</v>
      </c>
      <c r="C22" s="327">
        <v>8</v>
      </c>
      <c r="D22" s="327">
        <v>24</v>
      </c>
      <c r="E22" s="327">
        <v>28</v>
      </c>
      <c r="F22" s="327">
        <v>1</v>
      </c>
      <c r="G22" s="313"/>
      <c r="H22" s="314"/>
      <c r="I22" s="312">
        <v>33</v>
      </c>
      <c r="J22" s="315">
        <f t="shared" si="1"/>
        <v>95</v>
      </c>
    </row>
    <row r="23" spans="1:10" ht="15" customHeight="1" thickBot="1" x14ac:dyDescent="0.3">
      <c r="A23" s="332" t="s">
        <v>195</v>
      </c>
      <c r="B23" s="333">
        <v>0</v>
      </c>
      <c r="C23" s="333">
        <v>1</v>
      </c>
      <c r="D23" s="333">
        <v>2</v>
      </c>
      <c r="E23" s="333">
        <v>3</v>
      </c>
      <c r="F23" s="333">
        <v>1</v>
      </c>
      <c r="G23" s="334"/>
      <c r="H23" s="335"/>
      <c r="I23" s="337">
        <v>7</v>
      </c>
      <c r="J23" s="336">
        <f t="shared" si="1"/>
        <v>14</v>
      </c>
    </row>
    <row r="24" spans="1:10" ht="15" customHeight="1" x14ac:dyDescent="0.25">
      <c r="A24" s="321" t="s">
        <v>44</v>
      </c>
      <c r="B24" s="322">
        <v>1</v>
      </c>
      <c r="C24" s="322">
        <v>5</v>
      </c>
      <c r="D24" s="322">
        <v>22</v>
      </c>
      <c r="E24" s="322">
        <v>36</v>
      </c>
      <c r="F24" s="322">
        <v>1</v>
      </c>
      <c r="G24" s="313"/>
      <c r="H24" s="314"/>
      <c r="I24" s="312">
        <v>12</v>
      </c>
      <c r="J24" s="315">
        <f t="shared" si="1"/>
        <v>77</v>
      </c>
    </row>
    <row r="25" spans="1:10" ht="15" customHeight="1" thickBot="1" x14ac:dyDescent="0.3">
      <c r="A25" s="316" t="s">
        <v>195</v>
      </c>
      <c r="B25" s="323">
        <v>0</v>
      </c>
      <c r="C25" s="323">
        <v>0</v>
      </c>
      <c r="D25" s="323">
        <v>7</v>
      </c>
      <c r="E25" s="323">
        <v>7</v>
      </c>
      <c r="F25" s="323">
        <v>1</v>
      </c>
      <c r="G25" s="318"/>
      <c r="H25" s="319"/>
      <c r="I25" s="324">
        <v>3</v>
      </c>
      <c r="J25" s="320">
        <f t="shared" si="1"/>
        <v>18</v>
      </c>
    </row>
    <row r="26" spans="1:10" ht="15" customHeight="1" x14ac:dyDescent="0.25">
      <c r="A26" s="326" t="s">
        <v>45</v>
      </c>
      <c r="B26" s="327">
        <v>1</v>
      </c>
      <c r="C26" s="327">
        <v>7</v>
      </c>
      <c r="D26" s="327">
        <v>16</v>
      </c>
      <c r="E26" s="327">
        <v>42</v>
      </c>
      <c r="F26" s="327">
        <v>1</v>
      </c>
      <c r="G26" s="328"/>
      <c r="H26" s="329"/>
      <c r="I26" s="330">
        <v>46</v>
      </c>
      <c r="J26" s="331">
        <f t="shared" si="1"/>
        <v>113</v>
      </c>
    </row>
    <row r="27" spans="1:10" ht="15" customHeight="1" thickBot="1" x14ac:dyDescent="0.3">
      <c r="A27" s="332" t="s">
        <v>195</v>
      </c>
      <c r="B27" s="333">
        <v>0</v>
      </c>
      <c r="C27" s="333">
        <v>3</v>
      </c>
      <c r="D27" s="333">
        <v>4</v>
      </c>
      <c r="E27" s="333">
        <v>9</v>
      </c>
      <c r="F27" s="333">
        <v>1</v>
      </c>
      <c r="G27" s="334"/>
      <c r="H27" s="335"/>
      <c r="I27" s="337">
        <v>11</v>
      </c>
      <c r="J27" s="338">
        <f t="shared" si="1"/>
        <v>28</v>
      </c>
    </row>
    <row r="28" spans="1:10" ht="15" customHeight="1" x14ac:dyDescent="0.25">
      <c r="A28" s="321" t="s">
        <v>46</v>
      </c>
      <c r="B28" s="322">
        <v>1</v>
      </c>
      <c r="C28" s="322">
        <v>9</v>
      </c>
      <c r="D28" s="322">
        <v>28</v>
      </c>
      <c r="E28" s="322">
        <v>32</v>
      </c>
      <c r="F28" s="322">
        <v>1</v>
      </c>
      <c r="G28" s="313"/>
      <c r="H28" s="314"/>
      <c r="I28" s="312">
        <v>47</v>
      </c>
      <c r="J28" s="315">
        <f t="shared" si="1"/>
        <v>118</v>
      </c>
    </row>
    <row r="29" spans="1:10" ht="15" customHeight="1" thickBot="1" x14ac:dyDescent="0.3">
      <c r="A29" s="316" t="s">
        <v>195</v>
      </c>
      <c r="B29" s="323">
        <v>0</v>
      </c>
      <c r="C29" s="323">
        <v>1</v>
      </c>
      <c r="D29" s="323">
        <v>7</v>
      </c>
      <c r="E29" s="323">
        <v>2</v>
      </c>
      <c r="F29" s="323">
        <v>0</v>
      </c>
      <c r="G29" s="318"/>
      <c r="H29" s="319"/>
      <c r="I29" s="324">
        <v>14</v>
      </c>
      <c r="J29" s="325">
        <f t="shared" si="1"/>
        <v>24</v>
      </c>
    </row>
    <row r="30" spans="1:10" ht="15" customHeight="1" x14ac:dyDescent="0.25">
      <c r="A30" s="326" t="s">
        <v>47</v>
      </c>
      <c r="B30" s="327">
        <v>1</v>
      </c>
      <c r="C30" s="327">
        <v>8</v>
      </c>
      <c r="D30" s="327">
        <v>25</v>
      </c>
      <c r="E30" s="327">
        <v>26</v>
      </c>
      <c r="F30" s="327">
        <v>1</v>
      </c>
      <c r="G30" s="328"/>
      <c r="H30" s="329"/>
      <c r="I30" s="330">
        <v>29</v>
      </c>
      <c r="J30" s="331">
        <f t="shared" si="1"/>
        <v>90</v>
      </c>
    </row>
    <row r="31" spans="1:10" ht="15" customHeight="1" thickBot="1" x14ac:dyDescent="0.3">
      <c r="A31" s="332" t="s">
        <v>195</v>
      </c>
      <c r="B31" s="333">
        <v>0</v>
      </c>
      <c r="C31" s="333">
        <v>0</v>
      </c>
      <c r="D31" s="333">
        <v>5</v>
      </c>
      <c r="E31" s="333">
        <v>3</v>
      </c>
      <c r="F31" s="333">
        <v>0</v>
      </c>
      <c r="G31" s="334"/>
      <c r="H31" s="335"/>
      <c r="I31" s="31">
        <v>4</v>
      </c>
      <c r="J31" s="336">
        <f t="shared" si="1"/>
        <v>12</v>
      </c>
    </row>
    <row r="32" spans="1:10" ht="15" customHeight="1" x14ac:dyDescent="0.25">
      <c r="A32" s="321" t="s">
        <v>48</v>
      </c>
      <c r="B32" s="322">
        <v>1</v>
      </c>
      <c r="C32" s="322">
        <v>7</v>
      </c>
      <c r="D32" s="322">
        <v>24</v>
      </c>
      <c r="E32" s="322">
        <v>53</v>
      </c>
      <c r="F32" s="322">
        <v>1</v>
      </c>
      <c r="G32" s="313"/>
      <c r="H32" s="314"/>
      <c r="I32" s="312">
        <v>27</v>
      </c>
      <c r="J32" s="315">
        <f t="shared" si="1"/>
        <v>113</v>
      </c>
    </row>
    <row r="33" spans="1:13" ht="15" customHeight="1" thickBot="1" x14ac:dyDescent="0.3">
      <c r="A33" s="316" t="s">
        <v>195</v>
      </c>
      <c r="B33" s="323">
        <v>0</v>
      </c>
      <c r="C33" s="323">
        <v>4</v>
      </c>
      <c r="D33" s="323">
        <v>12</v>
      </c>
      <c r="E33" s="323">
        <v>26</v>
      </c>
      <c r="F33" s="323">
        <v>1</v>
      </c>
      <c r="G33" s="318"/>
      <c r="H33" s="319"/>
      <c r="I33" s="317">
        <v>14</v>
      </c>
      <c r="J33" s="325">
        <f t="shared" si="1"/>
        <v>57</v>
      </c>
    </row>
    <row r="34" spans="1:13" ht="15" customHeight="1" x14ac:dyDescent="0.25">
      <c r="A34" s="326" t="s">
        <v>49</v>
      </c>
      <c r="B34" s="327">
        <v>1</v>
      </c>
      <c r="C34" s="327">
        <v>6</v>
      </c>
      <c r="D34" s="327">
        <v>21</v>
      </c>
      <c r="E34" s="327">
        <v>36</v>
      </c>
      <c r="F34" s="327">
        <v>1</v>
      </c>
      <c r="G34" s="328"/>
      <c r="H34" s="329"/>
      <c r="I34" s="327">
        <v>23</v>
      </c>
      <c r="J34" s="331">
        <f t="shared" si="1"/>
        <v>88</v>
      </c>
    </row>
    <row r="35" spans="1:13" ht="15" customHeight="1" thickBot="1" x14ac:dyDescent="0.3">
      <c r="A35" s="332" t="s">
        <v>195</v>
      </c>
      <c r="B35" s="333">
        <v>1</v>
      </c>
      <c r="C35" s="333">
        <v>1</v>
      </c>
      <c r="D35" s="333">
        <v>5</v>
      </c>
      <c r="E35" s="333">
        <v>7</v>
      </c>
      <c r="F35" s="333">
        <v>0</v>
      </c>
      <c r="G35" s="334"/>
      <c r="H35" s="335"/>
      <c r="I35" s="333">
        <v>5</v>
      </c>
      <c r="J35" s="336">
        <f t="shared" si="1"/>
        <v>19</v>
      </c>
    </row>
    <row r="36" spans="1:13" ht="15" customHeight="1" x14ac:dyDescent="0.25">
      <c r="A36" s="321" t="s">
        <v>50</v>
      </c>
      <c r="B36" s="322">
        <v>1</v>
      </c>
      <c r="C36" s="322">
        <v>4</v>
      </c>
      <c r="D36" s="322">
        <v>21</v>
      </c>
      <c r="E36" s="322">
        <v>29</v>
      </c>
      <c r="F36" s="322">
        <v>1</v>
      </c>
      <c r="G36" s="313"/>
      <c r="H36" s="314"/>
      <c r="I36" s="312">
        <v>17</v>
      </c>
      <c r="J36" s="315">
        <f t="shared" si="1"/>
        <v>73</v>
      </c>
    </row>
    <row r="37" spans="1:13" ht="15" customHeight="1" thickBot="1" x14ac:dyDescent="0.3">
      <c r="A37" s="316" t="s">
        <v>195</v>
      </c>
      <c r="B37" s="323">
        <v>1</v>
      </c>
      <c r="C37" s="323">
        <v>1</v>
      </c>
      <c r="D37" s="323">
        <v>6</v>
      </c>
      <c r="E37" s="323">
        <v>8</v>
      </c>
      <c r="F37" s="323">
        <v>0</v>
      </c>
      <c r="G37" s="318"/>
      <c r="H37" s="319"/>
      <c r="I37" s="324">
        <v>4</v>
      </c>
      <c r="J37" s="325">
        <f t="shared" si="1"/>
        <v>20</v>
      </c>
    </row>
    <row r="38" spans="1:13" ht="15" customHeight="1" x14ac:dyDescent="0.25">
      <c r="A38" s="339" t="s">
        <v>51</v>
      </c>
      <c r="B38" s="327">
        <v>1</v>
      </c>
      <c r="C38" s="327">
        <v>6</v>
      </c>
      <c r="D38" s="327">
        <v>9</v>
      </c>
      <c r="E38" s="327">
        <v>16</v>
      </c>
      <c r="F38" s="327">
        <v>1</v>
      </c>
      <c r="G38" s="328"/>
      <c r="H38" s="329"/>
      <c r="I38" s="330">
        <v>20</v>
      </c>
      <c r="J38" s="331">
        <f t="shared" si="1"/>
        <v>53</v>
      </c>
    </row>
    <row r="39" spans="1:13" ht="15" customHeight="1" thickBot="1" x14ac:dyDescent="0.3">
      <c r="A39" s="316" t="s">
        <v>195</v>
      </c>
      <c r="B39" s="333">
        <v>1</v>
      </c>
      <c r="C39" s="333">
        <v>3</v>
      </c>
      <c r="D39" s="333">
        <v>5</v>
      </c>
      <c r="E39" s="333">
        <v>4</v>
      </c>
      <c r="F39" s="333">
        <v>0</v>
      </c>
      <c r="G39" s="318"/>
      <c r="H39" s="319"/>
      <c r="I39" s="317">
        <v>10</v>
      </c>
      <c r="J39" s="320">
        <f t="shared" si="1"/>
        <v>23</v>
      </c>
    </row>
    <row r="40" spans="1:13" ht="30" customHeight="1" x14ac:dyDescent="0.25">
      <c r="A40" s="104" t="s">
        <v>728</v>
      </c>
      <c r="B40" s="314"/>
      <c r="C40" s="314"/>
      <c r="D40" s="314"/>
      <c r="E40" s="314"/>
      <c r="F40" s="314"/>
      <c r="G40" s="313"/>
      <c r="H40" s="340">
        <v>4</v>
      </c>
      <c r="I40" s="340">
        <v>2</v>
      </c>
      <c r="J40" s="315">
        <f t="shared" si="1"/>
        <v>6</v>
      </c>
    </row>
    <row r="41" spans="1:13" ht="15" customHeight="1" thickBot="1" x14ac:dyDescent="0.3">
      <c r="A41" s="316" t="s">
        <v>195</v>
      </c>
      <c r="B41" s="319"/>
      <c r="C41" s="319"/>
      <c r="D41" s="319"/>
      <c r="E41" s="319"/>
      <c r="F41" s="319"/>
      <c r="G41" s="341"/>
      <c r="H41" s="342">
        <v>0</v>
      </c>
      <c r="I41" s="342">
        <v>0</v>
      </c>
      <c r="J41" s="325">
        <f t="shared" si="1"/>
        <v>0</v>
      </c>
    </row>
    <row r="42" spans="1:13" ht="15" customHeight="1" x14ac:dyDescent="0.25">
      <c r="A42" s="104" t="s">
        <v>729</v>
      </c>
      <c r="B42" s="314"/>
      <c r="C42" s="314"/>
      <c r="D42" s="314"/>
      <c r="E42" s="314"/>
      <c r="F42" s="314"/>
      <c r="G42" s="313"/>
      <c r="H42" s="343">
        <v>3</v>
      </c>
      <c r="I42" s="343">
        <v>23</v>
      </c>
      <c r="J42" s="315">
        <f t="shared" si="1"/>
        <v>26</v>
      </c>
    </row>
    <row r="43" spans="1:13" ht="15" customHeight="1" thickBot="1" x14ac:dyDescent="0.3">
      <c r="A43" s="316" t="s">
        <v>195</v>
      </c>
      <c r="B43" s="319"/>
      <c r="C43" s="319"/>
      <c r="D43" s="319"/>
      <c r="E43" s="319"/>
      <c r="F43" s="319"/>
      <c r="G43" s="318"/>
      <c r="H43" s="344">
        <v>2</v>
      </c>
      <c r="I43" s="344">
        <v>9</v>
      </c>
      <c r="J43" s="325">
        <f t="shared" si="1"/>
        <v>11</v>
      </c>
    </row>
    <row r="44" spans="1:13" ht="30" customHeight="1" x14ac:dyDescent="0.25">
      <c r="A44" s="345" t="s">
        <v>730</v>
      </c>
      <c r="B44" s="346">
        <f>SUM(B6,B8,B10,B12,B14,B16,B18,B20,B22,B24,B26,B28,B30,B32,B34,B36,B38)</f>
        <v>17</v>
      </c>
      <c r="C44" s="346">
        <f t="shared" ref="C44:F45" si="2">SUM(C6,C8,C10,C12,C14,C16,C18,C20,C22,C24,C26,C28,C30,C32,C34,C36,C38)</f>
        <v>113</v>
      </c>
      <c r="D44" s="346">
        <f>SUM(D6,D8,D10,D12,D14,D16,D18,D20,D22,D24,D26,D28,D30,D32,D34,D36,D38)</f>
        <v>332</v>
      </c>
      <c r="E44" s="346">
        <f t="shared" si="2"/>
        <v>565</v>
      </c>
      <c r="F44" s="346">
        <f t="shared" si="2"/>
        <v>17</v>
      </c>
      <c r="G44" s="347"/>
      <c r="H44" s="346">
        <f>SUM(H40,H42)</f>
        <v>7</v>
      </c>
      <c r="I44" s="346">
        <f>SUM(I6,I8,I10,I12,I14,I16,I18,I20,I22,I24,I28,I30,I32,I34,I36,I38,I40,I42)</f>
        <v>500</v>
      </c>
      <c r="J44" s="38">
        <f>SUM(J6,J8,J10,J12,J14,J16,J18,J20,J22,J24,J26,J28,J30,J32,J34,J36,J38,J40,J42)</f>
        <v>1597</v>
      </c>
    </row>
    <row r="45" spans="1:13" ht="15" customHeight="1" thickBot="1" x14ac:dyDescent="0.3">
      <c r="A45" s="316" t="s">
        <v>195</v>
      </c>
      <c r="B45" s="348">
        <f>SUM(B7,B9,B11,B13,B15,B17,B19,B21,B23,B25,B27,B29,B31,B33,B35,B37,B39)</f>
        <v>4</v>
      </c>
      <c r="C45" s="348">
        <f t="shared" si="2"/>
        <v>28</v>
      </c>
      <c r="D45" s="348">
        <f t="shared" si="2"/>
        <v>85</v>
      </c>
      <c r="E45" s="348">
        <f t="shared" si="2"/>
        <v>109</v>
      </c>
      <c r="F45" s="348">
        <f t="shared" si="2"/>
        <v>9</v>
      </c>
      <c r="G45" s="319"/>
      <c r="H45" s="348">
        <f>SUM(H41,H43)</f>
        <v>2</v>
      </c>
      <c r="I45" s="348">
        <f>SUM(I7,I9,I11,I13,I15,I17,I19,I21,I23,I25,I29,,I31,I33,I35,I37,I39,I41,I43)</f>
        <v>119</v>
      </c>
      <c r="J45" s="349">
        <f>SUM(J7,J9,J11,J13,J15,J17,J19,J21,J23,J25,J27,J29,J31,J33,J35,J37,J39,J41,J43)</f>
        <v>367</v>
      </c>
      <c r="M45" s="231"/>
    </row>
    <row r="46" spans="1:13" ht="15" customHeight="1" x14ac:dyDescent="0.25">
      <c r="A46" s="350" t="s">
        <v>731</v>
      </c>
      <c r="B46" s="124">
        <f>B44+B4</f>
        <v>18</v>
      </c>
      <c r="C46" s="124">
        <f t="shared" ref="C46:J47" si="3">C44+C4</f>
        <v>122</v>
      </c>
      <c r="D46" s="124">
        <f>D44+D4</f>
        <v>399</v>
      </c>
      <c r="E46" s="124">
        <f t="shared" si="3"/>
        <v>637</v>
      </c>
      <c r="F46" s="124">
        <f t="shared" si="3"/>
        <v>18</v>
      </c>
      <c r="G46" s="124">
        <f t="shared" si="3"/>
        <v>15</v>
      </c>
      <c r="H46" s="124">
        <f t="shared" si="3"/>
        <v>7</v>
      </c>
      <c r="I46" s="124">
        <f t="shared" si="3"/>
        <v>500</v>
      </c>
      <c r="J46" s="351">
        <f t="shared" si="3"/>
        <v>1762</v>
      </c>
      <c r="M46" s="231"/>
    </row>
    <row r="47" spans="1:13" ht="15" customHeight="1" thickBot="1" x14ac:dyDescent="0.3">
      <c r="A47" s="316" t="s">
        <v>195</v>
      </c>
      <c r="B47" s="348">
        <f>B45+B5</f>
        <v>4</v>
      </c>
      <c r="C47" s="348">
        <f t="shared" si="3"/>
        <v>31</v>
      </c>
      <c r="D47" s="348">
        <f t="shared" si="3"/>
        <v>101</v>
      </c>
      <c r="E47" s="348">
        <f t="shared" si="3"/>
        <v>127</v>
      </c>
      <c r="F47" s="348">
        <f t="shared" si="3"/>
        <v>9</v>
      </c>
      <c r="G47" s="348">
        <f t="shared" si="3"/>
        <v>1</v>
      </c>
      <c r="H47" s="348">
        <f t="shared" si="3"/>
        <v>2</v>
      </c>
      <c r="I47" s="348">
        <f t="shared" si="3"/>
        <v>119</v>
      </c>
      <c r="J47" s="325">
        <f t="shared" si="3"/>
        <v>405</v>
      </c>
      <c r="M47" s="231"/>
    </row>
    <row r="48" spans="1:13" ht="15" customHeight="1" x14ac:dyDescent="0.2">
      <c r="A48" s="223"/>
      <c r="B48" s="218"/>
      <c r="C48" s="218"/>
      <c r="D48" s="218"/>
      <c r="E48" s="218"/>
      <c r="F48" s="218"/>
      <c r="G48" s="218"/>
      <c r="H48" s="218"/>
      <c r="I48" s="218"/>
      <c r="J48" s="218"/>
      <c r="K48" s="352"/>
      <c r="L48" s="352"/>
      <c r="M48" s="231"/>
    </row>
    <row r="49" spans="1:13" ht="27.75" customHeight="1" x14ac:dyDescent="0.2">
      <c r="A49" s="671" t="s">
        <v>732</v>
      </c>
      <c r="B49" s="671"/>
      <c r="C49" s="671"/>
      <c r="D49" s="671"/>
      <c r="E49" s="671"/>
      <c r="F49" s="671"/>
      <c r="G49" s="671"/>
      <c r="H49" s="671"/>
      <c r="I49" s="671"/>
      <c r="J49" s="671"/>
      <c r="K49" s="352"/>
      <c r="L49" s="352"/>
      <c r="M49" s="231"/>
    </row>
    <row r="50" spans="1:13" ht="15" customHeight="1" x14ac:dyDescent="0.2">
      <c r="A50" s="582" t="s">
        <v>733</v>
      </c>
      <c r="B50" s="582"/>
      <c r="C50" s="582"/>
      <c r="D50" s="582"/>
      <c r="E50" s="582"/>
      <c r="F50" s="582"/>
      <c r="G50" s="582"/>
      <c r="H50" s="582"/>
      <c r="I50" s="582"/>
      <c r="J50" s="582"/>
      <c r="K50" s="352"/>
      <c r="L50" s="352"/>
      <c r="M50" s="231"/>
    </row>
    <row r="51" spans="1:13" ht="15" customHeight="1" x14ac:dyDescent="0.2">
      <c r="A51" s="672" t="s">
        <v>734</v>
      </c>
      <c r="B51" s="672"/>
      <c r="C51" s="672"/>
      <c r="D51" s="672"/>
      <c r="E51" s="672"/>
      <c r="F51" s="672"/>
      <c r="G51" s="672"/>
      <c r="H51" s="672"/>
      <c r="I51" s="672"/>
      <c r="J51" s="672"/>
      <c r="K51" s="352"/>
      <c r="L51" s="352"/>
      <c r="M51" s="231"/>
    </row>
    <row r="52" spans="1:13" s="218" customFormat="1" ht="27.75" customHeight="1" x14ac:dyDescent="0.2">
      <c r="A52" s="672" t="s">
        <v>735</v>
      </c>
      <c r="B52" s="672"/>
      <c r="C52" s="672"/>
      <c r="D52" s="672"/>
      <c r="E52" s="672"/>
      <c r="F52" s="672"/>
      <c r="G52" s="672"/>
      <c r="H52" s="672"/>
      <c r="I52" s="672"/>
      <c r="J52" s="672"/>
      <c r="K52" s="353"/>
      <c r="L52" s="353"/>
      <c r="M52" s="245"/>
    </row>
    <row r="53" spans="1:13" s="218" customFormat="1" ht="27.75" customHeight="1" x14ac:dyDescent="0.2">
      <c r="A53" s="583" t="s">
        <v>736</v>
      </c>
      <c r="B53" s="583"/>
      <c r="C53" s="583"/>
      <c r="D53" s="583"/>
      <c r="E53" s="583"/>
      <c r="F53" s="583"/>
      <c r="G53" s="583"/>
      <c r="H53" s="583"/>
      <c r="I53" s="583"/>
      <c r="J53" s="583"/>
      <c r="K53" s="353"/>
      <c r="L53" s="353"/>
      <c r="M53" s="245"/>
    </row>
    <row r="54" spans="1:13" ht="15" customHeight="1" x14ac:dyDescent="0.2">
      <c r="A54" s="582" t="s">
        <v>737</v>
      </c>
      <c r="B54" s="582"/>
      <c r="C54" s="582"/>
      <c r="D54" s="582"/>
      <c r="E54" s="582"/>
      <c r="F54" s="582"/>
      <c r="G54" s="582"/>
      <c r="H54" s="582"/>
      <c r="I54" s="582"/>
      <c r="J54" s="582"/>
      <c r="K54" s="1"/>
      <c r="L54" s="1"/>
    </row>
    <row r="55" spans="1:13" ht="15" customHeight="1" x14ac:dyDescent="0.2">
      <c r="A55" s="1"/>
      <c r="K55" s="1"/>
      <c r="L55" s="1"/>
    </row>
    <row r="56" spans="1:13" ht="12.75" x14ac:dyDescent="0.2">
      <c r="A56" s="354"/>
      <c r="B56" s="354"/>
      <c r="C56" s="354"/>
      <c r="D56" s="354"/>
      <c r="E56" s="354"/>
      <c r="F56" s="354"/>
      <c r="G56" s="354"/>
      <c r="H56" s="354"/>
      <c r="I56" s="354"/>
      <c r="J56" s="354"/>
      <c r="K56" s="1"/>
      <c r="L56" s="1"/>
    </row>
    <row r="57" spans="1:13" ht="12.75" x14ac:dyDescent="0.2">
      <c r="A57" s="1"/>
      <c r="K57" s="1"/>
      <c r="L57" s="1"/>
    </row>
    <row r="58" spans="1:13" ht="12.75" x14ac:dyDescent="0.2">
      <c r="A58" s="1"/>
      <c r="K58" s="1"/>
      <c r="L58" s="1"/>
    </row>
    <row r="59" spans="1:13" ht="12.75" x14ac:dyDescent="0.2">
      <c r="A59" s="1"/>
      <c r="K59" s="1"/>
      <c r="L59" s="1"/>
    </row>
    <row r="60" spans="1:13" ht="12.75" x14ac:dyDescent="0.2">
      <c r="A60" s="1"/>
      <c r="K60" s="1"/>
      <c r="L60" s="1"/>
    </row>
    <row r="61" spans="1:13" ht="12.75" x14ac:dyDescent="0.2">
      <c r="A61" s="1"/>
      <c r="K61" s="1"/>
      <c r="L61" s="1"/>
    </row>
    <row r="62" spans="1:13" ht="12.75" x14ac:dyDescent="0.2">
      <c r="A62" s="1"/>
      <c r="K62" s="1"/>
      <c r="L62" s="1"/>
    </row>
    <row r="63" spans="1:13" ht="12.75" x14ac:dyDescent="0.2">
      <c r="A63" s="1"/>
      <c r="K63" s="1"/>
      <c r="L63" s="1"/>
    </row>
  </sheetData>
  <mergeCells count="17">
    <mergeCell ref="A1:J1"/>
    <mergeCell ref="A2:A3"/>
    <mergeCell ref="B2:B3"/>
    <mergeCell ref="C2:C3"/>
    <mergeCell ref="D2:D3"/>
    <mergeCell ref="E2:E3"/>
    <mergeCell ref="F2:F3"/>
    <mergeCell ref="G2:G3"/>
    <mergeCell ref="H2:H3"/>
    <mergeCell ref="I2:I3"/>
    <mergeCell ref="A54:J54"/>
    <mergeCell ref="J2:J3"/>
    <mergeCell ref="A49:J49"/>
    <mergeCell ref="A50:J50"/>
    <mergeCell ref="A51:J51"/>
    <mergeCell ref="A52:J52"/>
    <mergeCell ref="A53:J53"/>
  </mergeCells>
  <dataValidations count="1">
    <dataValidation type="whole" operator="greaterThanOrEqual" allowBlank="1" showInputMessage="1" showErrorMessage="1" error="Zadávejte prosím pouze celá čísla. Děkuji." sqref="B6:F39 I34:I35" xr:uid="{00000000-0002-0000-1000-000000000000}">
      <formula1>0</formula1>
    </dataValidation>
  </dataValidations>
  <pageMargins left="0.7" right="0.7" top="0.75" bottom="0.75" header="0.3" footer="0.3"/>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80"/>
  <sheetViews>
    <sheetView zoomScaleNormal="100" workbookViewId="0">
      <selection sqref="A1:K1"/>
    </sheetView>
  </sheetViews>
  <sheetFormatPr defaultColWidth="9.140625" defaultRowHeight="12.75" x14ac:dyDescent="0.2"/>
  <cols>
    <col min="1" max="1" width="48.140625" style="18" customWidth="1"/>
    <col min="2" max="6" width="10.140625" style="390" customWidth="1"/>
    <col min="7" max="7" width="18" style="390" customWidth="1"/>
    <col min="8" max="8" width="14.28515625" style="390" customWidth="1"/>
    <col min="9" max="9" width="15.28515625" style="390" customWidth="1"/>
    <col min="10" max="10" width="14.28515625" style="390" customWidth="1"/>
    <col min="11" max="11" width="15.140625" style="390" customWidth="1"/>
    <col min="12" max="16384" width="9.140625" style="1"/>
  </cols>
  <sheetData>
    <row r="1" spans="1:11" ht="31.5" customHeight="1" x14ac:dyDescent="0.2">
      <c r="A1" s="574" t="s">
        <v>760</v>
      </c>
      <c r="B1" s="683"/>
      <c r="C1" s="683"/>
      <c r="D1" s="683"/>
      <c r="E1" s="683"/>
      <c r="F1" s="683"/>
      <c r="G1" s="683"/>
      <c r="H1" s="683"/>
      <c r="I1" s="683"/>
      <c r="J1" s="683"/>
      <c r="K1" s="684"/>
    </row>
    <row r="2" spans="1:11" s="6" customFormat="1" ht="18.75" customHeight="1" x14ac:dyDescent="0.2">
      <c r="A2" s="685" t="s">
        <v>1</v>
      </c>
      <c r="B2" s="686" t="s">
        <v>691</v>
      </c>
      <c r="C2" s="686"/>
      <c r="D2" s="686"/>
      <c r="E2" s="686"/>
      <c r="F2" s="686"/>
      <c r="G2" s="686"/>
      <c r="H2" s="687" t="s">
        <v>761</v>
      </c>
      <c r="I2" s="688"/>
      <c r="J2" s="688"/>
      <c r="K2" s="689" t="s">
        <v>762</v>
      </c>
    </row>
    <row r="3" spans="1:11" s="6" customFormat="1" ht="56.45" customHeight="1" thickBot="1" x14ac:dyDescent="0.25">
      <c r="A3" s="631"/>
      <c r="B3" s="370" t="s">
        <v>763</v>
      </c>
      <c r="C3" s="370" t="s">
        <v>764</v>
      </c>
      <c r="D3" s="370" t="s">
        <v>765</v>
      </c>
      <c r="E3" s="371" t="s">
        <v>766</v>
      </c>
      <c r="F3" s="370" t="s">
        <v>767</v>
      </c>
      <c r="G3" s="370" t="s">
        <v>768</v>
      </c>
      <c r="H3" s="370" t="s">
        <v>769</v>
      </c>
      <c r="I3" s="371" t="s">
        <v>770</v>
      </c>
      <c r="J3" s="370" t="s">
        <v>771</v>
      </c>
      <c r="K3" s="689"/>
    </row>
    <row r="4" spans="1:11" s="15" customFormat="1" x14ac:dyDescent="0.2">
      <c r="A4" s="160" t="s">
        <v>9</v>
      </c>
      <c r="B4" s="372">
        <v>0</v>
      </c>
      <c r="C4" s="372">
        <v>0</v>
      </c>
      <c r="D4" s="372">
        <v>0</v>
      </c>
      <c r="E4" s="372">
        <v>0</v>
      </c>
      <c r="F4" s="372">
        <v>0</v>
      </c>
      <c r="G4" s="372">
        <v>0</v>
      </c>
      <c r="H4" s="372">
        <v>0</v>
      </c>
      <c r="I4" s="372">
        <v>1.2083333333333333</v>
      </c>
      <c r="J4" s="372">
        <v>0</v>
      </c>
      <c r="K4" s="373">
        <v>0.5</v>
      </c>
    </row>
    <row r="5" spans="1:11" s="15" customFormat="1" x14ac:dyDescent="0.2">
      <c r="A5" s="374" t="s">
        <v>772</v>
      </c>
      <c r="B5" s="375">
        <v>0</v>
      </c>
      <c r="C5" s="376">
        <v>0</v>
      </c>
      <c r="D5" s="376">
        <v>0</v>
      </c>
      <c r="E5" s="376">
        <v>0</v>
      </c>
      <c r="F5" s="376">
        <v>0</v>
      </c>
      <c r="G5" s="376">
        <v>0</v>
      </c>
      <c r="H5" s="376">
        <v>0</v>
      </c>
      <c r="I5" s="376">
        <v>0</v>
      </c>
      <c r="J5" s="376">
        <v>0</v>
      </c>
      <c r="K5" s="377">
        <v>0</v>
      </c>
    </row>
    <row r="6" spans="1:11" s="15" customFormat="1" x14ac:dyDescent="0.2">
      <c r="A6" s="374" t="s">
        <v>773</v>
      </c>
      <c r="B6" s="375">
        <v>0</v>
      </c>
      <c r="C6" s="376">
        <v>0</v>
      </c>
      <c r="D6" s="376">
        <v>0</v>
      </c>
      <c r="E6" s="376">
        <v>0</v>
      </c>
      <c r="F6" s="376">
        <v>0</v>
      </c>
      <c r="G6" s="376">
        <v>0</v>
      </c>
      <c r="H6" s="376">
        <v>0</v>
      </c>
      <c r="I6" s="376">
        <v>0</v>
      </c>
      <c r="J6" s="376">
        <v>0</v>
      </c>
      <c r="K6" s="377">
        <v>0</v>
      </c>
    </row>
    <row r="7" spans="1:11" s="15" customFormat="1" x14ac:dyDescent="0.2">
      <c r="A7" s="374" t="s">
        <v>774</v>
      </c>
      <c r="B7" s="375">
        <v>0</v>
      </c>
      <c r="C7" s="376">
        <v>0</v>
      </c>
      <c r="D7" s="376">
        <v>0</v>
      </c>
      <c r="E7" s="376">
        <v>0</v>
      </c>
      <c r="F7" s="376">
        <v>0</v>
      </c>
      <c r="G7" s="376">
        <v>0</v>
      </c>
      <c r="H7" s="376">
        <v>0</v>
      </c>
      <c r="I7" s="376">
        <v>0</v>
      </c>
      <c r="J7" s="376">
        <v>0</v>
      </c>
      <c r="K7" s="377">
        <v>0</v>
      </c>
    </row>
    <row r="8" spans="1:11" s="15" customFormat="1" x14ac:dyDescent="0.2">
      <c r="A8" s="374" t="s">
        <v>775</v>
      </c>
      <c r="B8" s="375">
        <v>0</v>
      </c>
      <c r="C8" s="376">
        <v>0</v>
      </c>
      <c r="D8" s="376">
        <v>0</v>
      </c>
      <c r="E8" s="376">
        <v>0</v>
      </c>
      <c r="F8" s="376">
        <v>0</v>
      </c>
      <c r="G8" s="376">
        <v>0</v>
      </c>
      <c r="H8" s="376">
        <v>0</v>
      </c>
      <c r="I8" s="376">
        <v>0.20833333333333334</v>
      </c>
      <c r="J8" s="376">
        <v>0</v>
      </c>
      <c r="K8" s="377">
        <v>0.5</v>
      </c>
    </row>
    <row r="9" spans="1:11" s="15" customFormat="1" x14ac:dyDescent="0.2">
      <c r="A9" s="374" t="s">
        <v>776</v>
      </c>
      <c r="B9" s="375">
        <v>0</v>
      </c>
      <c r="C9" s="376">
        <v>0</v>
      </c>
      <c r="D9" s="376">
        <v>0</v>
      </c>
      <c r="E9" s="376">
        <v>0</v>
      </c>
      <c r="F9" s="376">
        <v>0</v>
      </c>
      <c r="G9" s="376">
        <v>0</v>
      </c>
      <c r="H9" s="376">
        <v>0</v>
      </c>
      <c r="I9" s="376">
        <v>1</v>
      </c>
      <c r="J9" s="376">
        <v>0</v>
      </c>
      <c r="K9" s="377">
        <v>0</v>
      </c>
    </row>
    <row r="10" spans="1:11" s="15" customFormat="1" x14ac:dyDescent="0.2">
      <c r="A10" s="374" t="s">
        <v>777</v>
      </c>
      <c r="B10" s="378">
        <v>0</v>
      </c>
      <c r="C10" s="376">
        <v>0</v>
      </c>
      <c r="D10" s="376">
        <v>0</v>
      </c>
      <c r="E10" s="376">
        <v>0</v>
      </c>
      <c r="F10" s="376">
        <v>0</v>
      </c>
      <c r="G10" s="376">
        <v>0</v>
      </c>
      <c r="H10" s="376">
        <v>0</v>
      </c>
      <c r="I10" s="376">
        <v>0</v>
      </c>
      <c r="J10" s="376">
        <v>0</v>
      </c>
      <c r="K10" s="377">
        <v>0</v>
      </c>
    </row>
    <row r="11" spans="1:11" s="15" customFormat="1" ht="13.5" customHeight="1" thickBot="1" x14ac:dyDescent="0.25">
      <c r="A11" s="374" t="s">
        <v>778</v>
      </c>
      <c r="B11" s="375">
        <v>0</v>
      </c>
      <c r="C11" s="376">
        <v>0</v>
      </c>
      <c r="D11" s="376">
        <v>0</v>
      </c>
      <c r="E11" s="376">
        <v>0</v>
      </c>
      <c r="F11" s="376">
        <v>0</v>
      </c>
      <c r="G11" s="376">
        <v>0</v>
      </c>
      <c r="H11" s="376">
        <v>0</v>
      </c>
      <c r="I11" s="376">
        <v>1.2083333333333333</v>
      </c>
      <c r="J11" s="376">
        <v>0</v>
      </c>
      <c r="K11" s="377">
        <v>0.5</v>
      </c>
    </row>
    <row r="12" spans="1:11" s="15" customFormat="1" x14ac:dyDescent="0.2">
      <c r="A12" s="160" t="s">
        <v>36</v>
      </c>
      <c r="B12" s="372">
        <v>0</v>
      </c>
      <c r="C12" s="372">
        <v>0.70000000000000007</v>
      </c>
      <c r="D12" s="372">
        <v>1</v>
      </c>
      <c r="E12" s="372">
        <v>0</v>
      </c>
      <c r="F12" s="372">
        <v>0</v>
      </c>
      <c r="G12" s="372">
        <v>0</v>
      </c>
      <c r="H12" s="372">
        <v>0</v>
      </c>
      <c r="I12" s="372">
        <v>4.3499999999999996</v>
      </c>
      <c r="J12" s="372">
        <v>0</v>
      </c>
      <c r="K12" s="373">
        <v>0.5</v>
      </c>
    </row>
    <row r="13" spans="1:11" s="15" customFormat="1" x14ac:dyDescent="0.2">
      <c r="A13" s="374" t="s">
        <v>772</v>
      </c>
      <c r="B13" s="375">
        <v>0</v>
      </c>
      <c r="C13" s="376">
        <v>0</v>
      </c>
      <c r="D13" s="376">
        <v>0</v>
      </c>
      <c r="E13" s="376">
        <v>0</v>
      </c>
      <c r="F13" s="376">
        <v>0</v>
      </c>
      <c r="G13" s="376">
        <v>0</v>
      </c>
      <c r="H13" s="376">
        <v>0</v>
      </c>
      <c r="I13" s="376">
        <v>0</v>
      </c>
      <c r="J13" s="376">
        <v>0</v>
      </c>
      <c r="K13" s="377">
        <v>0</v>
      </c>
    </row>
    <row r="14" spans="1:11" s="15" customFormat="1" x14ac:dyDescent="0.2">
      <c r="A14" s="374" t="s">
        <v>773</v>
      </c>
      <c r="B14" s="375">
        <v>0</v>
      </c>
      <c r="C14" s="376">
        <v>0</v>
      </c>
      <c r="D14" s="376">
        <v>0</v>
      </c>
      <c r="E14" s="376">
        <v>0</v>
      </c>
      <c r="F14" s="376">
        <v>0</v>
      </c>
      <c r="G14" s="376">
        <v>0</v>
      </c>
      <c r="H14" s="376">
        <v>0</v>
      </c>
      <c r="I14" s="376">
        <v>0</v>
      </c>
      <c r="J14" s="376">
        <v>0</v>
      </c>
      <c r="K14" s="377">
        <v>0</v>
      </c>
    </row>
    <row r="15" spans="1:11" s="15" customFormat="1" x14ac:dyDescent="0.2">
      <c r="A15" s="374" t="s">
        <v>774</v>
      </c>
      <c r="B15" s="375">
        <v>0</v>
      </c>
      <c r="C15" s="376">
        <v>0</v>
      </c>
      <c r="D15" s="376">
        <v>0</v>
      </c>
      <c r="E15" s="376">
        <v>0</v>
      </c>
      <c r="F15" s="376">
        <v>0</v>
      </c>
      <c r="G15" s="376">
        <v>0</v>
      </c>
      <c r="H15" s="376">
        <v>0</v>
      </c>
      <c r="I15" s="376">
        <v>0</v>
      </c>
      <c r="J15" s="376">
        <v>0</v>
      </c>
      <c r="K15" s="377">
        <v>0</v>
      </c>
    </row>
    <row r="16" spans="1:11" s="15" customFormat="1" x14ac:dyDescent="0.2">
      <c r="A16" s="374" t="s">
        <v>775</v>
      </c>
      <c r="B16" s="375">
        <v>0</v>
      </c>
      <c r="C16" s="376">
        <v>0</v>
      </c>
      <c r="D16" s="376">
        <v>0</v>
      </c>
      <c r="E16" s="376">
        <v>0</v>
      </c>
      <c r="F16" s="376">
        <v>0</v>
      </c>
      <c r="G16" s="376">
        <v>0</v>
      </c>
      <c r="H16" s="376">
        <v>0</v>
      </c>
      <c r="I16" s="376">
        <v>0.54999999999999993</v>
      </c>
      <c r="J16" s="376">
        <v>0</v>
      </c>
      <c r="K16" s="377">
        <v>0</v>
      </c>
    </row>
    <row r="17" spans="1:11" s="15" customFormat="1" x14ac:dyDescent="0.2">
      <c r="A17" s="374" t="s">
        <v>776</v>
      </c>
      <c r="B17" s="375">
        <v>0</v>
      </c>
      <c r="C17" s="376">
        <v>0</v>
      </c>
      <c r="D17" s="376">
        <v>1</v>
      </c>
      <c r="E17" s="376">
        <v>0</v>
      </c>
      <c r="F17" s="376">
        <v>0</v>
      </c>
      <c r="G17" s="376">
        <v>0</v>
      </c>
      <c r="H17" s="376">
        <v>0</v>
      </c>
      <c r="I17" s="376">
        <v>0.96666666666666667</v>
      </c>
      <c r="J17" s="376">
        <v>0</v>
      </c>
      <c r="K17" s="377">
        <v>0</v>
      </c>
    </row>
    <row r="18" spans="1:11" s="15" customFormat="1" x14ac:dyDescent="0.2">
      <c r="A18" s="374" t="s">
        <v>777</v>
      </c>
      <c r="B18" s="378">
        <v>0</v>
      </c>
      <c r="C18" s="376">
        <v>0.70000000000000007</v>
      </c>
      <c r="D18" s="376">
        <v>0</v>
      </c>
      <c r="E18" s="376">
        <v>0</v>
      </c>
      <c r="F18" s="376">
        <v>0</v>
      </c>
      <c r="G18" s="376">
        <v>0</v>
      </c>
      <c r="H18" s="376">
        <v>0</v>
      </c>
      <c r="I18" s="376">
        <v>2.8333333333333326</v>
      </c>
      <c r="J18" s="376">
        <v>0</v>
      </c>
      <c r="K18" s="377">
        <v>0.5</v>
      </c>
    </row>
    <row r="19" spans="1:11" s="15" customFormat="1" ht="15" customHeight="1" thickBot="1" x14ac:dyDescent="0.25">
      <c r="A19" s="374" t="s">
        <v>778</v>
      </c>
      <c r="B19" s="375">
        <v>0</v>
      </c>
      <c r="C19" s="376">
        <v>0</v>
      </c>
      <c r="D19" s="376">
        <v>0</v>
      </c>
      <c r="E19" s="376">
        <v>0</v>
      </c>
      <c r="F19" s="376">
        <v>0</v>
      </c>
      <c r="G19" s="376">
        <v>0</v>
      </c>
      <c r="H19" s="376">
        <v>0</v>
      </c>
      <c r="I19" s="376">
        <v>0.16666666666666666</v>
      </c>
      <c r="J19" s="376">
        <v>0</v>
      </c>
      <c r="K19" s="377">
        <v>0</v>
      </c>
    </row>
    <row r="20" spans="1:11" s="15" customFormat="1" ht="15" customHeight="1" x14ac:dyDescent="0.2">
      <c r="A20" s="160" t="s">
        <v>37</v>
      </c>
      <c r="B20" s="372">
        <v>0</v>
      </c>
      <c r="C20" s="372">
        <v>0</v>
      </c>
      <c r="D20" s="372">
        <v>1</v>
      </c>
      <c r="E20" s="372">
        <v>0</v>
      </c>
      <c r="F20" s="372">
        <v>0</v>
      </c>
      <c r="G20" s="372">
        <v>0</v>
      </c>
      <c r="H20" s="372">
        <v>0</v>
      </c>
      <c r="I20" s="372">
        <v>0.25</v>
      </c>
      <c r="J20" s="372">
        <v>0</v>
      </c>
      <c r="K20" s="373">
        <v>0</v>
      </c>
    </row>
    <row r="21" spans="1:11" s="15" customFormat="1" ht="15" customHeight="1" x14ac:dyDescent="0.2">
      <c r="A21" s="374" t="s">
        <v>772</v>
      </c>
      <c r="B21" s="375">
        <v>0</v>
      </c>
      <c r="C21" s="376">
        <v>0</v>
      </c>
      <c r="D21" s="376">
        <v>0</v>
      </c>
      <c r="E21" s="376">
        <v>0</v>
      </c>
      <c r="F21" s="376">
        <v>0</v>
      </c>
      <c r="G21" s="376">
        <v>0</v>
      </c>
      <c r="H21" s="376">
        <v>0</v>
      </c>
      <c r="I21" s="376">
        <v>0</v>
      </c>
      <c r="J21" s="376">
        <v>0</v>
      </c>
      <c r="K21" s="377">
        <v>0</v>
      </c>
    </row>
    <row r="22" spans="1:11" s="15" customFormat="1" ht="15" customHeight="1" x14ac:dyDescent="0.2">
      <c r="A22" s="374" t="s">
        <v>773</v>
      </c>
      <c r="B22" s="375">
        <v>0</v>
      </c>
      <c r="C22" s="376">
        <v>0</v>
      </c>
      <c r="D22" s="376">
        <v>0</v>
      </c>
      <c r="E22" s="376">
        <v>0</v>
      </c>
      <c r="F22" s="376">
        <v>0</v>
      </c>
      <c r="G22" s="376">
        <v>0</v>
      </c>
      <c r="H22" s="376">
        <v>0</v>
      </c>
      <c r="I22" s="376">
        <v>0</v>
      </c>
      <c r="J22" s="376">
        <v>0</v>
      </c>
      <c r="K22" s="377">
        <v>0</v>
      </c>
    </row>
    <row r="23" spans="1:11" s="15" customFormat="1" ht="15" customHeight="1" x14ac:dyDescent="0.2">
      <c r="A23" s="374" t="s">
        <v>774</v>
      </c>
      <c r="B23" s="375">
        <v>0</v>
      </c>
      <c r="C23" s="376">
        <v>0</v>
      </c>
      <c r="D23" s="376">
        <v>0</v>
      </c>
      <c r="E23" s="376">
        <v>0</v>
      </c>
      <c r="F23" s="376">
        <v>0</v>
      </c>
      <c r="G23" s="376">
        <v>0</v>
      </c>
      <c r="H23" s="376">
        <v>0</v>
      </c>
      <c r="I23" s="376">
        <v>0</v>
      </c>
      <c r="J23" s="376">
        <v>0</v>
      </c>
      <c r="K23" s="377">
        <v>0</v>
      </c>
    </row>
    <row r="24" spans="1:11" s="15" customFormat="1" ht="15" customHeight="1" x14ac:dyDescent="0.2">
      <c r="A24" s="374" t="s">
        <v>775</v>
      </c>
      <c r="B24" s="375">
        <v>0</v>
      </c>
      <c r="C24" s="376">
        <v>0</v>
      </c>
      <c r="D24" s="376">
        <v>0</v>
      </c>
      <c r="E24" s="376">
        <v>0</v>
      </c>
      <c r="F24" s="376">
        <v>0</v>
      </c>
      <c r="G24" s="376">
        <v>0</v>
      </c>
      <c r="H24" s="376">
        <v>0</v>
      </c>
      <c r="I24" s="376">
        <v>0.25</v>
      </c>
      <c r="J24" s="376">
        <v>0</v>
      </c>
      <c r="K24" s="377">
        <v>0</v>
      </c>
    </row>
    <row r="25" spans="1:11" s="15" customFormat="1" ht="15" customHeight="1" x14ac:dyDescent="0.2">
      <c r="A25" s="374" t="s">
        <v>776</v>
      </c>
      <c r="B25" s="375">
        <v>0</v>
      </c>
      <c r="C25" s="376">
        <v>0</v>
      </c>
      <c r="D25" s="376">
        <v>0</v>
      </c>
      <c r="E25" s="376">
        <v>0</v>
      </c>
      <c r="F25" s="376">
        <v>0</v>
      </c>
      <c r="G25" s="376">
        <v>0</v>
      </c>
      <c r="H25" s="376">
        <v>0</v>
      </c>
      <c r="I25" s="376">
        <v>0</v>
      </c>
      <c r="J25" s="376">
        <v>0</v>
      </c>
      <c r="K25" s="377">
        <v>0</v>
      </c>
    </row>
    <row r="26" spans="1:11" s="15" customFormat="1" ht="15" customHeight="1" x14ac:dyDescent="0.2">
      <c r="A26" s="374" t="s">
        <v>777</v>
      </c>
      <c r="B26" s="378">
        <v>0</v>
      </c>
      <c r="C26" s="376">
        <v>0</v>
      </c>
      <c r="D26" s="376">
        <v>1</v>
      </c>
      <c r="E26" s="376">
        <v>0</v>
      </c>
      <c r="F26" s="376">
        <v>0</v>
      </c>
      <c r="G26" s="376">
        <v>0</v>
      </c>
      <c r="H26" s="376">
        <v>0</v>
      </c>
      <c r="I26" s="376">
        <v>0</v>
      </c>
      <c r="J26" s="376">
        <v>0</v>
      </c>
      <c r="K26" s="377">
        <v>0</v>
      </c>
    </row>
    <row r="27" spans="1:11" s="15" customFormat="1" ht="15" customHeight="1" thickBot="1" x14ac:dyDescent="0.25">
      <c r="A27" s="379" t="s">
        <v>778</v>
      </c>
      <c r="B27" s="380">
        <v>0</v>
      </c>
      <c r="C27" s="381">
        <v>0</v>
      </c>
      <c r="D27" s="381">
        <v>0</v>
      </c>
      <c r="E27" s="381">
        <v>0</v>
      </c>
      <c r="F27" s="381">
        <v>0</v>
      </c>
      <c r="G27" s="381">
        <v>0</v>
      </c>
      <c r="H27" s="381">
        <v>0</v>
      </c>
      <c r="I27" s="381">
        <v>0</v>
      </c>
      <c r="J27" s="381">
        <v>0</v>
      </c>
      <c r="K27" s="382">
        <v>0</v>
      </c>
    </row>
    <row r="28" spans="1:11" s="15" customFormat="1" ht="15" customHeight="1" x14ac:dyDescent="0.2">
      <c r="A28" s="321" t="s">
        <v>38</v>
      </c>
      <c r="B28" s="372">
        <v>0</v>
      </c>
      <c r="C28" s="372">
        <v>0.25</v>
      </c>
      <c r="D28" s="372">
        <v>4.5666666666666673</v>
      </c>
      <c r="E28" s="372">
        <v>0</v>
      </c>
      <c r="F28" s="372">
        <v>0</v>
      </c>
      <c r="G28" s="372">
        <v>0</v>
      </c>
      <c r="H28" s="372">
        <v>0</v>
      </c>
      <c r="I28" s="372">
        <v>2.6750000000000003</v>
      </c>
      <c r="J28" s="372">
        <v>0</v>
      </c>
      <c r="K28" s="373">
        <v>1.7833333333333332</v>
      </c>
    </row>
    <row r="29" spans="1:11" s="15" customFormat="1" ht="15" customHeight="1" x14ac:dyDescent="0.2">
      <c r="A29" s="374" t="s">
        <v>772</v>
      </c>
      <c r="B29" s="375">
        <v>0</v>
      </c>
      <c r="C29" s="376">
        <v>0</v>
      </c>
      <c r="D29" s="376">
        <v>0.25</v>
      </c>
      <c r="E29" s="376">
        <v>0</v>
      </c>
      <c r="F29" s="376">
        <v>0</v>
      </c>
      <c r="G29" s="376">
        <v>0</v>
      </c>
      <c r="H29" s="376">
        <v>0</v>
      </c>
      <c r="I29" s="376">
        <v>0.75</v>
      </c>
      <c r="J29" s="376">
        <v>0</v>
      </c>
      <c r="K29" s="377">
        <v>0.58333333333333337</v>
      </c>
    </row>
    <row r="30" spans="1:11" s="15" customFormat="1" ht="15" customHeight="1" x14ac:dyDescent="0.2">
      <c r="A30" s="374" t="s">
        <v>773</v>
      </c>
      <c r="B30" s="375">
        <v>0</v>
      </c>
      <c r="C30" s="376">
        <v>0</v>
      </c>
      <c r="D30" s="376">
        <v>0</v>
      </c>
      <c r="E30" s="376">
        <v>0</v>
      </c>
      <c r="F30" s="376">
        <v>0</v>
      </c>
      <c r="G30" s="376">
        <v>0</v>
      </c>
      <c r="H30" s="376">
        <v>0</v>
      </c>
      <c r="I30" s="376">
        <v>0</v>
      </c>
      <c r="J30" s="376">
        <v>0</v>
      </c>
      <c r="K30" s="377">
        <v>0</v>
      </c>
    </row>
    <row r="31" spans="1:11" s="15" customFormat="1" ht="15" customHeight="1" x14ac:dyDescent="0.2">
      <c r="A31" s="374" t="s">
        <v>774</v>
      </c>
      <c r="B31" s="375">
        <v>0</v>
      </c>
      <c r="C31" s="376">
        <v>0</v>
      </c>
      <c r="D31" s="376">
        <v>0</v>
      </c>
      <c r="E31" s="376">
        <v>0</v>
      </c>
      <c r="F31" s="376">
        <v>0</v>
      </c>
      <c r="G31" s="376">
        <v>0</v>
      </c>
      <c r="H31" s="376">
        <v>0</v>
      </c>
      <c r="I31" s="376">
        <v>0</v>
      </c>
      <c r="J31" s="376">
        <v>0</v>
      </c>
      <c r="K31" s="377">
        <v>0</v>
      </c>
    </row>
    <row r="32" spans="1:11" s="15" customFormat="1" ht="15" customHeight="1" x14ac:dyDescent="0.2">
      <c r="A32" s="374" t="s">
        <v>775</v>
      </c>
      <c r="B32" s="375">
        <v>0</v>
      </c>
      <c r="C32" s="376">
        <v>0.25</v>
      </c>
      <c r="D32" s="376">
        <v>1.4000000000000004</v>
      </c>
      <c r="E32" s="376">
        <v>0</v>
      </c>
      <c r="F32" s="376">
        <v>0</v>
      </c>
      <c r="G32" s="376">
        <v>0</v>
      </c>
      <c r="H32" s="376">
        <v>0</v>
      </c>
      <c r="I32" s="376">
        <v>0</v>
      </c>
      <c r="J32" s="376">
        <v>0</v>
      </c>
      <c r="K32" s="377">
        <v>0.59999999999999987</v>
      </c>
    </row>
    <row r="33" spans="1:21" s="15" customFormat="1" ht="15" customHeight="1" x14ac:dyDescent="0.2">
      <c r="A33" s="374" t="s">
        <v>776</v>
      </c>
      <c r="B33" s="375">
        <v>0</v>
      </c>
      <c r="C33" s="376">
        <v>0</v>
      </c>
      <c r="D33" s="376">
        <v>1</v>
      </c>
      <c r="E33" s="376">
        <v>0</v>
      </c>
      <c r="F33" s="376">
        <v>0</v>
      </c>
      <c r="G33" s="376">
        <v>0</v>
      </c>
      <c r="H33" s="376">
        <v>0</v>
      </c>
      <c r="I33" s="376">
        <v>1.7250000000000003</v>
      </c>
      <c r="J33" s="376">
        <v>0</v>
      </c>
      <c r="K33" s="377">
        <v>0</v>
      </c>
    </row>
    <row r="34" spans="1:21" s="15" customFormat="1" ht="15" customHeight="1" x14ac:dyDescent="0.2">
      <c r="A34" s="374" t="s">
        <v>777</v>
      </c>
      <c r="B34" s="375">
        <v>0</v>
      </c>
      <c r="C34" s="376">
        <v>0</v>
      </c>
      <c r="D34" s="376">
        <v>1.9166666666666667</v>
      </c>
      <c r="E34" s="376">
        <v>0</v>
      </c>
      <c r="F34" s="376">
        <v>0</v>
      </c>
      <c r="G34" s="376">
        <v>0</v>
      </c>
      <c r="H34" s="376">
        <v>0</v>
      </c>
      <c r="I34" s="376">
        <v>0.19999999999999998</v>
      </c>
      <c r="J34" s="376">
        <v>0</v>
      </c>
      <c r="K34" s="377">
        <v>0.60000000000000009</v>
      </c>
    </row>
    <row r="35" spans="1:21" s="15" customFormat="1" ht="15" customHeight="1" thickBot="1" x14ac:dyDescent="0.25">
      <c r="A35" s="379" t="s">
        <v>778</v>
      </c>
      <c r="B35" s="380">
        <v>0</v>
      </c>
      <c r="C35" s="381">
        <v>0.25</v>
      </c>
      <c r="D35" s="381">
        <v>1.9166666666666667</v>
      </c>
      <c r="E35" s="381">
        <v>0</v>
      </c>
      <c r="F35" s="381">
        <v>0</v>
      </c>
      <c r="G35" s="381">
        <v>0</v>
      </c>
      <c r="H35" s="381">
        <v>0</v>
      </c>
      <c r="I35" s="381">
        <v>0.92499999999999971</v>
      </c>
      <c r="J35" s="381">
        <v>0</v>
      </c>
      <c r="K35" s="382">
        <v>0</v>
      </c>
    </row>
    <row r="36" spans="1:21" s="15" customFormat="1" ht="15" customHeight="1" x14ac:dyDescent="0.2">
      <c r="A36" s="321" t="s">
        <v>39</v>
      </c>
      <c r="B36" s="372">
        <v>0.22499999999999998</v>
      </c>
      <c r="C36" s="372">
        <v>2.5416666666666665</v>
      </c>
      <c r="D36" s="372">
        <v>20.81249999999994</v>
      </c>
      <c r="E36" s="372">
        <v>8.1250000000000089</v>
      </c>
      <c r="F36" s="372">
        <v>2.0125000000000002</v>
      </c>
      <c r="G36" s="372">
        <v>2.6833333333333336</v>
      </c>
      <c r="H36" s="372">
        <v>0</v>
      </c>
      <c r="I36" s="372">
        <v>24.463166666666648</v>
      </c>
      <c r="J36" s="372">
        <v>0</v>
      </c>
      <c r="K36" s="373">
        <v>10.097499999999997</v>
      </c>
    </row>
    <row r="37" spans="1:21" s="15" customFormat="1" ht="15" customHeight="1" x14ac:dyDescent="0.2">
      <c r="A37" s="374" t="s">
        <v>772</v>
      </c>
      <c r="B37" s="375">
        <v>0.22499999999999998</v>
      </c>
      <c r="C37" s="376">
        <v>0</v>
      </c>
      <c r="D37" s="376">
        <v>0</v>
      </c>
      <c r="E37" s="376">
        <v>0</v>
      </c>
      <c r="F37" s="376">
        <v>0</v>
      </c>
      <c r="G37" s="376">
        <v>0</v>
      </c>
      <c r="H37" s="376">
        <v>0</v>
      </c>
      <c r="I37" s="376">
        <v>0</v>
      </c>
      <c r="J37" s="376">
        <v>0</v>
      </c>
      <c r="K37" s="377">
        <v>0</v>
      </c>
    </row>
    <row r="38" spans="1:21" s="15" customFormat="1" ht="15" customHeight="1" x14ac:dyDescent="0.2">
      <c r="A38" s="374" t="s">
        <v>773</v>
      </c>
      <c r="B38" s="375">
        <v>0</v>
      </c>
      <c r="C38" s="376">
        <v>0</v>
      </c>
      <c r="D38" s="376">
        <v>9.9999999999999992E-2</v>
      </c>
      <c r="E38" s="376">
        <v>0</v>
      </c>
      <c r="F38" s="376">
        <v>0</v>
      </c>
      <c r="G38" s="376">
        <v>0</v>
      </c>
      <c r="H38" s="376">
        <v>0</v>
      </c>
      <c r="I38" s="376">
        <v>0</v>
      </c>
      <c r="J38" s="376">
        <v>0</v>
      </c>
      <c r="K38" s="377">
        <v>0</v>
      </c>
    </row>
    <row r="39" spans="1:21" s="15" customFormat="1" ht="15" customHeight="1" x14ac:dyDescent="0.2">
      <c r="A39" s="374" t="s">
        <v>774</v>
      </c>
      <c r="B39" s="375">
        <v>0</v>
      </c>
      <c r="C39" s="376">
        <v>0</v>
      </c>
      <c r="D39" s="376">
        <v>0</v>
      </c>
      <c r="E39" s="376">
        <v>0</v>
      </c>
      <c r="F39" s="376">
        <v>0</v>
      </c>
      <c r="G39" s="376">
        <v>0</v>
      </c>
      <c r="H39" s="376">
        <v>0</v>
      </c>
      <c r="I39" s="376">
        <v>0</v>
      </c>
      <c r="J39" s="376">
        <v>0</v>
      </c>
      <c r="K39" s="377">
        <v>0</v>
      </c>
    </row>
    <row r="40" spans="1:21" s="15" customFormat="1" ht="15" customHeight="1" x14ac:dyDescent="0.2">
      <c r="A40" s="374" t="s">
        <v>775</v>
      </c>
      <c r="B40" s="375">
        <v>0</v>
      </c>
      <c r="C40" s="376">
        <v>2.5416666666666665</v>
      </c>
      <c r="D40" s="376">
        <v>15.52083333333327</v>
      </c>
      <c r="E40" s="376">
        <v>4.7250000000000094</v>
      </c>
      <c r="F40" s="376">
        <v>0.51250000000000007</v>
      </c>
      <c r="G40" s="376">
        <v>2.6833333333333336</v>
      </c>
      <c r="H40" s="376">
        <v>0</v>
      </c>
      <c r="I40" s="376">
        <v>14.820833333333317</v>
      </c>
      <c r="J40" s="376">
        <v>0</v>
      </c>
      <c r="K40" s="377">
        <v>6.6974999999999971</v>
      </c>
    </row>
    <row r="41" spans="1:21" s="15" customFormat="1" ht="15" customHeight="1" x14ac:dyDescent="0.2">
      <c r="A41" s="374" t="s">
        <v>776</v>
      </c>
      <c r="B41" s="375">
        <v>0</v>
      </c>
      <c r="C41" s="376">
        <v>0</v>
      </c>
      <c r="D41" s="376">
        <v>1</v>
      </c>
      <c r="E41" s="376">
        <v>1</v>
      </c>
      <c r="F41" s="376">
        <v>0</v>
      </c>
      <c r="G41" s="376">
        <v>0</v>
      </c>
      <c r="H41" s="376">
        <v>0</v>
      </c>
      <c r="I41" s="376">
        <v>3.4250000000000012</v>
      </c>
      <c r="J41" s="376">
        <v>0</v>
      </c>
      <c r="K41" s="377">
        <v>1.2916666666666667</v>
      </c>
    </row>
    <row r="42" spans="1:21" s="15" customFormat="1" ht="15" customHeight="1" x14ac:dyDescent="0.2">
      <c r="A42" s="374" t="s">
        <v>777</v>
      </c>
      <c r="B42" s="378">
        <v>0</v>
      </c>
      <c r="C42" s="376">
        <v>0</v>
      </c>
      <c r="D42" s="376">
        <v>4.1916666666666673</v>
      </c>
      <c r="E42" s="376">
        <v>2.4000000000000012</v>
      </c>
      <c r="F42" s="376">
        <v>1.5</v>
      </c>
      <c r="G42" s="376">
        <v>0</v>
      </c>
      <c r="H42" s="376">
        <v>0</v>
      </c>
      <c r="I42" s="376">
        <v>6.217333333333328</v>
      </c>
      <c r="J42" s="376">
        <v>0</v>
      </c>
      <c r="K42" s="377">
        <v>2.1083333333333329</v>
      </c>
    </row>
    <row r="43" spans="1:21" s="15" customFormat="1" ht="15" customHeight="1" thickBot="1" x14ac:dyDescent="0.25">
      <c r="A43" s="379" t="s">
        <v>778</v>
      </c>
      <c r="B43" s="380">
        <v>0</v>
      </c>
      <c r="C43" s="381">
        <v>0.81666666666666676</v>
      </c>
      <c r="D43" s="381">
        <v>12.791666666666643</v>
      </c>
      <c r="E43" s="381">
        <v>4.4833333333333343</v>
      </c>
      <c r="F43" s="381">
        <v>0.38750000000000012</v>
      </c>
      <c r="G43" s="381">
        <v>2.6833333333333336</v>
      </c>
      <c r="H43" s="381">
        <v>0</v>
      </c>
      <c r="I43" s="381">
        <v>15.333333333333327</v>
      </c>
      <c r="J43" s="381">
        <v>0</v>
      </c>
      <c r="K43" s="382">
        <v>3.9941666666666698</v>
      </c>
    </row>
    <row r="44" spans="1:21" s="15" customFormat="1" ht="15" customHeight="1" x14ac:dyDescent="0.2">
      <c r="A44" s="321" t="s">
        <v>40</v>
      </c>
      <c r="B44" s="372">
        <v>0</v>
      </c>
      <c r="C44" s="372">
        <v>0.38333333333333336</v>
      </c>
      <c r="D44" s="372">
        <v>5.5249999999999995</v>
      </c>
      <c r="E44" s="372">
        <v>1.0333333333333334</v>
      </c>
      <c r="F44" s="372">
        <v>1.8583333333333334</v>
      </c>
      <c r="G44" s="372">
        <v>0</v>
      </c>
      <c r="H44" s="372">
        <v>0</v>
      </c>
      <c r="I44" s="372">
        <v>9.2541666666666718</v>
      </c>
      <c r="J44" s="372">
        <v>0</v>
      </c>
      <c r="K44" s="373">
        <v>2.4666666666666663</v>
      </c>
      <c r="U44" s="383"/>
    </row>
    <row r="45" spans="1:21" s="15" customFormat="1" ht="15" customHeight="1" x14ac:dyDescent="0.2">
      <c r="A45" s="374" t="s">
        <v>772</v>
      </c>
      <c r="B45" s="375">
        <v>0</v>
      </c>
      <c r="C45" s="376">
        <v>0</v>
      </c>
      <c r="D45" s="376">
        <v>0</v>
      </c>
      <c r="E45" s="376">
        <v>0</v>
      </c>
      <c r="F45" s="376">
        <v>1.6666666666666666E-2</v>
      </c>
      <c r="G45" s="376">
        <v>0</v>
      </c>
      <c r="H45" s="376">
        <v>0</v>
      </c>
      <c r="I45" s="376">
        <v>0</v>
      </c>
      <c r="J45" s="376">
        <v>0</v>
      </c>
      <c r="K45" s="377">
        <v>0</v>
      </c>
    </row>
    <row r="46" spans="1:21" s="15" customFormat="1" ht="15" customHeight="1" x14ac:dyDescent="0.2">
      <c r="A46" s="374" t="s">
        <v>773</v>
      </c>
      <c r="B46" s="375">
        <v>0</v>
      </c>
      <c r="C46" s="376">
        <v>0</v>
      </c>
      <c r="D46" s="376">
        <v>0</v>
      </c>
      <c r="E46" s="376">
        <v>0</v>
      </c>
      <c r="F46" s="376">
        <v>0</v>
      </c>
      <c r="G46" s="376">
        <v>0</v>
      </c>
      <c r="H46" s="376">
        <v>0</v>
      </c>
      <c r="I46" s="376">
        <v>0.19999999999999998</v>
      </c>
      <c r="J46" s="376">
        <v>0</v>
      </c>
      <c r="K46" s="377">
        <v>0</v>
      </c>
    </row>
    <row r="47" spans="1:21" s="15" customFormat="1" ht="15" customHeight="1" x14ac:dyDescent="0.2">
      <c r="A47" s="374" t="s">
        <v>774</v>
      </c>
      <c r="B47" s="375">
        <v>0</v>
      </c>
      <c r="C47" s="376">
        <v>0</v>
      </c>
      <c r="D47" s="376">
        <v>0</v>
      </c>
      <c r="E47" s="376">
        <v>0</v>
      </c>
      <c r="F47" s="376">
        <v>0</v>
      </c>
      <c r="G47" s="376">
        <v>0</v>
      </c>
      <c r="H47" s="376">
        <v>0</v>
      </c>
      <c r="I47" s="376">
        <v>0</v>
      </c>
      <c r="J47" s="376">
        <v>0</v>
      </c>
      <c r="K47" s="377">
        <v>0</v>
      </c>
    </row>
    <row r="48" spans="1:21" s="15" customFormat="1" ht="15" customHeight="1" x14ac:dyDescent="0.2">
      <c r="A48" s="374" t="s">
        <v>775</v>
      </c>
      <c r="B48" s="375">
        <v>0</v>
      </c>
      <c r="C48" s="376">
        <v>0.3666666666666667</v>
      </c>
      <c r="D48" s="376">
        <v>5.3916666666666666</v>
      </c>
      <c r="E48" s="376">
        <v>0.78333333333333355</v>
      </c>
      <c r="F48" s="376">
        <v>0.54166666666666663</v>
      </c>
      <c r="G48" s="376">
        <v>0</v>
      </c>
      <c r="H48" s="376">
        <v>0</v>
      </c>
      <c r="I48" s="376">
        <v>5.2541666666666718</v>
      </c>
      <c r="J48" s="376">
        <v>0</v>
      </c>
      <c r="K48" s="377">
        <v>2.1666666666666665</v>
      </c>
    </row>
    <row r="49" spans="1:11" s="15" customFormat="1" ht="15" customHeight="1" x14ac:dyDescent="0.2">
      <c r="A49" s="374" t="s">
        <v>776</v>
      </c>
      <c r="B49" s="375">
        <v>0</v>
      </c>
      <c r="C49" s="376">
        <v>0</v>
      </c>
      <c r="D49" s="376">
        <v>8.3333333333333329E-2</v>
      </c>
      <c r="E49" s="376">
        <v>0</v>
      </c>
      <c r="F49" s="376">
        <v>0.5</v>
      </c>
      <c r="G49" s="376">
        <v>0</v>
      </c>
      <c r="H49" s="376">
        <v>0</v>
      </c>
      <c r="I49" s="376">
        <v>1.0499999999999996</v>
      </c>
      <c r="J49" s="376">
        <v>0</v>
      </c>
      <c r="K49" s="377">
        <v>0.29999999999999993</v>
      </c>
    </row>
    <row r="50" spans="1:11" s="15" customFormat="1" ht="15" customHeight="1" x14ac:dyDescent="0.2">
      <c r="A50" s="374" t="s">
        <v>777</v>
      </c>
      <c r="B50" s="378">
        <v>0</v>
      </c>
      <c r="C50" s="376">
        <v>1.6666666666666666E-2</v>
      </c>
      <c r="D50" s="376">
        <v>4.9999999999999996E-2</v>
      </c>
      <c r="E50" s="376">
        <v>0.25</v>
      </c>
      <c r="F50" s="376">
        <v>0.80000000000000016</v>
      </c>
      <c r="G50" s="376">
        <v>0</v>
      </c>
      <c r="H50" s="376">
        <v>0</v>
      </c>
      <c r="I50" s="376">
        <v>2.75</v>
      </c>
      <c r="J50" s="376">
        <v>0</v>
      </c>
      <c r="K50" s="377">
        <v>0</v>
      </c>
    </row>
    <row r="51" spans="1:11" s="15" customFormat="1" ht="15" customHeight="1" thickBot="1" x14ac:dyDescent="0.25">
      <c r="A51" s="379" t="s">
        <v>778</v>
      </c>
      <c r="B51" s="380">
        <v>0</v>
      </c>
      <c r="C51" s="381">
        <v>0</v>
      </c>
      <c r="D51" s="381">
        <v>3.1833333333333336</v>
      </c>
      <c r="E51" s="381">
        <v>0.38333333333333336</v>
      </c>
      <c r="F51" s="381">
        <v>0.12916666666666668</v>
      </c>
      <c r="G51" s="381">
        <v>0</v>
      </c>
      <c r="H51" s="381">
        <v>0</v>
      </c>
      <c r="I51" s="381">
        <v>7.0708333333333373</v>
      </c>
      <c r="J51" s="381">
        <v>0</v>
      </c>
      <c r="K51" s="382">
        <v>2.4666666666666672</v>
      </c>
    </row>
    <row r="52" spans="1:11" s="15" customFormat="1" ht="15" customHeight="1" x14ac:dyDescent="0.2">
      <c r="A52" s="321" t="s">
        <v>41</v>
      </c>
      <c r="B52" s="372">
        <v>1</v>
      </c>
      <c r="C52" s="372">
        <v>0.94999999999999984</v>
      </c>
      <c r="D52" s="372">
        <v>9.7625000000000046</v>
      </c>
      <c r="E52" s="372">
        <v>2.9249999999999994</v>
      </c>
      <c r="F52" s="372">
        <v>3.7541666666666642</v>
      </c>
      <c r="G52" s="372">
        <v>0</v>
      </c>
      <c r="H52" s="372">
        <v>0</v>
      </c>
      <c r="I52" s="372">
        <v>3.0166666666666671</v>
      </c>
      <c r="J52" s="372">
        <v>0</v>
      </c>
      <c r="K52" s="373">
        <v>5.587500000000003</v>
      </c>
    </row>
    <row r="53" spans="1:11" s="15" customFormat="1" ht="15" customHeight="1" x14ac:dyDescent="0.2">
      <c r="A53" s="374" t="s">
        <v>772</v>
      </c>
      <c r="B53" s="375">
        <v>0</v>
      </c>
      <c r="C53" s="376">
        <v>0</v>
      </c>
      <c r="D53" s="376">
        <v>0</v>
      </c>
      <c r="E53" s="376">
        <v>0</v>
      </c>
      <c r="F53" s="376">
        <v>0</v>
      </c>
      <c r="G53" s="376">
        <v>0</v>
      </c>
      <c r="H53" s="376">
        <v>0</v>
      </c>
      <c r="I53" s="376">
        <v>0</v>
      </c>
      <c r="J53" s="376">
        <v>0</v>
      </c>
      <c r="K53" s="377">
        <v>0</v>
      </c>
    </row>
    <row r="54" spans="1:11" s="15" customFormat="1" ht="15" customHeight="1" x14ac:dyDescent="0.2">
      <c r="A54" s="374" t="s">
        <v>773</v>
      </c>
      <c r="B54" s="375">
        <v>0</v>
      </c>
      <c r="C54" s="376">
        <v>0</v>
      </c>
      <c r="D54" s="376">
        <v>0</v>
      </c>
      <c r="E54" s="376">
        <v>0</v>
      </c>
      <c r="F54" s="376">
        <v>0</v>
      </c>
      <c r="G54" s="376">
        <v>0</v>
      </c>
      <c r="H54" s="376">
        <v>0</v>
      </c>
      <c r="I54" s="376">
        <v>0</v>
      </c>
      <c r="J54" s="376">
        <v>0</v>
      </c>
      <c r="K54" s="377">
        <v>0</v>
      </c>
    </row>
    <row r="55" spans="1:11" s="15" customFormat="1" ht="15" customHeight="1" x14ac:dyDescent="0.2">
      <c r="A55" s="374" t="s">
        <v>774</v>
      </c>
      <c r="B55" s="375">
        <v>0</v>
      </c>
      <c r="C55" s="376">
        <v>0</v>
      </c>
      <c r="D55" s="376">
        <v>0</v>
      </c>
      <c r="E55" s="376">
        <v>0</v>
      </c>
      <c r="F55" s="376">
        <v>0</v>
      </c>
      <c r="G55" s="376">
        <v>0</v>
      </c>
      <c r="H55" s="376">
        <v>0</v>
      </c>
      <c r="I55" s="376">
        <v>0</v>
      </c>
      <c r="J55" s="376">
        <v>0</v>
      </c>
      <c r="K55" s="377">
        <v>0</v>
      </c>
    </row>
    <row r="56" spans="1:11" s="15" customFormat="1" ht="15" customHeight="1" x14ac:dyDescent="0.2">
      <c r="A56" s="374" t="s">
        <v>775</v>
      </c>
      <c r="B56" s="375">
        <v>1</v>
      </c>
      <c r="C56" s="376">
        <v>0.72499999999999998</v>
      </c>
      <c r="D56" s="376">
        <v>7.8791666666666709</v>
      </c>
      <c r="E56" s="376">
        <v>1.8916666666666664</v>
      </c>
      <c r="F56" s="376">
        <v>1.9624999999999979</v>
      </c>
      <c r="G56" s="376">
        <v>0</v>
      </c>
      <c r="H56" s="376">
        <v>0</v>
      </c>
      <c r="I56" s="376">
        <v>0.94999999999999984</v>
      </c>
      <c r="J56" s="376">
        <v>0</v>
      </c>
      <c r="K56" s="377">
        <v>5.5000000000000036</v>
      </c>
    </row>
    <row r="57" spans="1:11" s="15" customFormat="1" ht="15" customHeight="1" x14ac:dyDescent="0.2">
      <c r="A57" s="374" t="s">
        <v>776</v>
      </c>
      <c r="B57" s="375">
        <v>0</v>
      </c>
      <c r="C57" s="376">
        <v>0.22499999999999998</v>
      </c>
      <c r="D57" s="376">
        <v>0.52500000000000002</v>
      </c>
      <c r="E57" s="376">
        <v>0</v>
      </c>
      <c r="F57" s="376">
        <v>1.3833333333333331</v>
      </c>
      <c r="G57" s="376">
        <v>0</v>
      </c>
      <c r="H57" s="376">
        <v>0</v>
      </c>
      <c r="I57" s="376">
        <v>1.9833333333333336</v>
      </c>
      <c r="J57" s="376">
        <v>0</v>
      </c>
      <c r="K57" s="377">
        <v>0</v>
      </c>
    </row>
    <row r="58" spans="1:11" s="15" customFormat="1" ht="15" customHeight="1" x14ac:dyDescent="0.2">
      <c r="A58" s="374" t="s">
        <v>777</v>
      </c>
      <c r="B58" s="378">
        <v>0</v>
      </c>
      <c r="C58" s="376">
        <v>0</v>
      </c>
      <c r="D58" s="376">
        <v>1.3583333333333332</v>
      </c>
      <c r="E58" s="376">
        <v>1.0333333333333332</v>
      </c>
      <c r="F58" s="376">
        <v>0.40833333333333327</v>
      </c>
      <c r="G58" s="376">
        <v>0</v>
      </c>
      <c r="H58" s="376">
        <v>0</v>
      </c>
      <c r="I58" s="376">
        <v>8.3333333333333329E-2</v>
      </c>
      <c r="J58" s="376">
        <v>0</v>
      </c>
      <c r="K58" s="377">
        <v>8.7499999999999981E-2</v>
      </c>
    </row>
    <row r="59" spans="1:11" s="15" customFormat="1" ht="15" customHeight="1" thickBot="1" x14ac:dyDescent="0.25">
      <c r="A59" s="379" t="s">
        <v>778</v>
      </c>
      <c r="B59" s="380">
        <v>1</v>
      </c>
      <c r="C59" s="381">
        <v>0.42499999999999999</v>
      </c>
      <c r="D59" s="381">
        <v>5.0291666666666712</v>
      </c>
      <c r="E59" s="381">
        <v>2.2416666666666658</v>
      </c>
      <c r="F59" s="381">
        <v>2.8125000000000004</v>
      </c>
      <c r="G59" s="381">
        <v>0</v>
      </c>
      <c r="H59" s="381">
        <v>0</v>
      </c>
      <c r="I59" s="381">
        <v>1.5666666666666664</v>
      </c>
      <c r="J59" s="381">
        <v>0</v>
      </c>
      <c r="K59" s="382">
        <v>5.4000000000000012</v>
      </c>
    </row>
    <row r="60" spans="1:11" s="15" customFormat="1" ht="15" customHeight="1" x14ac:dyDescent="0.2">
      <c r="A60" s="321" t="s">
        <v>42</v>
      </c>
      <c r="B60" s="372">
        <v>1</v>
      </c>
      <c r="C60" s="372">
        <v>0</v>
      </c>
      <c r="D60" s="372">
        <v>2.7249999999999996</v>
      </c>
      <c r="E60" s="372">
        <v>0.23333333333333331</v>
      </c>
      <c r="F60" s="372">
        <v>1</v>
      </c>
      <c r="G60" s="372">
        <v>0</v>
      </c>
      <c r="H60" s="372">
        <v>0</v>
      </c>
      <c r="I60" s="372">
        <v>13.254166666666663</v>
      </c>
      <c r="J60" s="372">
        <v>0</v>
      </c>
      <c r="K60" s="373">
        <v>2.665</v>
      </c>
    </row>
    <row r="61" spans="1:11" s="15" customFormat="1" ht="15" customHeight="1" x14ac:dyDescent="0.2">
      <c r="A61" s="374" t="s">
        <v>772</v>
      </c>
      <c r="B61" s="375">
        <v>0</v>
      </c>
      <c r="C61" s="376">
        <v>0</v>
      </c>
      <c r="D61" s="376">
        <v>0</v>
      </c>
      <c r="E61" s="376">
        <v>0</v>
      </c>
      <c r="F61" s="376">
        <v>1</v>
      </c>
      <c r="G61" s="376">
        <v>0</v>
      </c>
      <c r="H61" s="376">
        <v>0</v>
      </c>
      <c r="I61" s="376">
        <v>0</v>
      </c>
      <c r="J61" s="376">
        <v>0</v>
      </c>
      <c r="K61" s="377">
        <v>0</v>
      </c>
    </row>
    <row r="62" spans="1:11" s="15" customFormat="1" ht="15" customHeight="1" x14ac:dyDescent="0.2">
      <c r="A62" s="374" t="s">
        <v>773</v>
      </c>
      <c r="B62" s="375">
        <v>0</v>
      </c>
      <c r="C62" s="376">
        <v>0</v>
      </c>
      <c r="D62" s="376">
        <v>0</v>
      </c>
      <c r="E62" s="376">
        <v>0</v>
      </c>
      <c r="F62" s="376">
        <v>0</v>
      </c>
      <c r="G62" s="376">
        <v>0</v>
      </c>
      <c r="H62" s="376">
        <v>0</v>
      </c>
      <c r="I62" s="376">
        <v>0.25</v>
      </c>
      <c r="J62" s="376">
        <v>0</v>
      </c>
      <c r="K62" s="377">
        <v>0</v>
      </c>
    </row>
    <row r="63" spans="1:11" s="15" customFormat="1" ht="15" customHeight="1" x14ac:dyDescent="0.2">
      <c r="A63" s="374" t="s">
        <v>774</v>
      </c>
      <c r="B63" s="375">
        <v>0</v>
      </c>
      <c r="C63" s="376">
        <v>0</v>
      </c>
      <c r="D63" s="376">
        <v>0</v>
      </c>
      <c r="E63" s="376">
        <v>0</v>
      </c>
      <c r="F63" s="376">
        <v>0</v>
      </c>
      <c r="G63" s="376">
        <v>0</v>
      </c>
      <c r="H63" s="376">
        <v>0</v>
      </c>
      <c r="I63" s="376">
        <v>0</v>
      </c>
      <c r="J63" s="376">
        <v>0</v>
      </c>
      <c r="K63" s="377">
        <v>0</v>
      </c>
    </row>
    <row r="64" spans="1:11" s="15" customFormat="1" ht="15" customHeight="1" x14ac:dyDescent="0.2">
      <c r="A64" s="374" t="s">
        <v>775</v>
      </c>
      <c r="B64" s="375">
        <v>0</v>
      </c>
      <c r="C64" s="376">
        <v>0</v>
      </c>
      <c r="D64" s="376">
        <v>1.625</v>
      </c>
      <c r="E64" s="376">
        <v>0.19999999999999998</v>
      </c>
      <c r="F64" s="376">
        <v>0</v>
      </c>
      <c r="G64" s="376">
        <v>0</v>
      </c>
      <c r="H64" s="376">
        <v>0</v>
      </c>
      <c r="I64" s="376">
        <v>3.6999999999999975</v>
      </c>
      <c r="J64" s="376">
        <v>0</v>
      </c>
      <c r="K64" s="377">
        <v>2.0333333333333332</v>
      </c>
    </row>
    <row r="65" spans="1:11" s="15" customFormat="1" ht="15" customHeight="1" x14ac:dyDescent="0.2">
      <c r="A65" s="374" t="s">
        <v>776</v>
      </c>
      <c r="B65" s="375">
        <v>0</v>
      </c>
      <c r="C65" s="376">
        <v>0</v>
      </c>
      <c r="D65" s="376">
        <v>0</v>
      </c>
      <c r="E65" s="376">
        <v>0</v>
      </c>
      <c r="F65" s="376">
        <v>0</v>
      </c>
      <c r="G65" s="376">
        <v>0</v>
      </c>
      <c r="H65" s="376">
        <v>0</v>
      </c>
      <c r="I65" s="376">
        <v>3.1124999999999994</v>
      </c>
      <c r="J65" s="376">
        <v>0</v>
      </c>
      <c r="K65" s="377">
        <v>0.23749999999999993</v>
      </c>
    </row>
    <row r="66" spans="1:11" s="15" customFormat="1" ht="15" customHeight="1" x14ac:dyDescent="0.2">
      <c r="A66" s="374" t="s">
        <v>777</v>
      </c>
      <c r="B66" s="375">
        <v>1</v>
      </c>
      <c r="C66" s="376">
        <v>0</v>
      </c>
      <c r="D66" s="376">
        <v>1.0999999999999999</v>
      </c>
      <c r="E66" s="376">
        <v>3.3333333333333333E-2</v>
      </c>
      <c r="F66" s="376">
        <v>0</v>
      </c>
      <c r="G66" s="376">
        <v>0</v>
      </c>
      <c r="H66" s="376">
        <v>0</v>
      </c>
      <c r="I66" s="376">
        <v>6.1916666666666664</v>
      </c>
      <c r="J66" s="376">
        <v>0</v>
      </c>
      <c r="K66" s="377">
        <v>0.39416666666666672</v>
      </c>
    </row>
    <row r="67" spans="1:11" s="15" customFormat="1" ht="15" customHeight="1" thickBot="1" x14ac:dyDescent="0.25">
      <c r="A67" s="379" t="s">
        <v>778</v>
      </c>
      <c r="B67" s="380">
        <v>0</v>
      </c>
      <c r="C67" s="381">
        <v>0</v>
      </c>
      <c r="D67" s="381">
        <v>0.625</v>
      </c>
      <c r="E67" s="381">
        <v>3.3333333333333333E-2</v>
      </c>
      <c r="F67" s="381">
        <v>1</v>
      </c>
      <c r="G67" s="381">
        <v>0</v>
      </c>
      <c r="H67" s="381">
        <v>0</v>
      </c>
      <c r="I67" s="381">
        <v>7.241666666666668</v>
      </c>
      <c r="J67" s="381">
        <v>0</v>
      </c>
      <c r="K67" s="382">
        <v>2.4041666666666663</v>
      </c>
    </row>
    <row r="68" spans="1:11" s="15" customFormat="1" ht="15" customHeight="1" x14ac:dyDescent="0.2">
      <c r="A68" s="321" t="s">
        <v>43</v>
      </c>
      <c r="B68" s="372">
        <v>0</v>
      </c>
      <c r="C68" s="372">
        <v>0</v>
      </c>
      <c r="D68" s="372">
        <v>3.0791666666666728</v>
      </c>
      <c r="E68" s="372">
        <v>3.7666666666666688</v>
      </c>
      <c r="F68" s="372">
        <v>0.46</v>
      </c>
      <c r="G68" s="372">
        <v>0</v>
      </c>
      <c r="H68" s="372">
        <v>0</v>
      </c>
      <c r="I68" s="372">
        <v>2.2065833333333331</v>
      </c>
      <c r="J68" s="372">
        <v>0</v>
      </c>
      <c r="K68" s="373">
        <v>2.2624999999999997</v>
      </c>
    </row>
    <row r="69" spans="1:11" s="15" customFormat="1" ht="15" customHeight="1" x14ac:dyDescent="0.2">
      <c r="A69" s="374" t="s">
        <v>772</v>
      </c>
      <c r="B69" s="375">
        <v>0</v>
      </c>
      <c r="C69" s="376">
        <v>0</v>
      </c>
      <c r="D69" s="376">
        <v>0</v>
      </c>
      <c r="E69" s="376">
        <v>0</v>
      </c>
      <c r="F69" s="376">
        <v>0</v>
      </c>
      <c r="G69" s="376">
        <v>0</v>
      </c>
      <c r="H69" s="376">
        <v>0</v>
      </c>
      <c r="I69" s="376">
        <v>0</v>
      </c>
      <c r="J69" s="376">
        <v>0</v>
      </c>
      <c r="K69" s="377">
        <v>0</v>
      </c>
    </row>
    <row r="70" spans="1:11" s="15" customFormat="1" ht="15" customHeight="1" x14ac:dyDescent="0.2">
      <c r="A70" s="374" t="s">
        <v>773</v>
      </c>
      <c r="B70" s="375">
        <v>0</v>
      </c>
      <c r="C70" s="376">
        <v>0</v>
      </c>
      <c r="D70" s="376">
        <v>0</v>
      </c>
      <c r="E70" s="376">
        <v>0</v>
      </c>
      <c r="F70" s="376">
        <v>0</v>
      </c>
      <c r="G70" s="376">
        <v>0</v>
      </c>
      <c r="H70" s="376">
        <v>0</v>
      </c>
      <c r="I70" s="376">
        <v>0</v>
      </c>
      <c r="J70" s="376">
        <v>0</v>
      </c>
      <c r="K70" s="377">
        <v>0</v>
      </c>
    </row>
    <row r="71" spans="1:11" s="15" customFormat="1" ht="15" customHeight="1" x14ac:dyDescent="0.2">
      <c r="A71" s="374" t="s">
        <v>774</v>
      </c>
      <c r="B71" s="375">
        <v>0</v>
      </c>
      <c r="C71" s="376">
        <v>0</v>
      </c>
      <c r="D71" s="376">
        <v>0</v>
      </c>
      <c r="E71" s="376">
        <v>0</v>
      </c>
      <c r="F71" s="376">
        <v>0</v>
      </c>
      <c r="G71" s="376">
        <v>0</v>
      </c>
      <c r="H71" s="376">
        <v>0</v>
      </c>
      <c r="I71" s="376">
        <v>0</v>
      </c>
      <c r="J71" s="376">
        <v>0</v>
      </c>
      <c r="K71" s="377">
        <v>0</v>
      </c>
    </row>
    <row r="72" spans="1:11" s="15" customFormat="1" ht="15" customHeight="1" x14ac:dyDescent="0.2">
      <c r="A72" s="374" t="s">
        <v>775</v>
      </c>
      <c r="B72" s="375">
        <v>0</v>
      </c>
      <c r="C72" s="376">
        <v>0</v>
      </c>
      <c r="D72" s="376">
        <v>2.6791666666666725</v>
      </c>
      <c r="E72" s="376">
        <v>1.8500000000000005</v>
      </c>
      <c r="F72" s="376">
        <v>0</v>
      </c>
      <c r="G72" s="376">
        <v>0</v>
      </c>
      <c r="H72" s="376">
        <v>0</v>
      </c>
      <c r="I72" s="376">
        <v>0.84424999999999983</v>
      </c>
      <c r="J72" s="376">
        <v>0</v>
      </c>
      <c r="K72" s="377">
        <v>0.16666666666666666</v>
      </c>
    </row>
    <row r="73" spans="1:11" s="15" customFormat="1" ht="15" customHeight="1" x14ac:dyDescent="0.2">
      <c r="A73" s="374" t="s">
        <v>776</v>
      </c>
      <c r="B73" s="375">
        <v>0</v>
      </c>
      <c r="C73" s="376">
        <v>0</v>
      </c>
      <c r="D73" s="376">
        <v>9.9999999999999992E-2</v>
      </c>
      <c r="E73" s="376">
        <v>0</v>
      </c>
      <c r="F73" s="376">
        <v>0</v>
      </c>
      <c r="G73" s="376">
        <v>0</v>
      </c>
      <c r="H73" s="376">
        <v>0</v>
      </c>
      <c r="I73" s="376">
        <v>0</v>
      </c>
      <c r="J73" s="376">
        <v>0</v>
      </c>
      <c r="K73" s="377">
        <v>0</v>
      </c>
    </row>
    <row r="74" spans="1:11" s="15" customFormat="1" ht="15" customHeight="1" x14ac:dyDescent="0.2">
      <c r="A74" s="374" t="s">
        <v>777</v>
      </c>
      <c r="B74" s="378">
        <v>0</v>
      </c>
      <c r="C74" s="376">
        <v>0</v>
      </c>
      <c r="D74" s="376">
        <v>0.30000000000000016</v>
      </c>
      <c r="E74" s="376">
        <v>1.9166666666666681</v>
      </c>
      <c r="F74" s="376">
        <v>0.46</v>
      </c>
      <c r="G74" s="376">
        <v>0</v>
      </c>
      <c r="H74" s="376">
        <v>0</v>
      </c>
      <c r="I74" s="376">
        <v>1.3623333333333332</v>
      </c>
      <c r="J74" s="376">
        <v>0</v>
      </c>
      <c r="K74" s="377">
        <v>2.0958333333333332</v>
      </c>
    </row>
    <row r="75" spans="1:11" s="15" customFormat="1" ht="15" customHeight="1" thickBot="1" x14ac:dyDescent="0.25">
      <c r="A75" s="379" t="s">
        <v>778</v>
      </c>
      <c r="B75" s="380">
        <v>0</v>
      </c>
      <c r="C75" s="381">
        <v>0</v>
      </c>
      <c r="D75" s="381">
        <v>0.51666666666666639</v>
      </c>
      <c r="E75" s="381">
        <v>1.0666666666666649</v>
      </c>
      <c r="F75" s="381">
        <v>0</v>
      </c>
      <c r="G75" s="381">
        <v>0</v>
      </c>
      <c r="H75" s="381">
        <v>0</v>
      </c>
      <c r="I75" s="381">
        <v>1.033333333333333</v>
      </c>
      <c r="J75" s="381">
        <v>0</v>
      </c>
      <c r="K75" s="382">
        <v>1.2625</v>
      </c>
    </row>
    <row r="76" spans="1:11" s="15" customFormat="1" ht="15" customHeight="1" x14ac:dyDescent="0.2">
      <c r="A76" s="321" t="s">
        <v>44</v>
      </c>
      <c r="B76" s="372">
        <v>0</v>
      </c>
      <c r="C76" s="372">
        <v>1</v>
      </c>
      <c r="D76" s="372">
        <v>5.2</v>
      </c>
      <c r="E76" s="372">
        <v>2.0499999999999998</v>
      </c>
      <c r="F76" s="372">
        <v>0</v>
      </c>
      <c r="G76" s="372">
        <v>0</v>
      </c>
      <c r="H76" s="372">
        <v>0</v>
      </c>
      <c r="I76" s="372">
        <v>20.255000000000003</v>
      </c>
      <c r="J76" s="372">
        <v>0</v>
      </c>
      <c r="K76" s="373">
        <v>4.8732499999999996</v>
      </c>
    </row>
    <row r="77" spans="1:11" s="15" customFormat="1" ht="15" customHeight="1" x14ac:dyDescent="0.2">
      <c r="A77" s="374" t="s">
        <v>772</v>
      </c>
      <c r="B77" s="375">
        <v>0</v>
      </c>
      <c r="C77" s="376">
        <v>0</v>
      </c>
      <c r="D77" s="376">
        <v>1</v>
      </c>
      <c r="E77" s="376">
        <v>0</v>
      </c>
      <c r="F77" s="376">
        <v>0</v>
      </c>
      <c r="G77" s="376">
        <v>0</v>
      </c>
      <c r="H77" s="376">
        <v>0</v>
      </c>
      <c r="I77" s="376">
        <v>0.19999999999999998</v>
      </c>
      <c r="J77" s="376">
        <v>0</v>
      </c>
      <c r="K77" s="377">
        <v>0</v>
      </c>
    </row>
    <row r="78" spans="1:11" s="15" customFormat="1" ht="15" customHeight="1" x14ac:dyDescent="0.2">
      <c r="A78" s="374" t="s">
        <v>773</v>
      </c>
      <c r="B78" s="375">
        <v>0</v>
      </c>
      <c r="C78" s="376">
        <v>0</v>
      </c>
      <c r="D78" s="376">
        <v>0</v>
      </c>
      <c r="E78" s="376">
        <v>0</v>
      </c>
      <c r="F78" s="376">
        <v>0</v>
      </c>
      <c r="G78" s="376">
        <v>0</v>
      </c>
      <c r="H78" s="376">
        <v>0</v>
      </c>
      <c r="I78" s="376">
        <v>0</v>
      </c>
      <c r="J78" s="376">
        <v>0</v>
      </c>
      <c r="K78" s="377">
        <v>0</v>
      </c>
    </row>
    <row r="79" spans="1:11" s="15" customFormat="1" ht="15" customHeight="1" x14ac:dyDescent="0.2">
      <c r="A79" s="374" t="s">
        <v>774</v>
      </c>
      <c r="B79" s="375">
        <v>0</v>
      </c>
      <c r="C79" s="376">
        <v>0</v>
      </c>
      <c r="D79" s="376">
        <v>0</v>
      </c>
      <c r="E79" s="376">
        <v>0</v>
      </c>
      <c r="F79" s="376">
        <v>0</v>
      </c>
      <c r="G79" s="376">
        <v>0</v>
      </c>
      <c r="H79" s="376">
        <v>0</v>
      </c>
      <c r="I79" s="376">
        <v>0</v>
      </c>
      <c r="J79" s="376">
        <v>0</v>
      </c>
      <c r="K79" s="377">
        <v>0</v>
      </c>
    </row>
    <row r="80" spans="1:11" s="15" customFormat="1" ht="15" customHeight="1" x14ac:dyDescent="0.2">
      <c r="A80" s="374" t="s">
        <v>775</v>
      </c>
      <c r="B80" s="375">
        <v>0</v>
      </c>
      <c r="C80" s="376">
        <v>0</v>
      </c>
      <c r="D80" s="376">
        <v>1.5</v>
      </c>
      <c r="E80" s="376">
        <v>2.0499999999999998</v>
      </c>
      <c r="F80" s="376">
        <v>0</v>
      </c>
      <c r="G80" s="376">
        <v>0</v>
      </c>
      <c r="H80" s="376">
        <v>0</v>
      </c>
      <c r="I80" s="376">
        <v>5.2549999999999999</v>
      </c>
      <c r="J80" s="376">
        <v>0</v>
      </c>
      <c r="K80" s="377">
        <v>3.0204999999999997</v>
      </c>
    </row>
    <row r="81" spans="1:11" s="15" customFormat="1" ht="15" customHeight="1" x14ac:dyDescent="0.2">
      <c r="A81" s="374" t="s">
        <v>776</v>
      </c>
      <c r="B81" s="375">
        <v>0</v>
      </c>
      <c r="C81" s="376">
        <v>1</v>
      </c>
      <c r="D81" s="376">
        <v>2</v>
      </c>
      <c r="E81" s="376">
        <v>0</v>
      </c>
      <c r="F81" s="376">
        <v>0</v>
      </c>
      <c r="G81" s="376">
        <v>0</v>
      </c>
      <c r="H81" s="376">
        <v>0</v>
      </c>
      <c r="I81" s="376">
        <v>3.408333333333335</v>
      </c>
      <c r="J81" s="376">
        <v>0</v>
      </c>
      <c r="K81" s="377">
        <v>0.38333333333333347</v>
      </c>
    </row>
    <row r="82" spans="1:11" s="15" customFormat="1" ht="15" customHeight="1" x14ac:dyDescent="0.2">
      <c r="A82" s="374" t="s">
        <v>777</v>
      </c>
      <c r="B82" s="375">
        <v>0</v>
      </c>
      <c r="C82" s="376">
        <v>0</v>
      </c>
      <c r="D82" s="376">
        <v>0.70000000000000007</v>
      </c>
      <c r="E82" s="376">
        <v>0</v>
      </c>
      <c r="F82" s="376">
        <v>0</v>
      </c>
      <c r="G82" s="376">
        <v>0</v>
      </c>
      <c r="H82" s="376">
        <v>0</v>
      </c>
      <c r="I82" s="376">
        <v>11.391666666666667</v>
      </c>
      <c r="J82" s="376">
        <v>0</v>
      </c>
      <c r="K82" s="377">
        <v>1.4694166666666666</v>
      </c>
    </row>
    <row r="83" spans="1:11" s="15" customFormat="1" ht="15" customHeight="1" thickBot="1" x14ac:dyDescent="0.25">
      <c r="A83" s="379" t="s">
        <v>778</v>
      </c>
      <c r="B83" s="380">
        <v>0</v>
      </c>
      <c r="C83" s="381">
        <v>0</v>
      </c>
      <c r="D83" s="381">
        <v>1.1999999999999997</v>
      </c>
      <c r="E83" s="381">
        <v>0.82499999999999984</v>
      </c>
      <c r="F83" s="381">
        <v>0</v>
      </c>
      <c r="G83" s="381">
        <v>0</v>
      </c>
      <c r="H83" s="381">
        <v>0</v>
      </c>
      <c r="I83" s="381">
        <v>14.308333333333332</v>
      </c>
      <c r="J83" s="381">
        <v>0</v>
      </c>
      <c r="K83" s="382">
        <v>3.5450833333333343</v>
      </c>
    </row>
    <row r="84" spans="1:11" s="15" customFormat="1" ht="15" customHeight="1" x14ac:dyDescent="0.2">
      <c r="A84" s="321" t="s">
        <v>45</v>
      </c>
      <c r="B84" s="372">
        <v>2.4166666666666665</v>
      </c>
      <c r="C84" s="372">
        <v>8.7666666666666675</v>
      </c>
      <c r="D84" s="372">
        <v>18.554166666666667</v>
      </c>
      <c r="E84" s="372">
        <v>5.479166666666667</v>
      </c>
      <c r="F84" s="372">
        <v>23.166666666666668</v>
      </c>
      <c r="G84" s="372">
        <v>3.0333333333333332</v>
      </c>
      <c r="H84" s="372">
        <v>0</v>
      </c>
      <c r="I84" s="372">
        <v>21.512499999999999</v>
      </c>
      <c r="J84" s="372">
        <v>0</v>
      </c>
      <c r="K84" s="373">
        <v>16.664583333333336</v>
      </c>
    </row>
    <row r="85" spans="1:11" s="15" customFormat="1" ht="15" customHeight="1" x14ac:dyDescent="0.2">
      <c r="A85" s="374" t="s">
        <v>772</v>
      </c>
      <c r="B85" s="375">
        <v>1.3333333333333333</v>
      </c>
      <c r="C85" s="376">
        <v>0.18333333333333335</v>
      </c>
      <c r="D85" s="376">
        <v>2.5</v>
      </c>
      <c r="E85" s="376">
        <v>0</v>
      </c>
      <c r="F85" s="376">
        <v>2</v>
      </c>
      <c r="G85" s="376">
        <v>0.36666666666666664</v>
      </c>
      <c r="H85" s="376">
        <v>0</v>
      </c>
      <c r="I85" s="376">
        <v>0</v>
      </c>
      <c r="J85" s="376">
        <v>0</v>
      </c>
      <c r="K85" s="377">
        <v>0</v>
      </c>
    </row>
    <row r="86" spans="1:11" s="15" customFormat="1" ht="15" customHeight="1" x14ac:dyDescent="0.2">
      <c r="A86" s="374" t="s">
        <v>773</v>
      </c>
      <c r="B86" s="375">
        <v>0</v>
      </c>
      <c r="C86" s="376">
        <v>0</v>
      </c>
      <c r="D86" s="376">
        <v>1</v>
      </c>
      <c r="E86" s="376">
        <v>1</v>
      </c>
      <c r="F86" s="376">
        <v>2</v>
      </c>
      <c r="G86" s="376">
        <v>0</v>
      </c>
      <c r="H86" s="376">
        <v>0</v>
      </c>
      <c r="I86" s="376">
        <v>0.5</v>
      </c>
      <c r="J86" s="376">
        <v>0</v>
      </c>
      <c r="K86" s="377">
        <v>0</v>
      </c>
    </row>
    <row r="87" spans="1:11" s="15" customFormat="1" ht="15" customHeight="1" x14ac:dyDescent="0.2">
      <c r="A87" s="374" t="s">
        <v>774</v>
      </c>
      <c r="B87" s="375">
        <v>0</v>
      </c>
      <c r="C87" s="376">
        <v>0</v>
      </c>
      <c r="D87" s="376">
        <v>0.91666666666666663</v>
      </c>
      <c r="E87" s="376">
        <v>0</v>
      </c>
      <c r="F87" s="376">
        <v>1</v>
      </c>
      <c r="G87" s="376">
        <v>0</v>
      </c>
      <c r="H87" s="376">
        <v>0</v>
      </c>
      <c r="I87" s="376">
        <v>0.45000000000000012</v>
      </c>
      <c r="J87" s="376">
        <v>0</v>
      </c>
      <c r="K87" s="377">
        <v>0</v>
      </c>
    </row>
    <row r="88" spans="1:11" s="15" customFormat="1" ht="15" customHeight="1" x14ac:dyDescent="0.2">
      <c r="A88" s="374" t="s">
        <v>775</v>
      </c>
      <c r="B88" s="375">
        <v>0</v>
      </c>
      <c r="C88" s="376">
        <v>2.9583333333333335</v>
      </c>
      <c r="D88" s="376">
        <v>7.229166666666667</v>
      </c>
      <c r="E88" s="376">
        <v>0.6875</v>
      </c>
      <c r="F88" s="376">
        <v>0</v>
      </c>
      <c r="G88" s="376">
        <v>0</v>
      </c>
      <c r="H88" s="376">
        <v>0</v>
      </c>
      <c r="I88" s="376">
        <v>2.4333333333333331</v>
      </c>
      <c r="J88" s="376">
        <v>0</v>
      </c>
      <c r="K88" s="377">
        <v>11.025</v>
      </c>
    </row>
    <row r="89" spans="1:11" s="15" customFormat="1" ht="15" customHeight="1" x14ac:dyDescent="0.2">
      <c r="A89" s="374" t="s">
        <v>776</v>
      </c>
      <c r="B89" s="375">
        <v>0</v>
      </c>
      <c r="C89" s="376">
        <v>3.25</v>
      </c>
      <c r="D89" s="376">
        <v>5.125</v>
      </c>
      <c r="E89" s="376">
        <v>0</v>
      </c>
      <c r="F89" s="376">
        <v>11.375</v>
      </c>
      <c r="G89" s="376">
        <v>2.6666666666666665</v>
      </c>
      <c r="H89" s="376">
        <v>0</v>
      </c>
      <c r="I89" s="376">
        <v>9.8166666666666629</v>
      </c>
      <c r="J89" s="376">
        <v>0</v>
      </c>
      <c r="K89" s="377">
        <v>0.27499999999999997</v>
      </c>
    </row>
    <row r="90" spans="1:11" s="15" customFormat="1" ht="15" customHeight="1" x14ac:dyDescent="0.2">
      <c r="A90" s="374" t="s">
        <v>777</v>
      </c>
      <c r="B90" s="378">
        <v>1.0833333333333333</v>
      </c>
      <c r="C90" s="376">
        <v>2.375</v>
      </c>
      <c r="D90" s="376">
        <v>1.7833333333333339</v>
      </c>
      <c r="E90" s="376">
        <v>3.7916666666666665</v>
      </c>
      <c r="F90" s="376">
        <v>6.791666666666667</v>
      </c>
      <c r="G90" s="376">
        <v>0</v>
      </c>
      <c r="H90" s="376">
        <v>0</v>
      </c>
      <c r="I90" s="376">
        <v>8.3125000000000018</v>
      </c>
      <c r="J90" s="376">
        <v>0</v>
      </c>
      <c r="K90" s="377">
        <v>5.364583333333333</v>
      </c>
    </row>
    <row r="91" spans="1:11" s="15" customFormat="1" ht="15" customHeight="1" thickBot="1" x14ac:dyDescent="0.25">
      <c r="A91" s="379" t="s">
        <v>778</v>
      </c>
      <c r="B91" s="380">
        <v>0</v>
      </c>
      <c r="C91" s="381">
        <v>2</v>
      </c>
      <c r="D91" s="381">
        <v>8.6124999999999989</v>
      </c>
      <c r="E91" s="381">
        <v>0.45833333333333331</v>
      </c>
      <c r="F91" s="381">
        <v>13.458333333333334</v>
      </c>
      <c r="G91" s="381">
        <v>1</v>
      </c>
      <c r="H91" s="381">
        <v>0</v>
      </c>
      <c r="I91" s="381">
        <v>9.7583333333333346</v>
      </c>
      <c r="J91" s="381">
        <v>0</v>
      </c>
      <c r="K91" s="382">
        <v>15.664583333333333</v>
      </c>
    </row>
    <row r="92" spans="1:11" s="15" customFormat="1" ht="15" customHeight="1" x14ac:dyDescent="0.2">
      <c r="A92" s="321" t="s">
        <v>46</v>
      </c>
      <c r="B92" s="372">
        <v>3.5833333333333335</v>
      </c>
      <c r="C92" s="372">
        <v>2.6999999999999993</v>
      </c>
      <c r="D92" s="372">
        <v>15.216666666666667</v>
      </c>
      <c r="E92" s="372">
        <v>1.3374999999999997</v>
      </c>
      <c r="F92" s="372">
        <v>9.6666666666666672E-3</v>
      </c>
      <c r="G92" s="372">
        <v>2.6833333333333336</v>
      </c>
      <c r="H92" s="372">
        <v>0</v>
      </c>
      <c r="I92" s="372">
        <v>129.84458333333342</v>
      </c>
      <c r="J92" s="372">
        <v>0</v>
      </c>
      <c r="K92" s="373">
        <v>20.258166666666671</v>
      </c>
    </row>
    <row r="93" spans="1:11" s="15" customFormat="1" ht="15" customHeight="1" x14ac:dyDescent="0.2">
      <c r="A93" s="374" t="s">
        <v>772</v>
      </c>
      <c r="B93" s="375">
        <v>0</v>
      </c>
      <c r="C93" s="376">
        <v>0</v>
      </c>
      <c r="D93" s="376">
        <v>0</v>
      </c>
      <c r="E93" s="376">
        <v>0.83333333333333337</v>
      </c>
      <c r="F93" s="376">
        <v>0</v>
      </c>
      <c r="G93" s="376">
        <v>0</v>
      </c>
      <c r="H93" s="376">
        <v>0</v>
      </c>
      <c r="I93" s="376">
        <v>6.666666666666667</v>
      </c>
      <c r="J93" s="376">
        <v>0</v>
      </c>
      <c r="K93" s="377">
        <v>0.19999999999999998</v>
      </c>
    </row>
    <row r="94" spans="1:11" s="15" customFormat="1" ht="15" customHeight="1" x14ac:dyDescent="0.2">
      <c r="A94" s="374" t="s">
        <v>773</v>
      </c>
      <c r="B94" s="375">
        <v>0</v>
      </c>
      <c r="C94" s="376">
        <v>0</v>
      </c>
      <c r="D94" s="376">
        <v>2</v>
      </c>
      <c r="E94" s="376">
        <v>0</v>
      </c>
      <c r="F94" s="376">
        <v>0</v>
      </c>
      <c r="G94" s="376">
        <v>0</v>
      </c>
      <c r="H94" s="376">
        <v>0</v>
      </c>
      <c r="I94" s="376">
        <v>7.12083333333333</v>
      </c>
      <c r="J94" s="376">
        <v>0</v>
      </c>
      <c r="K94" s="377">
        <v>0</v>
      </c>
    </row>
    <row r="95" spans="1:11" s="15" customFormat="1" ht="15" customHeight="1" x14ac:dyDescent="0.2">
      <c r="A95" s="374" t="s">
        <v>774</v>
      </c>
      <c r="B95" s="375">
        <v>0</v>
      </c>
      <c r="C95" s="376">
        <v>0</v>
      </c>
      <c r="D95" s="376">
        <v>0</v>
      </c>
      <c r="E95" s="376">
        <v>0</v>
      </c>
      <c r="F95" s="376">
        <v>0</v>
      </c>
      <c r="G95" s="376">
        <v>0</v>
      </c>
      <c r="H95" s="376">
        <v>0</v>
      </c>
      <c r="I95" s="376">
        <v>0.29999999999999993</v>
      </c>
      <c r="J95" s="376">
        <v>0</v>
      </c>
      <c r="K95" s="377">
        <v>0</v>
      </c>
    </row>
    <row r="96" spans="1:11" s="15" customFormat="1" ht="15" customHeight="1" x14ac:dyDescent="0.2">
      <c r="A96" s="374" t="s">
        <v>775</v>
      </c>
      <c r="B96" s="375">
        <v>2</v>
      </c>
      <c r="C96" s="376">
        <v>2.6999999999999993</v>
      </c>
      <c r="D96" s="376">
        <v>5.9333333333333336</v>
      </c>
      <c r="E96" s="376">
        <v>0.50416666666666654</v>
      </c>
      <c r="F96" s="376">
        <v>0</v>
      </c>
      <c r="G96" s="376">
        <v>2.183333333333334</v>
      </c>
      <c r="H96" s="376">
        <v>0</v>
      </c>
      <c r="I96" s="376">
        <v>20.459999999999983</v>
      </c>
      <c r="J96" s="376">
        <v>0</v>
      </c>
      <c r="K96" s="377">
        <v>12.96541666666667</v>
      </c>
    </row>
    <row r="97" spans="1:11" s="15" customFormat="1" ht="15" customHeight="1" x14ac:dyDescent="0.2">
      <c r="A97" s="374" t="s">
        <v>776</v>
      </c>
      <c r="B97" s="375">
        <v>0</v>
      </c>
      <c r="C97" s="376">
        <v>0</v>
      </c>
      <c r="D97" s="376">
        <v>5.083333333333333</v>
      </c>
      <c r="E97" s="376">
        <v>0</v>
      </c>
      <c r="F97" s="376">
        <v>0</v>
      </c>
      <c r="G97" s="376">
        <v>0.5</v>
      </c>
      <c r="H97" s="376">
        <v>0</v>
      </c>
      <c r="I97" s="376">
        <v>29.452499999999983</v>
      </c>
      <c r="J97" s="376">
        <v>0</v>
      </c>
      <c r="K97" s="377">
        <v>2.9821666666666666</v>
      </c>
    </row>
    <row r="98" spans="1:11" s="15" customFormat="1" ht="15" customHeight="1" x14ac:dyDescent="0.2">
      <c r="A98" s="374" t="s">
        <v>777</v>
      </c>
      <c r="B98" s="378">
        <v>1.5833333333333333</v>
      </c>
      <c r="C98" s="376">
        <v>0</v>
      </c>
      <c r="D98" s="376">
        <v>2.1999999999999997</v>
      </c>
      <c r="E98" s="376">
        <v>0</v>
      </c>
      <c r="F98" s="376">
        <v>9.6666666666666672E-3</v>
      </c>
      <c r="G98" s="376">
        <v>0</v>
      </c>
      <c r="H98" s="376">
        <v>0</v>
      </c>
      <c r="I98" s="376">
        <v>65.84458333333346</v>
      </c>
      <c r="J98" s="376">
        <v>0</v>
      </c>
      <c r="K98" s="377">
        <v>4.1105833333333335</v>
      </c>
    </row>
    <row r="99" spans="1:11" s="15" customFormat="1" ht="15" customHeight="1" thickBot="1" x14ac:dyDescent="0.25">
      <c r="A99" s="379" t="s">
        <v>778</v>
      </c>
      <c r="B99" s="380">
        <v>0</v>
      </c>
      <c r="C99" s="381">
        <v>0</v>
      </c>
      <c r="D99" s="381">
        <v>1.0833333333333333</v>
      </c>
      <c r="E99" s="381">
        <v>0.41666666666666669</v>
      </c>
      <c r="F99" s="381">
        <v>0</v>
      </c>
      <c r="G99" s="381">
        <v>2.0833333333333335</v>
      </c>
      <c r="H99" s="381">
        <v>0</v>
      </c>
      <c r="I99" s="381">
        <v>62.305000000000121</v>
      </c>
      <c r="J99" s="381">
        <v>0</v>
      </c>
      <c r="K99" s="382">
        <v>12.653166666666664</v>
      </c>
    </row>
    <row r="100" spans="1:11" s="15" customFormat="1" ht="15" customHeight="1" x14ac:dyDescent="0.2">
      <c r="A100" s="321" t="s">
        <v>47</v>
      </c>
      <c r="B100" s="372">
        <v>2.82</v>
      </c>
      <c r="C100" s="372">
        <v>7</v>
      </c>
      <c r="D100" s="372">
        <v>13.291666666666666</v>
      </c>
      <c r="E100" s="372">
        <v>8.1241666666666656</v>
      </c>
      <c r="F100" s="372">
        <v>4.625</v>
      </c>
      <c r="G100" s="372">
        <v>0</v>
      </c>
      <c r="H100" s="372">
        <v>0</v>
      </c>
      <c r="I100" s="372">
        <v>103.575</v>
      </c>
      <c r="J100" s="372">
        <v>0</v>
      </c>
      <c r="K100" s="373">
        <v>18.065750000000026</v>
      </c>
    </row>
    <row r="101" spans="1:11" s="15" customFormat="1" ht="15" customHeight="1" x14ac:dyDescent="0.2">
      <c r="A101" s="374" t="s">
        <v>772</v>
      </c>
      <c r="B101" s="375">
        <v>0</v>
      </c>
      <c r="C101" s="376">
        <v>0</v>
      </c>
      <c r="D101" s="376">
        <v>1</v>
      </c>
      <c r="E101" s="376">
        <v>2.1166666666666663</v>
      </c>
      <c r="F101" s="376">
        <v>0</v>
      </c>
      <c r="G101" s="376">
        <v>0</v>
      </c>
      <c r="H101" s="376">
        <v>0</v>
      </c>
      <c r="I101" s="376">
        <v>7.5</v>
      </c>
      <c r="J101" s="376">
        <v>0</v>
      </c>
      <c r="K101" s="377">
        <v>0.31249999999999994</v>
      </c>
    </row>
    <row r="102" spans="1:11" s="15" customFormat="1" ht="15" customHeight="1" x14ac:dyDescent="0.2">
      <c r="A102" s="374" t="s">
        <v>773</v>
      </c>
      <c r="B102" s="375">
        <v>0</v>
      </c>
      <c r="C102" s="376">
        <v>0</v>
      </c>
      <c r="D102" s="376">
        <v>0</v>
      </c>
      <c r="E102" s="376">
        <v>0.43333333333333335</v>
      </c>
      <c r="F102" s="376">
        <v>0</v>
      </c>
      <c r="G102" s="376">
        <v>0</v>
      </c>
      <c r="H102" s="376">
        <v>0</v>
      </c>
      <c r="I102" s="376">
        <v>0.5</v>
      </c>
      <c r="J102" s="376">
        <v>0</v>
      </c>
      <c r="K102" s="377">
        <v>1</v>
      </c>
    </row>
    <row r="103" spans="1:11" s="15" customFormat="1" ht="15" customHeight="1" x14ac:dyDescent="0.2">
      <c r="A103" s="374" t="s">
        <v>774</v>
      </c>
      <c r="B103" s="375">
        <v>0</v>
      </c>
      <c r="C103" s="376">
        <v>1</v>
      </c>
      <c r="D103" s="376">
        <v>1.0416666666666667</v>
      </c>
      <c r="E103" s="376">
        <v>0</v>
      </c>
      <c r="F103" s="376">
        <v>0</v>
      </c>
      <c r="G103" s="376">
        <v>0</v>
      </c>
      <c r="H103" s="376">
        <v>0</v>
      </c>
      <c r="I103" s="376">
        <v>0</v>
      </c>
      <c r="J103" s="376">
        <v>0</v>
      </c>
      <c r="K103" s="377">
        <v>0</v>
      </c>
    </row>
    <row r="104" spans="1:11" s="15" customFormat="1" ht="15" customHeight="1" x14ac:dyDescent="0.2">
      <c r="A104" s="374" t="s">
        <v>775</v>
      </c>
      <c r="B104" s="375">
        <v>1.5</v>
      </c>
      <c r="C104" s="376">
        <v>3</v>
      </c>
      <c r="D104" s="376">
        <v>4</v>
      </c>
      <c r="E104" s="376">
        <v>2.44</v>
      </c>
      <c r="F104" s="376">
        <v>0</v>
      </c>
      <c r="G104" s="376">
        <v>0</v>
      </c>
      <c r="H104" s="376">
        <v>0</v>
      </c>
      <c r="I104" s="376">
        <v>25.950000000000014</v>
      </c>
      <c r="J104" s="376">
        <v>0</v>
      </c>
      <c r="K104" s="377">
        <v>4.7460833333333348</v>
      </c>
    </row>
    <row r="105" spans="1:11" s="15" customFormat="1" ht="15" customHeight="1" x14ac:dyDescent="0.2">
      <c r="A105" s="374" t="s">
        <v>776</v>
      </c>
      <c r="B105" s="375">
        <v>0</v>
      </c>
      <c r="C105" s="376">
        <v>2</v>
      </c>
      <c r="D105" s="376">
        <v>1</v>
      </c>
      <c r="E105" s="376">
        <v>0.44999999999999996</v>
      </c>
      <c r="F105" s="376">
        <v>1</v>
      </c>
      <c r="G105" s="376">
        <v>0</v>
      </c>
      <c r="H105" s="376">
        <v>0</v>
      </c>
      <c r="I105" s="376">
        <v>21.754166666666674</v>
      </c>
      <c r="J105" s="376">
        <v>0</v>
      </c>
      <c r="K105" s="377">
        <v>1.75</v>
      </c>
    </row>
    <row r="106" spans="1:11" s="15" customFormat="1" ht="15" customHeight="1" x14ac:dyDescent="0.2">
      <c r="A106" s="374" t="s">
        <v>777</v>
      </c>
      <c r="B106" s="378">
        <v>1.3199999999999998</v>
      </c>
      <c r="C106" s="376">
        <v>1</v>
      </c>
      <c r="D106" s="376">
        <v>6.25</v>
      </c>
      <c r="E106" s="376">
        <v>2.6841666666666657</v>
      </c>
      <c r="F106" s="376">
        <v>3.625</v>
      </c>
      <c r="G106" s="376">
        <v>0</v>
      </c>
      <c r="H106" s="376">
        <v>0</v>
      </c>
      <c r="I106" s="376">
        <v>47.87083333333333</v>
      </c>
      <c r="J106" s="376">
        <v>0</v>
      </c>
      <c r="K106" s="377">
        <v>10.257166666666693</v>
      </c>
    </row>
    <row r="107" spans="1:11" s="15" customFormat="1" ht="15" customHeight="1" thickBot="1" x14ac:dyDescent="0.25">
      <c r="A107" s="379" t="s">
        <v>778</v>
      </c>
      <c r="B107" s="380">
        <v>0</v>
      </c>
      <c r="C107" s="381">
        <v>1</v>
      </c>
      <c r="D107" s="381">
        <v>1.2916666666666667</v>
      </c>
      <c r="E107" s="381">
        <v>1.6183333333333341</v>
      </c>
      <c r="F107" s="381">
        <v>0</v>
      </c>
      <c r="G107" s="381">
        <v>0</v>
      </c>
      <c r="H107" s="381">
        <v>0</v>
      </c>
      <c r="I107" s="381">
        <v>23.900000000000006</v>
      </c>
      <c r="J107" s="381">
        <v>0</v>
      </c>
      <c r="K107" s="382">
        <v>6.4118333333333313</v>
      </c>
    </row>
    <row r="108" spans="1:11" s="15" customFormat="1" ht="15" customHeight="1" x14ac:dyDescent="0.2">
      <c r="A108" s="321" t="s">
        <v>48</v>
      </c>
      <c r="B108" s="372">
        <v>3</v>
      </c>
      <c r="C108" s="372">
        <v>0.40833333333333327</v>
      </c>
      <c r="D108" s="372">
        <v>3.9583333333333335</v>
      </c>
      <c r="E108" s="372">
        <v>2.5499999999999998</v>
      </c>
      <c r="F108" s="372">
        <v>1.6295000000000002</v>
      </c>
      <c r="G108" s="372">
        <v>0.39999999999999997</v>
      </c>
      <c r="H108" s="372">
        <v>0</v>
      </c>
      <c r="I108" s="372">
        <v>1.7166666666666668</v>
      </c>
      <c r="J108" s="372">
        <v>0</v>
      </c>
      <c r="K108" s="373">
        <v>1.4571666666666669</v>
      </c>
    </row>
    <row r="109" spans="1:11" s="15" customFormat="1" ht="15" customHeight="1" x14ac:dyDescent="0.2">
      <c r="A109" s="374" t="s">
        <v>772</v>
      </c>
      <c r="B109" s="375">
        <v>1</v>
      </c>
      <c r="C109" s="376">
        <v>0</v>
      </c>
      <c r="D109" s="376">
        <v>0</v>
      </c>
      <c r="E109" s="376">
        <v>0</v>
      </c>
      <c r="F109" s="376">
        <v>0</v>
      </c>
      <c r="G109" s="376">
        <v>0</v>
      </c>
      <c r="H109" s="376">
        <v>0</v>
      </c>
      <c r="I109" s="376">
        <v>0</v>
      </c>
      <c r="J109" s="376">
        <v>0</v>
      </c>
      <c r="K109" s="377">
        <v>0</v>
      </c>
    </row>
    <row r="110" spans="1:11" s="15" customFormat="1" ht="15" customHeight="1" x14ac:dyDescent="0.2">
      <c r="A110" s="374" t="s">
        <v>773</v>
      </c>
      <c r="B110" s="375">
        <v>0</v>
      </c>
      <c r="C110" s="376">
        <v>0</v>
      </c>
      <c r="D110" s="376">
        <v>0</v>
      </c>
      <c r="E110" s="376">
        <v>0</v>
      </c>
      <c r="F110" s="376">
        <v>0</v>
      </c>
      <c r="G110" s="376">
        <v>0</v>
      </c>
      <c r="H110" s="376">
        <v>0</v>
      </c>
      <c r="I110" s="376">
        <v>0</v>
      </c>
      <c r="J110" s="376">
        <v>0</v>
      </c>
      <c r="K110" s="377">
        <v>0</v>
      </c>
    </row>
    <row r="111" spans="1:11" s="15" customFormat="1" ht="15" customHeight="1" x14ac:dyDescent="0.2">
      <c r="A111" s="374" t="s">
        <v>774</v>
      </c>
      <c r="B111" s="375">
        <v>0</v>
      </c>
      <c r="C111" s="376">
        <v>0</v>
      </c>
      <c r="D111" s="376">
        <v>0</v>
      </c>
      <c r="E111" s="376">
        <v>0</v>
      </c>
      <c r="F111" s="376">
        <v>1</v>
      </c>
      <c r="G111" s="376">
        <v>0</v>
      </c>
      <c r="H111" s="376">
        <v>0</v>
      </c>
      <c r="I111" s="376">
        <v>0</v>
      </c>
      <c r="J111" s="376">
        <v>0</v>
      </c>
      <c r="K111" s="377">
        <v>0</v>
      </c>
    </row>
    <row r="112" spans="1:11" s="15" customFormat="1" ht="15" customHeight="1" x14ac:dyDescent="0.2">
      <c r="A112" s="374" t="s">
        <v>775</v>
      </c>
      <c r="B112" s="375">
        <v>1</v>
      </c>
      <c r="C112" s="376">
        <v>0.40833333333333327</v>
      </c>
      <c r="D112" s="376">
        <v>2.5</v>
      </c>
      <c r="E112" s="376">
        <v>0.75</v>
      </c>
      <c r="F112" s="376">
        <v>0</v>
      </c>
      <c r="G112" s="376">
        <v>0</v>
      </c>
      <c r="H112" s="376">
        <v>0</v>
      </c>
      <c r="I112" s="376">
        <v>1</v>
      </c>
      <c r="J112" s="376">
        <v>0</v>
      </c>
      <c r="K112" s="377">
        <v>1.1549166666666668</v>
      </c>
    </row>
    <row r="113" spans="1:11" s="15" customFormat="1" ht="15" customHeight="1" x14ac:dyDescent="0.2">
      <c r="A113" s="374" t="s">
        <v>776</v>
      </c>
      <c r="B113" s="375">
        <v>0</v>
      </c>
      <c r="C113" s="376">
        <v>0</v>
      </c>
      <c r="D113" s="376">
        <v>0</v>
      </c>
      <c r="E113" s="376">
        <v>0.70000000000000007</v>
      </c>
      <c r="F113" s="376">
        <v>7.5333333333333335E-2</v>
      </c>
      <c r="G113" s="376">
        <v>0</v>
      </c>
      <c r="H113" s="376">
        <v>0</v>
      </c>
      <c r="I113" s="376">
        <v>0</v>
      </c>
      <c r="J113" s="376">
        <v>0</v>
      </c>
      <c r="K113" s="377">
        <v>0</v>
      </c>
    </row>
    <row r="114" spans="1:11" s="15" customFormat="1" ht="15" customHeight="1" x14ac:dyDescent="0.2">
      <c r="A114" s="374" t="s">
        <v>777</v>
      </c>
      <c r="B114" s="378">
        <v>1</v>
      </c>
      <c r="C114" s="376">
        <v>0</v>
      </c>
      <c r="D114" s="376">
        <v>1.4583333333333333</v>
      </c>
      <c r="E114" s="376">
        <v>1.0999999999999999</v>
      </c>
      <c r="F114" s="376">
        <v>0.5541666666666667</v>
      </c>
      <c r="G114" s="376">
        <v>0.39999999999999997</v>
      </c>
      <c r="H114" s="376">
        <v>0</v>
      </c>
      <c r="I114" s="376">
        <v>0.71666666666666679</v>
      </c>
      <c r="J114" s="376">
        <v>0</v>
      </c>
      <c r="K114" s="377">
        <v>0.30224999999999996</v>
      </c>
    </row>
    <row r="115" spans="1:11" s="15" customFormat="1" ht="15" customHeight="1" thickBot="1" x14ac:dyDescent="0.25">
      <c r="A115" s="379" t="s">
        <v>778</v>
      </c>
      <c r="B115" s="380">
        <v>2</v>
      </c>
      <c r="C115" s="381">
        <v>0</v>
      </c>
      <c r="D115" s="381">
        <v>2.9583333333333335</v>
      </c>
      <c r="E115" s="381">
        <v>1.7999999999999998</v>
      </c>
      <c r="F115" s="381">
        <v>7.5333333333333335E-2</v>
      </c>
      <c r="G115" s="381">
        <v>0</v>
      </c>
      <c r="H115" s="381">
        <v>0</v>
      </c>
      <c r="I115" s="381">
        <v>0.71666666666666667</v>
      </c>
      <c r="J115" s="381">
        <v>0</v>
      </c>
      <c r="K115" s="382">
        <v>0.47916666666666669</v>
      </c>
    </row>
    <row r="116" spans="1:11" s="15" customFormat="1" ht="15" customHeight="1" x14ac:dyDescent="0.2">
      <c r="A116" s="321" t="s">
        <v>49</v>
      </c>
      <c r="B116" s="372">
        <v>0.98333333333333339</v>
      </c>
      <c r="C116" s="372">
        <v>0.95833333333333337</v>
      </c>
      <c r="D116" s="372">
        <v>11.836666666666666</v>
      </c>
      <c r="E116" s="372">
        <v>0</v>
      </c>
      <c r="F116" s="372">
        <v>1.25</v>
      </c>
      <c r="G116" s="372">
        <v>0.5</v>
      </c>
      <c r="H116" s="372">
        <v>0</v>
      </c>
      <c r="I116" s="372">
        <v>12.715833333333331</v>
      </c>
      <c r="J116" s="372">
        <v>0</v>
      </c>
      <c r="K116" s="373">
        <v>2.83</v>
      </c>
    </row>
    <row r="117" spans="1:11" s="15" customFormat="1" ht="15" customHeight="1" x14ac:dyDescent="0.2">
      <c r="A117" s="374" t="s">
        <v>772</v>
      </c>
      <c r="B117" s="375">
        <v>0</v>
      </c>
      <c r="C117" s="376">
        <v>0</v>
      </c>
      <c r="D117" s="376">
        <v>1.5</v>
      </c>
      <c r="E117" s="376">
        <v>0</v>
      </c>
      <c r="F117" s="376">
        <v>0</v>
      </c>
      <c r="G117" s="376">
        <v>0</v>
      </c>
      <c r="H117" s="376">
        <v>0</v>
      </c>
      <c r="I117" s="376">
        <v>2.2166666666666672</v>
      </c>
      <c r="J117" s="376">
        <v>0</v>
      </c>
      <c r="K117" s="377">
        <v>0</v>
      </c>
    </row>
    <row r="118" spans="1:11" s="15" customFormat="1" ht="15" customHeight="1" x14ac:dyDescent="0.2">
      <c r="A118" s="374" t="s">
        <v>773</v>
      </c>
      <c r="B118" s="375">
        <v>0</v>
      </c>
      <c r="C118" s="376">
        <v>0</v>
      </c>
      <c r="D118" s="376">
        <v>1.5166666666666666</v>
      </c>
      <c r="E118" s="376">
        <v>0</v>
      </c>
      <c r="F118" s="376">
        <v>0</v>
      </c>
      <c r="G118" s="376">
        <v>0.33333333333333331</v>
      </c>
      <c r="H118" s="376">
        <v>0</v>
      </c>
      <c r="I118" s="376">
        <v>1.3333333333333333</v>
      </c>
      <c r="J118" s="376">
        <v>0</v>
      </c>
      <c r="K118" s="377">
        <v>0.18399999999999997</v>
      </c>
    </row>
    <row r="119" spans="1:11" s="15" customFormat="1" ht="15" customHeight="1" x14ac:dyDescent="0.2">
      <c r="A119" s="374" t="s">
        <v>774</v>
      </c>
      <c r="B119" s="375">
        <v>0</v>
      </c>
      <c r="C119" s="376">
        <v>0</v>
      </c>
      <c r="D119" s="376">
        <v>0</v>
      </c>
      <c r="E119" s="376">
        <v>0</v>
      </c>
      <c r="F119" s="376">
        <v>0</v>
      </c>
      <c r="G119" s="376">
        <v>0</v>
      </c>
      <c r="H119" s="376">
        <v>0</v>
      </c>
      <c r="I119" s="376">
        <v>0</v>
      </c>
      <c r="J119" s="376">
        <v>0</v>
      </c>
      <c r="K119" s="377">
        <v>0</v>
      </c>
    </row>
    <row r="120" spans="1:11" s="15" customFormat="1" ht="15" customHeight="1" x14ac:dyDescent="0.2">
      <c r="A120" s="374" t="s">
        <v>775</v>
      </c>
      <c r="B120" s="375">
        <v>0</v>
      </c>
      <c r="C120" s="376">
        <v>0.5</v>
      </c>
      <c r="D120" s="376">
        <v>4.0166666666666675</v>
      </c>
      <c r="E120" s="376">
        <v>0</v>
      </c>
      <c r="F120" s="376">
        <v>0.16666666666666666</v>
      </c>
      <c r="G120" s="376">
        <v>0.16666666666666666</v>
      </c>
      <c r="H120" s="376">
        <v>0</v>
      </c>
      <c r="I120" s="376">
        <v>2.8979166666666685</v>
      </c>
      <c r="J120" s="376">
        <v>0</v>
      </c>
      <c r="K120" s="377">
        <v>1.6961666666666666</v>
      </c>
    </row>
    <row r="121" spans="1:11" s="15" customFormat="1" ht="15" customHeight="1" x14ac:dyDescent="0.2">
      <c r="A121" s="374" t="s">
        <v>776</v>
      </c>
      <c r="B121" s="375">
        <v>0.98333333333333339</v>
      </c>
      <c r="C121" s="376">
        <v>8.3333333333333329E-2</v>
      </c>
      <c r="D121" s="376">
        <v>3.7033333333333327</v>
      </c>
      <c r="E121" s="376">
        <v>0</v>
      </c>
      <c r="F121" s="376">
        <v>0.25</v>
      </c>
      <c r="G121" s="376">
        <v>0</v>
      </c>
      <c r="H121" s="376">
        <v>0</v>
      </c>
      <c r="I121" s="376">
        <v>4.5679166666666644</v>
      </c>
      <c r="J121" s="376">
        <v>0</v>
      </c>
      <c r="K121" s="377">
        <v>0.20833333333333334</v>
      </c>
    </row>
    <row r="122" spans="1:11" s="15" customFormat="1" ht="15" customHeight="1" x14ac:dyDescent="0.2">
      <c r="A122" s="374" t="s">
        <v>777</v>
      </c>
      <c r="B122" s="375">
        <v>0</v>
      </c>
      <c r="C122" s="376">
        <v>0.375</v>
      </c>
      <c r="D122" s="376">
        <v>1.0999999999999999</v>
      </c>
      <c r="E122" s="376">
        <v>0</v>
      </c>
      <c r="F122" s="376">
        <v>0.83333333333333337</v>
      </c>
      <c r="G122" s="376">
        <v>0</v>
      </c>
      <c r="H122" s="376">
        <v>0</v>
      </c>
      <c r="I122" s="376">
        <v>1.7</v>
      </c>
      <c r="J122" s="376">
        <v>0</v>
      </c>
      <c r="K122" s="377">
        <v>0.74149999999999994</v>
      </c>
    </row>
    <row r="123" spans="1:11" s="15" customFormat="1" ht="15" customHeight="1" thickBot="1" x14ac:dyDescent="0.25">
      <c r="A123" s="379" t="s">
        <v>778</v>
      </c>
      <c r="B123" s="380">
        <v>0</v>
      </c>
      <c r="C123" s="381">
        <v>0.5</v>
      </c>
      <c r="D123" s="381">
        <v>4.72</v>
      </c>
      <c r="E123" s="381">
        <v>0</v>
      </c>
      <c r="F123" s="381">
        <v>1</v>
      </c>
      <c r="G123" s="381">
        <v>0.16666666666666666</v>
      </c>
      <c r="H123" s="381">
        <v>0</v>
      </c>
      <c r="I123" s="381">
        <v>5.7045833333333293</v>
      </c>
      <c r="J123" s="381">
        <v>0</v>
      </c>
      <c r="K123" s="382">
        <v>1.4596666666666669</v>
      </c>
    </row>
    <row r="124" spans="1:11" s="15" customFormat="1" ht="15" customHeight="1" x14ac:dyDescent="0.2">
      <c r="A124" s="321" t="s">
        <v>50</v>
      </c>
      <c r="B124" s="372">
        <v>0</v>
      </c>
      <c r="C124" s="372">
        <v>0</v>
      </c>
      <c r="D124" s="372">
        <v>2.1666666666666665</v>
      </c>
      <c r="E124" s="372">
        <v>0</v>
      </c>
      <c r="F124" s="372">
        <v>0</v>
      </c>
      <c r="G124" s="372">
        <v>0.70000000000000007</v>
      </c>
      <c r="H124" s="372">
        <v>0</v>
      </c>
      <c r="I124" s="372">
        <v>3.9499999999999993</v>
      </c>
      <c r="J124" s="372">
        <v>0</v>
      </c>
      <c r="K124" s="373">
        <v>8.1208333333333318</v>
      </c>
    </row>
    <row r="125" spans="1:11" s="15" customFormat="1" ht="15" customHeight="1" x14ac:dyDescent="0.2">
      <c r="A125" s="374" t="s">
        <v>772</v>
      </c>
      <c r="B125" s="375">
        <v>0</v>
      </c>
      <c r="C125" s="376">
        <v>0</v>
      </c>
      <c r="D125" s="376">
        <v>0</v>
      </c>
      <c r="E125" s="376">
        <v>0</v>
      </c>
      <c r="F125" s="376">
        <v>0</v>
      </c>
      <c r="G125" s="376">
        <v>0</v>
      </c>
      <c r="H125" s="376">
        <v>0</v>
      </c>
      <c r="I125" s="376">
        <v>0</v>
      </c>
      <c r="J125" s="376">
        <v>0</v>
      </c>
      <c r="K125" s="377">
        <v>0</v>
      </c>
    </row>
    <row r="126" spans="1:11" s="15" customFormat="1" ht="15" customHeight="1" x14ac:dyDescent="0.2">
      <c r="A126" s="374" t="s">
        <v>773</v>
      </c>
      <c r="B126" s="375">
        <v>0</v>
      </c>
      <c r="C126" s="376">
        <v>0</v>
      </c>
      <c r="D126" s="376">
        <v>0</v>
      </c>
      <c r="E126" s="376">
        <v>0</v>
      </c>
      <c r="F126" s="376">
        <v>0</v>
      </c>
      <c r="G126" s="376">
        <v>0</v>
      </c>
      <c r="H126" s="376">
        <v>0</v>
      </c>
      <c r="I126" s="376">
        <v>0</v>
      </c>
      <c r="J126" s="376">
        <v>0</v>
      </c>
      <c r="K126" s="377">
        <v>0</v>
      </c>
    </row>
    <row r="127" spans="1:11" s="15" customFormat="1" ht="15" customHeight="1" x14ac:dyDescent="0.2">
      <c r="A127" s="374" t="s">
        <v>774</v>
      </c>
      <c r="B127" s="375">
        <v>0</v>
      </c>
      <c r="C127" s="376">
        <v>0</v>
      </c>
      <c r="D127" s="376">
        <v>0</v>
      </c>
      <c r="E127" s="376">
        <v>0</v>
      </c>
      <c r="F127" s="376">
        <v>0</v>
      </c>
      <c r="G127" s="376">
        <v>0</v>
      </c>
      <c r="H127" s="376">
        <v>0</v>
      </c>
      <c r="I127" s="376">
        <v>0</v>
      </c>
      <c r="J127" s="376">
        <v>0</v>
      </c>
      <c r="K127" s="377">
        <v>0</v>
      </c>
    </row>
    <row r="128" spans="1:11" s="15" customFormat="1" ht="15" customHeight="1" x14ac:dyDescent="0.2">
      <c r="A128" s="374" t="s">
        <v>775</v>
      </c>
      <c r="B128" s="375">
        <v>0</v>
      </c>
      <c r="C128" s="376">
        <v>0</v>
      </c>
      <c r="D128" s="376">
        <v>0.58333333333333315</v>
      </c>
      <c r="E128" s="376">
        <v>0</v>
      </c>
      <c r="F128" s="376">
        <v>0</v>
      </c>
      <c r="G128" s="376">
        <v>0.70000000000000007</v>
      </c>
      <c r="H128" s="376">
        <v>0</v>
      </c>
      <c r="I128" s="376">
        <v>1.75</v>
      </c>
      <c r="J128" s="376">
        <v>0</v>
      </c>
      <c r="K128" s="377">
        <v>4.0374999999999996</v>
      </c>
    </row>
    <row r="129" spans="1:21" s="15" customFormat="1" ht="15" customHeight="1" x14ac:dyDescent="0.2">
      <c r="A129" s="374" t="s">
        <v>776</v>
      </c>
      <c r="B129" s="375">
        <v>0</v>
      </c>
      <c r="C129" s="376">
        <v>0</v>
      </c>
      <c r="D129" s="376">
        <v>0</v>
      </c>
      <c r="E129" s="376">
        <v>0</v>
      </c>
      <c r="F129" s="376">
        <v>0</v>
      </c>
      <c r="G129" s="376">
        <v>0</v>
      </c>
      <c r="H129" s="376">
        <v>0</v>
      </c>
      <c r="I129" s="376">
        <v>0</v>
      </c>
      <c r="J129" s="376">
        <v>0</v>
      </c>
      <c r="K129" s="377">
        <v>0</v>
      </c>
    </row>
    <row r="130" spans="1:21" s="15" customFormat="1" ht="15" customHeight="1" x14ac:dyDescent="0.2">
      <c r="A130" s="374" t="s">
        <v>777</v>
      </c>
      <c r="B130" s="378">
        <v>0</v>
      </c>
      <c r="C130" s="376">
        <v>0</v>
      </c>
      <c r="D130" s="376">
        <v>1.5833333333333333</v>
      </c>
      <c r="E130" s="376">
        <v>0</v>
      </c>
      <c r="F130" s="376">
        <v>0</v>
      </c>
      <c r="G130" s="376">
        <v>0</v>
      </c>
      <c r="H130" s="376">
        <v>0</v>
      </c>
      <c r="I130" s="376">
        <v>2.1999999999999997</v>
      </c>
      <c r="J130" s="376">
        <v>0</v>
      </c>
      <c r="K130" s="377">
        <v>4.083333333333333</v>
      </c>
      <c r="U130" s="15">
        <v>18.600000000000001</v>
      </c>
    </row>
    <row r="131" spans="1:21" s="15" customFormat="1" ht="15" customHeight="1" thickBot="1" x14ac:dyDescent="0.25">
      <c r="A131" s="379" t="s">
        <v>778</v>
      </c>
      <c r="B131" s="380">
        <v>0</v>
      </c>
      <c r="C131" s="381">
        <v>0</v>
      </c>
      <c r="D131" s="381">
        <v>0.48333333333333334</v>
      </c>
      <c r="E131" s="381">
        <v>0</v>
      </c>
      <c r="F131" s="381">
        <v>0</v>
      </c>
      <c r="G131" s="381">
        <v>0</v>
      </c>
      <c r="H131" s="381">
        <v>0</v>
      </c>
      <c r="I131" s="381">
        <v>2</v>
      </c>
      <c r="J131" s="381">
        <v>0</v>
      </c>
      <c r="K131" s="382">
        <v>6.4708333333333323</v>
      </c>
      <c r="U131" s="15">
        <v>18.600000000000001</v>
      </c>
    </row>
    <row r="132" spans="1:21" s="15" customFormat="1" ht="15" customHeight="1" x14ac:dyDescent="0.2">
      <c r="A132" s="321" t="s">
        <v>51</v>
      </c>
      <c r="B132" s="372">
        <v>1.625</v>
      </c>
      <c r="C132" s="372">
        <v>1.875</v>
      </c>
      <c r="D132" s="372">
        <v>4.166666666666667</v>
      </c>
      <c r="E132" s="372">
        <v>0</v>
      </c>
      <c r="F132" s="372">
        <v>1.125</v>
      </c>
      <c r="G132" s="372">
        <v>0</v>
      </c>
      <c r="H132" s="372">
        <v>0</v>
      </c>
      <c r="I132" s="372">
        <v>3.5666666666666664</v>
      </c>
      <c r="J132" s="372">
        <v>0</v>
      </c>
      <c r="K132" s="373">
        <v>3.6299999999999994</v>
      </c>
      <c r="U132" s="15">
        <v>18.600000000000001</v>
      </c>
    </row>
    <row r="133" spans="1:21" s="15" customFormat="1" ht="15" customHeight="1" x14ac:dyDescent="0.2">
      <c r="A133" s="374" t="s">
        <v>772</v>
      </c>
      <c r="B133" s="375">
        <v>0</v>
      </c>
      <c r="C133" s="376">
        <v>1</v>
      </c>
      <c r="D133" s="376">
        <v>0</v>
      </c>
      <c r="E133" s="376">
        <v>0</v>
      </c>
      <c r="F133" s="376">
        <v>0</v>
      </c>
      <c r="G133" s="376">
        <v>0</v>
      </c>
      <c r="H133" s="376">
        <v>0</v>
      </c>
      <c r="I133" s="376">
        <v>0</v>
      </c>
      <c r="J133" s="376">
        <v>0</v>
      </c>
      <c r="K133" s="377">
        <v>0</v>
      </c>
    </row>
    <row r="134" spans="1:21" s="15" customFormat="1" ht="15" customHeight="1" x14ac:dyDescent="0.2">
      <c r="A134" s="374" t="s">
        <v>773</v>
      </c>
      <c r="B134" s="375">
        <v>0</v>
      </c>
      <c r="C134" s="376">
        <v>0</v>
      </c>
      <c r="D134" s="376">
        <v>1</v>
      </c>
      <c r="E134" s="376">
        <v>0</v>
      </c>
      <c r="F134" s="376">
        <v>0</v>
      </c>
      <c r="G134" s="376">
        <v>0</v>
      </c>
      <c r="H134" s="376">
        <v>0</v>
      </c>
      <c r="I134" s="376">
        <v>0.19999999999999998</v>
      </c>
      <c r="J134" s="376">
        <v>0</v>
      </c>
      <c r="K134" s="377">
        <v>0</v>
      </c>
    </row>
    <row r="135" spans="1:21" s="15" customFormat="1" ht="15" customHeight="1" x14ac:dyDescent="0.2">
      <c r="A135" s="374" t="s">
        <v>774</v>
      </c>
      <c r="B135" s="375">
        <v>0</v>
      </c>
      <c r="C135" s="376">
        <v>0</v>
      </c>
      <c r="D135" s="376">
        <v>0</v>
      </c>
      <c r="E135" s="376">
        <v>0</v>
      </c>
      <c r="F135" s="376">
        <v>0</v>
      </c>
      <c r="G135" s="376">
        <v>0</v>
      </c>
      <c r="H135" s="376">
        <v>0</v>
      </c>
      <c r="I135" s="376">
        <v>0</v>
      </c>
      <c r="J135" s="376">
        <v>0</v>
      </c>
      <c r="K135" s="377">
        <v>0</v>
      </c>
    </row>
    <row r="136" spans="1:21" s="15" customFormat="1" ht="15" customHeight="1" x14ac:dyDescent="0.2">
      <c r="A136" s="374" t="s">
        <v>775</v>
      </c>
      <c r="B136" s="375">
        <v>1</v>
      </c>
      <c r="C136" s="376">
        <v>0.83333333333333337</v>
      </c>
      <c r="D136" s="376">
        <v>1.1666666666666667</v>
      </c>
      <c r="E136" s="376">
        <v>0</v>
      </c>
      <c r="F136" s="376">
        <v>0</v>
      </c>
      <c r="G136" s="376">
        <v>0</v>
      </c>
      <c r="H136" s="376">
        <v>0</v>
      </c>
      <c r="I136" s="376">
        <v>0.45000000000000012</v>
      </c>
      <c r="J136" s="376">
        <v>0</v>
      </c>
      <c r="K136" s="377">
        <v>2.4499999999999997</v>
      </c>
    </row>
    <row r="137" spans="1:21" s="15" customFormat="1" ht="15" customHeight="1" x14ac:dyDescent="0.2">
      <c r="A137" s="374" t="s">
        <v>776</v>
      </c>
      <c r="B137" s="375">
        <v>0.125</v>
      </c>
      <c r="C137" s="376">
        <v>4.1666666666666664E-2</v>
      </c>
      <c r="D137" s="376">
        <v>1</v>
      </c>
      <c r="E137" s="376">
        <v>0</v>
      </c>
      <c r="F137" s="376">
        <v>1</v>
      </c>
      <c r="G137" s="376">
        <v>0</v>
      </c>
      <c r="H137" s="376">
        <v>0</v>
      </c>
      <c r="I137" s="376">
        <v>1.9166666666666667</v>
      </c>
      <c r="J137" s="376">
        <v>0</v>
      </c>
      <c r="K137" s="377">
        <v>0.60499999999999998</v>
      </c>
    </row>
    <row r="138" spans="1:21" s="15" customFormat="1" ht="15" customHeight="1" x14ac:dyDescent="0.2">
      <c r="A138" s="374" t="s">
        <v>777</v>
      </c>
      <c r="B138" s="375">
        <v>0.5</v>
      </c>
      <c r="C138" s="376">
        <v>0</v>
      </c>
      <c r="D138" s="376">
        <v>1</v>
      </c>
      <c r="E138" s="376">
        <v>0</v>
      </c>
      <c r="F138" s="376">
        <v>0.125</v>
      </c>
      <c r="G138" s="376">
        <v>0</v>
      </c>
      <c r="H138" s="376">
        <v>0</v>
      </c>
      <c r="I138" s="376">
        <v>1</v>
      </c>
      <c r="J138" s="376">
        <v>0</v>
      </c>
      <c r="K138" s="377">
        <v>0.57500000000000007</v>
      </c>
    </row>
    <row r="139" spans="1:21" s="15" customFormat="1" ht="15" customHeight="1" thickBot="1" x14ac:dyDescent="0.25">
      <c r="A139" s="379" t="s">
        <v>778</v>
      </c>
      <c r="B139" s="380">
        <v>0</v>
      </c>
      <c r="C139" s="381">
        <v>0.375</v>
      </c>
      <c r="D139" s="381">
        <v>3</v>
      </c>
      <c r="E139" s="381">
        <v>0</v>
      </c>
      <c r="F139" s="381">
        <v>1</v>
      </c>
      <c r="G139" s="381">
        <v>0</v>
      </c>
      <c r="H139" s="381">
        <v>0</v>
      </c>
      <c r="I139" s="381">
        <v>1.0499999999999996</v>
      </c>
      <c r="J139" s="381">
        <v>0</v>
      </c>
      <c r="K139" s="382">
        <v>2.6399999999999997</v>
      </c>
    </row>
    <row r="140" spans="1:21" s="15" customFormat="1" ht="12.75" customHeight="1" x14ac:dyDescent="0.2">
      <c r="A140" s="104" t="s">
        <v>697</v>
      </c>
      <c r="B140" s="372">
        <v>0</v>
      </c>
      <c r="C140" s="372">
        <v>1.75</v>
      </c>
      <c r="D140" s="372">
        <v>6.6450000000000031</v>
      </c>
      <c r="E140" s="372">
        <v>0.125</v>
      </c>
      <c r="F140" s="372">
        <v>1.3</v>
      </c>
      <c r="G140" s="372">
        <v>0</v>
      </c>
      <c r="H140" s="372">
        <v>0</v>
      </c>
      <c r="I140" s="372">
        <v>11.486250000000002</v>
      </c>
      <c r="J140" s="372">
        <v>0</v>
      </c>
      <c r="K140" s="373">
        <v>42.150999999999996</v>
      </c>
    </row>
    <row r="141" spans="1:21" s="15" customFormat="1" ht="15" customHeight="1" x14ac:dyDescent="0.2">
      <c r="A141" s="374" t="s">
        <v>772</v>
      </c>
      <c r="B141" s="375">
        <v>0</v>
      </c>
      <c r="C141" s="376">
        <v>0</v>
      </c>
      <c r="D141" s="376">
        <v>1.2999999999999994</v>
      </c>
      <c r="E141" s="376">
        <v>0</v>
      </c>
      <c r="F141" s="376">
        <v>0</v>
      </c>
      <c r="G141" s="376">
        <v>0</v>
      </c>
      <c r="H141" s="376">
        <v>0</v>
      </c>
      <c r="I141" s="376">
        <v>0</v>
      </c>
      <c r="J141" s="376">
        <v>0</v>
      </c>
      <c r="K141" s="377">
        <v>0</v>
      </c>
    </row>
    <row r="142" spans="1:21" s="15" customFormat="1" ht="15" customHeight="1" x14ac:dyDescent="0.2">
      <c r="A142" s="374" t="s">
        <v>773</v>
      </c>
      <c r="B142" s="375">
        <v>0</v>
      </c>
      <c r="C142" s="376">
        <v>0</v>
      </c>
      <c r="D142" s="376">
        <v>0</v>
      </c>
      <c r="E142" s="376">
        <v>0.125</v>
      </c>
      <c r="F142" s="376">
        <v>0</v>
      </c>
      <c r="G142" s="376">
        <v>0</v>
      </c>
      <c r="H142" s="376">
        <v>0</v>
      </c>
      <c r="I142" s="376">
        <v>0.51391666666666669</v>
      </c>
      <c r="J142" s="376">
        <v>0</v>
      </c>
      <c r="K142" s="377">
        <v>0</v>
      </c>
    </row>
    <row r="143" spans="1:21" s="15" customFormat="1" ht="15" customHeight="1" x14ac:dyDescent="0.2">
      <c r="A143" s="374" t="s">
        <v>774</v>
      </c>
      <c r="B143" s="375">
        <v>0</v>
      </c>
      <c r="C143" s="376">
        <v>0</v>
      </c>
      <c r="D143" s="376">
        <v>0</v>
      </c>
      <c r="E143" s="376">
        <v>0</v>
      </c>
      <c r="F143" s="376">
        <v>0</v>
      </c>
      <c r="G143" s="376">
        <v>0</v>
      </c>
      <c r="H143" s="376">
        <v>0</v>
      </c>
      <c r="I143" s="376">
        <v>0</v>
      </c>
      <c r="J143" s="376">
        <v>0</v>
      </c>
      <c r="K143" s="377">
        <v>0</v>
      </c>
    </row>
    <row r="144" spans="1:21" s="15" customFormat="1" ht="15" customHeight="1" x14ac:dyDescent="0.2">
      <c r="A144" s="374" t="s">
        <v>775</v>
      </c>
      <c r="B144" s="375">
        <v>0</v>
      </c>
      <c r="C144" s="376">
        <v>0</v>
      </c>
      <c r="D144" s="376">
        <v>0</v>
      </c>
      <c r="E144" s="376">
        <v>0</v>
      </c>
      <c r="F144" s="376">
        <v>0</v>
      </c>
      <c r="G144" s="376">
        <v>0</v>
      </c>
      <c r="H144" s="376">
        <v>0</v>
      </c>
      <c r="I144" s="376">
        <v>3</v>
      </c>
      <c r="J144" s="376">
        <v>0</v>
      </c>
      <c r="K144" s="377">
        <v>16.903416666666669</v>
      </c>
    </row>
    <row r="145" spans="1:22" s="15" customFormat="1" ht="15" customHeight="1" x14ac:dyDescent="0.2">
      <c r="A145" s="374" t="s">
        <v>776</v>
      </c>
      <c r="B145" s="375">
        <v>0</v>
      </c>
      <c r="C145" s="376">
        <v>1</v>
      </c>
      <c r="D145" s="376">
        <v>0</v>
      </c>
      <c r="E145" s="376">
        <v>0</v>
      </c>
      <c r="F145" s="376">
        <v>0</v>
      </c>
      <c r="G145" s="376">
        <v>0</v>
      </c>
      <c r="H145" s="376">
        <v>0</v>
      </c>
      <c r="I145" s="376">
        <v>2.3541666666666661</v>
      </c>
      <c r="J145" s="376">
        <v>0</v>
      </c>
      <c r="K145" s="377">
        <v>3.6283333333333339</v>
      </c>
    </row>
    <row r="146" spans="1:22" s="15" customFormat="1" ht="15" customHeight="1" x14ac:dyDescent="0.2">
      <c r="A146" s="374" t="s">
        <v>777</v>
      </c>
      <c r="B146" s="375">
        <v>0</v>
      </c>
      <c r="C146" s="376">
        <v>0.75</v>
      </c>
      <c r="D146" s="376">
        <v>5.3450000000000033</v>
      </c>
      <c r="E146" s="376">
        <v>0</v>
      </c>
      <c r="F146" s="376">
        <v>1.3</v>
      </c>
      <c r="G146" s="376">
        <v>0</v>
      </c>
      <c r="H146" s="376">
        <v>0</v>
      </c>
      <c r="I146" s="376">
        <v>5.6181666666666699</v>
      </c>
      <c r="J146" s="376">
        <v>0</v>
      </c>
      <c r="K146" s="377">
        <v>21.619249999999997</v>
      </c>
    </row>
    <row r="147" spans="1:22" s="15" customFormat="1" ht="15" customHeight="1" thickBot="1" x14ac:dyDescent="0.25">
      <c r="A147" s="379" t="s">
        <v>778</v>
      </c>
      <c r="B147" s="380">
        <v>0</v>
      </c>
      <c r="C147" s="381">
        <v>0</v>
      </c>
      <c r="D147" s="381">
        <v>1.8000000000000007</v>
      </c>
      <c r="E147" s="381">
        <v>0.125</v>
      </c>
      <c r="F147" s="381">
        <v>1</v>
      </c>
      <c r="G147" s="381">
        <v>0</v>
      </c>
      <c r="H147" s="381">
        <v>0</v>
      </c>
      <c r="I147" s="381">
        <v>4.9416666666666664</v>
      </c>
      <c r="J147" s="381">
        <v>0</v>
      </c>
      <c r="K147" s="382">
        <v>29.266333333333332</v>
      </c>
    </row>
    <row r="148" spans="1:22" x14ac:dyDescent="0.2">
      <c r="A148" s="384" t="s">
        <v>779</v>
      </c>
      <c r="B148" s="372">
        <f>SUM(B149:B154)</f>
        <v>16.653333333333336</v>
      </c>
      <c r="C148" s="372">
        <f t="shared" ref="C148:K148" si="0">SUM(C149:C154)</f>
        <v>29.283333333333339</v>
      </c>
      <c r="D148" s="372">
        <f t="shared" si="0"/>
        <v>129.5066666666666</v>
      </c>
      <c r="E148" s="372">
        <f t="shared" si="0"/>
        <v>35.749166666666675</v>
      </c>
      <c r="F148" s="372">
        <f t="shared" si="0"/>
        <v>42.19083333333333</v>
      </c>
      <c r="G148" s="372">
        <f t="shared" si="0"/>
        <v>10.000000000000002</v>
      </c>
      <c r="H148" s="372">
        <f t="shared" si="0"/>
        <v>0</v>
      </c>
      <c r="I148" s="372">
        <f t="shared" si="0"/>
        <v>369.30058333333341</v>
      </c>
      <c r="J148" s="372">
        <f t="shared" si="0"/>
        <v>0</v>
      </c>
      <c r="K148" s="373">
        <f t="shared" si="0"/>
        <v>143.91325000000003</v>
      </c>
    </row>
    <row r="149" spans="1:22" x14ac:dyDescent="0.2">
      <c r="A149" s="374" t="s">
        <v>772</v>
      </c>
      <c r="B149" s="385">
        <f>B5+B13+B21+B29+B37+B45+B53+B61+B69+B77+B85+B93+B101+B109+B117+B125+B133+B141</f>
        <v>2.5583333333333331</v>
      </c>
      <c r="C149" s="385">
        <f t="shared" ref="C149:K149" si="1">C5+C13+C21+C29+C37+C45+C53+C61+C69+C77+C85+C93+C101+C109+C117+C125+C133+C141</f>
        <v>1.1833333333333333</v>
      </c>
      <c r="D149" s="385">
        <f t="shared" si="1"/>
        <v>7.5499999999999989</v>
      </c>
      <c r="E149" s="385">
        <f t="shared" si="1"/>
        <v>2.9499999999999997</v>
      </c>
      <c r="F149" s="385">
        <f t="shared" si="1"/>
        <v>3.0166666666666666</v>
      </c>
      <c r="G149" s="385">
        <f t="shared" si="1"/>
        <v>0.36666666666666664</v>
      </c>
      <c r="H149" s="385">
        <f t="shared" si="1"/>
        <v>0</v>
      </c>
      <c r="I149" s="385">
        <f t="shared" si="1"/>
        <v>17.333333333333336</v>
      </c>
      <c r="J149" s="385">
        <f t="shared" si="1"/>
        <v>0</v>
      </c>
      <c r="K149" s="386">
        <f t="shared" si="1"/>
        <v>1.0958333333333332</v>
      </c>
    </row>
    <row r="150" spans="1:22" x14ac:dyDescent="0.2">
      <c r="A150" s="374" t="s">
        <v>773</v>
      </c>
      <c r="B150" s="385">
        <f t="shared" ref="B150:K155" si="2">B6+B14+B22+B30+B38+B46+B54+B62+B70+B78+B86+B94+B102+B110+B118+B126+B134+B142</f>
        <v>0</v>
      </c>
      <c r="C150" s="385">
        <f t="shared" si="2"/>
        <v>0</v>
      </c>
      <c r="D150" s="385">
        <f t="shared" si="2"/>
        <v>5.6166666666666671</v>
      </c>
      <c r="E150" s="385">
        <f t="shared" si="2"/>
        <v>1.5583333333333333</v>
      </c>
      <c r="F150" s="385">
        <f t="shared" si="2"/>
        <v>2</v>
      </c>
      <c r="G150" s="385">
        <f t="shared" si="2"/>
        <v>0.33333333333333331</v>
      </c>
      <c r="H150" s="385">
        <f t="shared" si="2"/>
        <v>0</v>
      </c>
      <c r="I150" s="385">
        <f t="shared" si="2"/>
        <v>10.618083333333329</v>
      </c>
      <c r="J150" s="385">
        <f t="shared" si="2"/>
        <v>0</v>
      </c>
      <c r="K150" s="386">
        <f t="shared" si="2"/>
        <v>1.1839999999999999</v>
      </c>
    </row>
    <row r="151" spans="1:22" x14ac:dyDescent="0.2">
      <c r="A151" s="374" t="s">
        <v>774</v>
      </c>
      <c r="B151" s="385">
        <f t="shared" si="2"/>
        <v>0</v>
      </c>
      <c r="C151" s="385">
        <f t="shared" si="2"/>
        <v>1</v>
      </c>
      <c r="D151" s="385">
        <f t="shared" si="2"/>
        <v>1.9583333333333335</v>
      </c>
      <c r="E151" s="385">
        <f t="shared" si="2"/>
        <v>0</v>
      </c>
      <c r="F151" s="385">
        <f t="shared" si="2"/>
        <v>2</v>
      </c>
      <c r="G151" s="385">
        <f t="shared" si="2"/>
        <v>0</v>
      </c>
      <c r="H151" s="385">
        <f t="shared" si="2"/>
        <v>0</v>
      </c>
      <c r="I151" s="385">
        <f t="shared" si="2"/>
        <v>0.75</v>
      </c>
      <c r="J151" s="385">
        <f t="shared" si="2"/>
        <v>0</v>
      </c>
      <c r="K151" s="386">
        <f t="shared" si="2"/>
        <v>0</v>
      </c>
    </row>
    <row r="152" spans="1:22" x14ac:dyDescent="0.2">
      <c r="A152" s="374" t="s">
        <v>775</v>
      </c>
      <c r="B152" s="385">
        <f t="shared" si="2"/>
        <v>6.5</v>
      </c>
      <c r="C152" s="385">
        <f t="shared" si="2"/>
        <v>14.283333333333333</v>
      </c>
      <c r="D152" s="385">
        <f t="shared" si="2"/>
        <v>61.42499999999994</v>
      </c>
      <c r="E152" s="385">
        <f t="shared" si="2"/>
        <v>15.881666666666677</v>
      </c>
      <c r="F152" s="385">
        <f t="shared" si="2"/>
        <v>3.1833333333333313</v>
      </c>
      <c r="G152" s="385">
        <f t="shared" si="2"/>
        <v>5.7333333333333343</v>
      </c>
      <c r="H152" s="385">
        <f t="shared" si="2"/>
        <v>0</v>
      </c>
      <c r="I152" s="385">
        <f t="shared" si="2"/>
        <v>89.773833333333329</v>
      </c>
      <c r="J152" s="385">
        <f t="shared" si="2"/>
        <v>0</v>
      </c>
      <c r="K152" s="386">
        <f t="shared" si="2"/>
        <v>75.663166666666683</v>
      </c>
    </row>
    <row r="153" spans="1:22" x14ac:dyDescent="0.2">
      <c r="A153" s="374" t="s">
        <v>776</v>
      </c>
      <c r="B153" s="385">
        <f t="shared" si="2"/>
        <v>1.1083333333333334</v>
      </c>
      <c r="C153" s="385">
        <f t="shared" si="2"/>
        <v>7.6</v>
      </c>
      <c r="D153" s="385">
        <f t="shared" si="2"/>
        <v>21.62</v>
      </c>
      <c r="E153" s="385">
        <f t="shared" si="2"/>
        <v>2.15</v>
      </c>
      <c r="F153" s="385">
        <f t="shared" si="2"/>
        <v>15.583666666666666</v>
      </c>
      <c r="G153" s="385">
        <f t="shared" si="2"/>
        <v>3.1666666666666665</v>
      </c>
      <c r="H153" s="385">
        <f t="shared" si="2"/>
        <v>0</v>
      </c>
      <c r="I153" s="385">
        <f t="shared" si="2"/>
        <v>86.532916666666665</v>
      </c>
      <c r="J153" s="385">
        <f t="shared" si="2"/>
        <v>0</v>
      </c>
      <c r="K153" s="386">
        <f t="shared" si="2"/>
        <v>11.661333333333333</v>
      </c>
    </row>
    <row r="154" spans="1:22" x14ac:dyDescent="0.2">
      <c r="A154" s="374" t="s">
        <v>777</v>
      </c>
      <c r="B154" s="385">
        <f t="shared" si="2"/>
        <v>6.4866666666666664</v>
      </c>
      <c r="C154" s="385">
        <f t="shared" si="2"/>
        <v>5.2166666666666668</v>
      </c>
      <c r="D154" s="385">
        <f t="shared" si="2"/>
        <v>31.33666666666667</v>
      </c>
      <c r="E154" s="385">
        <f t="shared" si="2"/>
        <v>13.209166666666668</v>
      </c>
      <c r="F154" s="385">
        <f t="shared" si="2"/>
        <v>16.407166666666669</v>
      </c>
      <c r="G154" s="385">
        <f t="shared" si="2"/>
        <v>0.39999999999999997</v>
      </c>
      <c r="H154" s="385">
        <f t="shared" si="2"/>
        <v>0</v>
      </c>
      <c r="I154" s="385">
        <f t="shared" si="2"/>
        <v>164.29241666666675</v>
      </c>
      <c r="J154" s="385">
        <f t="shared" si="2"/>
        <v>0</v>
      </c>
      <c r="K154" s="386">
        <f t="shared" si="2"/>
        <v>54.30891666666669</v>
      </c>
    </row>
    <row r="155" spans="1:22" ht="14.25" customHeight="1" thickBot="1" x14ac:dyDescent="0.25">
      <c r="A155" s="379" t="s">
        <v>778</v>
      </c>
      <c r="B155" s="387">
        <f t="shared" si="2"/>
        <v>3</v>
      </c>
      <c r="C155" s="387">
        <f t="shared" si="2"/>
        <v>5.3666666666666671</v>
      </c>
      <c r="D155" s="387">
        <f t="shared" si="2"/>
        <v>49.211666666666645</v>
      </c>
      <c r="E155" s="387">
        <f t="shared" si="2"/>
        <v>13.451666666666664</v>
      </c>
      <c r="F155" s="387">
        <f t="shared" si="2"/>
        <v>20.862833333333334</v>
      </c>
      <c r="G155" s="387">
        <f t="shared" si="2"/>
        <v>5.9333333333333345</v>
      </c>
      <c r="H155" s="387">
        <f t="shared" si="2"/>
        <v>0</v>
      </c>
      <c r="I155" s="387">
        <f t="shared" si="2"/>
        <v>159.23041666666677</v>
      </c>
      <c r="J155" s="387">
        <f t="shared" si="2"/>
        <v>0</v>
      </c>
      <c r="K155" s="388">
        <f t="shared" si="2"/>
        <v>94.618166666666667</v>
      </c>
    </row>
    <row r="156" spans="1:22" x14ac:dyDescent="0.2">
      <c r="B156" s="389"/>
    </row>
    <row r="157" spans="1:22" ht="12.75" customHeight="1" x14ac:dyDescent="0.2">
      <c r="A157" s="690" t="s">
        <v>181</v>
      </c>
      <c r="B157" s="690"/>
      <c r="C157" s="690"/>
      <c r="D157" s="690"/>
      <c r="E157" s="690"/>
      <c r="F157" s="690"/>
      <c r="G157" s="690"/>
      <c r="H157" s="690"/>
      <c r="I157" s="690"/>
      <c r="J157" s="690"/>
      <c r="K157" s="690"/>
    </row>
    <row r="158" spans="1:22" ht="15" customHeight="1" x14ac:dyDescent="0.2">
      <c r="A158" s="672" t="s">
        <v>780</v>
      </c>
      <c r="B158" s="672"/>
      <c r="C158" s="672"/>
      <c r="D158" s="672"/>
      <c r="E158" s="672"/>
      <c r="F158" s="672"/>
      <c r="G158" s="672"/>
      <c r="H158" s="672"/>
      <c r="I158" s="672"/>
      <c r="J158" s="672"/>
      <c r="K158" s="672"/>
    </row>
    <row r="159" spans="1:22" ht="45" customHeight="1" x14ac:dyDescent="0.2">
      <c r="A159" s="624" t="s">
        <v>781</v>
      </c>
      <c r="B159" s="624"/>
      <c r="C159" s="624"/>
      <c r="D159" s="624"/>
      <c r="E159" s="624"/>
      <c r="F159" s="624"/>
      <c r="G159" s="624"/>
      <c r="H159" s="624"/>
      <c r="I159" s="624"/>
      <c r="J159" s="624"/>
      <c r="K159" s="624"/>
      <c r="L159" s="169"/>
      <c r="M159" s="169"/>
      <c r="N159" s="169"/>
      <c r="O159" s="169"/>
      <c r="P159" s="169"/>
      <c r="Q159" s="169"/>
      <c r="R159" s="169"/>
      <c r="S159" s="169"/>
      <c r="T159" s="169"/>
      <c r="U159" s="169"/>
    </row>
    <row r="160" spans="1:22" ht="30" customHeight="1" x14ac:dyDescent="0.2">
      <c r="A160" s="624" t="s">
        <v>782</v>
      </c>
      <c r="B160" s="624"/>
      <c r="C160" s="624"/>
      <c r="D160" s="624"/>
      <c r="E160" s="624"/>
      <c r="F160" s="624"/>
      <c r="G160" s="624"/>
      <c r="H160" s="624"/>
      <c r="I160" s="624"/>
      <c r="J160" s="624"/>
      <c r="K160" s="624"/>
      <c r="L160" s="169"/>
      <c r="M160" s="169"/>
      <c r="N160" s="169"/>
      <c r="O160" s="169"/>
      <c r="P160" s="169"/>
      <c r="Q160" s="169"/>
      <c r="R160" s="169"/>
      <c r="S160" s="169"/>
      <c r="T160" s="169"/>
      <c r="U160" s="169"/>
      <c r="V160" s="169"/>
    </row>
    <row r="161" spans="1:12" x14ac:dyDescent="0.2">
      <c r="A161" s="624" t="s">
        <v>783</v>
      </c>
      <c r="B161" s="624"/>
      <c r="C161" s="624"/>
      <c r="D161" s="624"/>
      <c r="E161" s="624"/>
      <c r="F161" s="624"/>
      <c r="G161" s="624"/>
      <c r="H161" s="624"/>
      <c r="I161" s="624"/>
      <c r="J161" s="624"/>
      <c r="K161" s="624"/>
      <c r="L161" s="624"/>
    </row>
    <row r="162" spans="1:12" ht="26.25" customHeight="1" x14ac:dyDescent="0.2">
      <c r="A162" s="672" t="s">
        <v>784</v>
      </c>
      <c r="B162" s="672"/>
      <c r="C162" s="672"/>
      <c r="D162" s="672"/>
      <c r="E162" s="672"/>
      <c r="F162" s="672"/>
      <c r="G162" s="672"/>
      <c r="H162" s="672"/>
      <c r="I162" s="672"/>
      <c r="J162" s="672"/>
      <c r="K162" s="672"/>
    </row>
    <row r="163" spans="1:12" x14ac:dyDescent="0.2">
      <c r="A163" s="620"/>
      <c r="B163" s="620"/>
      <c r="C163" s="620"/>
      <c r="D163" s="620"/>
      <c r="E163" s="620"/>
      <c r="F163" s="620"/>
      <c r="G163" s="620"/>
      <c r="H163" s="620"/>
      <c r="I163" s="620"/>
      <c r="J163" s="620"/>
      <c r="K163" s="620"/>
    </row>
    <row r="164" spans="1:12" x14ac:dyDescent="0.2">
      <c r="B164" s="391"/>
    </row>
    <row r="165" spans="1:12" x14ac:dyDescent="0.2">
      <c r="B165" s="391"/>
    </row>
    <row r="166" spans="1:12" x14ac:dyDescent="0.2">
      <c r="B166" s="391"/>
    </row>
    <row r="167" spans="1:12" x14ac:dyDescent="0.2">
      <c r="B167" s="391"/>
    </row>
    <row r="168" spans="1:12" x14ac:dyDescent="0.2">
      <c r="B168" s="391"/>
    </row>
    <row r="169" spans="1:12" x14ac:dyDescent="0.2">
      <c r="B169" s="391"/>
    </row>
    <row r="170" spans="1:12" x14ac:dyDescent="0.2">
      <c r="B170" s="391"/>
    </row>
    <row r="171" spans="1:12" x14ac:dyDescent="0.2">
      <c r="B171" s="391"/>
    </row>
    <row r="172" spans="1:12" x14ac:dyDescent="0.2">
      <c r="B172" s="391"/>
    </row>
    <row r="173" spans="1:12" x14ac:dyDescent="0.2">
      <c r="B173" s="391"/>
    </row>
    <row r="174" spans="1:12" x14ac:dyDescent="0.2">
      <c r="B174" s="391"/>
    </row>
    <row r="175" spans="1:12" x14ac:dyDescent="0.2">
      <c r="B175" s="391"/>
    </row>
    <row r="176" spans="1:12" x14ac:dyDescent="0.2">
      <c r="B176" s="391"/>
    </row>
    <row r="177" spans="2:2" x14ac:dyDescent="0.2">
      <c r="B177" s="391"/>
    </row>
    <row r="178" spans="2:2" x14ac:dyDescent="0.2">
      <c r="B178" s="391"/>
    </row>
    <row r="179" spans="2:2" x14ac:dyDescent="0.2">
      <c r="B179" s="391"/>
    </row>
    <row r="180" spans="2:2" x14ac:dyDescent="0.2">
      <c r="B180" s="391"/>
    </row>
  </sheetData>
  <mergeCells count="12">
    <mergeCell ref="A163:K163"/>
    <mergeCell ref="A1:K1"/>
    <mergeCell ref="A2:A3"/>
    <mergeCell ref="B2:G2"/>
    <mergeCell ref="H2:J2"/>
    <mergeCell ref="K2:K3"/>
    <mergeCell ref="A157:K157"/>
    <mergeCell ref="A158:K158"/>
    <mergeCell ref="A159:K159"/>
    <mergeCell ref="A160:K160"/>
    <mergeCell ref="A161:L161"/>
    <mergeCell ref="A162:K162"/>
  </mergeCells>
  <pageMargins left="0.70866141732283472" right="0.70866141732283472" top="0.74803149606299213" bottom="0.74803149606299213" header="0.31496062992125984" footer="0.31496062992125984"/>
  <pageSetup paperSize="9" scale="5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98"/>
  <sheetViews>
    <sheetView zoomScaleNormal="100" workbookViewId="0">
      <selection sqref="A1:E1"/>
    </sheetView>
  </sheetViews>
  <sheetFormatPr defaultColWidth="9.140625" defaultRowHeight="12.75" x14ac:dyDescent="0.2"/>
  <cols>
    <col min="1" max="1" width="31.7109375" style="18" customWidth="1"/>
    <col min="2" max="2" width="7.42578125" style="1" customWidth="1"/>
    <col min="3" max="3" width="10.7109375" style="1" customWidth="1"/>
    <col min="4" max="4" width="16.85546875" style="1" customWidth="1"/>
    <col min="5" max="5" width="14.5703125" style="1" customWidth="1"/>
    <col min="6" max="16384" width="9.140625" style="1"/>
  </cols>
  <sheetData>
    <row r="1" spans="1:14" ht="42.75" customHeight="1" x14ac:dyDescent="0.2">
      <c r="A1" s="691" t="s">
        <v>188</v>
      </c>
      <c r="B1" s="692"/>
      <c r="C1" s="693"/>
      <c r="D1" s="693"/>
      <c r="E1" s="694"/>
    </row>
    <row r="2" spans="1:14" s="6" customFormat="1" ht="38.25" customHeight="1" x14ac:dyDescent="0.2">
      <c r="A2" s="70" t="s">
        <v>1</v>
      </c>
      <c r="B2" s="695" t="s">
        <v>189</v>
      </c>
      <c r="C2" s="696"/>
      <c r="D2" s="697"/>
      <c r="E2" s="698" t="s">
        <v>190</v>
      </c>
    </row>
    <row r="3" spans="1:14" s="6" customFormat="1" ht="15" customHeight="1" x14ac:dyDescent="0.2">
      <c r="A3" s="590"/>
      <c r="B3" s="701" t="s">
        <v>191</v>
      </c>
      <c r="C3" s="701"/>
      <c r="D3" s="702" t="s">
        <v>192</v>
      </c>
      <c r="E3" s="699"/>
    </row>
    <row r="4" spans="1:14" s="6" customFormat="1" ht="51.75" thickBot="1" x14ac:dyDescent="0.25">
      <c r="A4" s="700"/>
      <c r="B4" s="159" t="s">
        <v>60</v>
      </c>
      <c r="C4" s="159" t="s">
        <v>193</v>
      </c>
      <c r="D4" s="703"/>
      <c r="E4" s="699"/>
    </row>
    <row r="5" spans="1:14" s="15" customFormat="1" x14ac:dyDescent="0.2">
      <c r="A5" s="160" t="s">
        <v>9</v>
      </c>
      <c r="B5" s="161"/>
      <c r="C5" s="161"/>
      <c r="D5" s="161"/>
      <c r="E5" s="162"/>
    </row>
    <row r="6" spans="1:14" s="15" customFormat="1" x14ac:dyDescent="0.2">
      <c r="A6" s="163" t="s">
        <v>194</v>
      </c>
      <c r="B6" s="164">
        <v>0</v>
      </c>
      <c r="C6" s="164">
        <v>0</v>
      </c>
      <c r="D6" s="164">
        <v>0</v>
      </c>
      <c r="E6" s="166">
        <v>0</v>
      </c>
    </row>
    <row r="7" spans="1:14" s="15" customFormat="1" x14ac:dyDescent="0.2">
      <c r="A7" s="163" t="s">
        <v>195</v>
      </c>
      <c r="B7" s="164">
        <v>0</v>
      </c>
      <c r="C7" s="164">
        <v>0</v>
      </c>
      <c r="D7" s="164">
        <v>0</v>
      </c>
      <c r="E7" s="166">
        <v>0</v>
      </c>
    </row>
    <row r="8" spans="1:14" s="15" customFormat="1" x14ac:dyDescent="0.2">
      <c r="A8" s="163" t="s">
        <v>196</v>
      </c>
      <c r="B8" s="164">
        <v>0</v>
      </c>
      <c r="C8" s="164">
        <v>0</v>
      </c>
      <c r="D8" s="164">
        <v>0</v>
      </c>
      <c r="E8" s="166">
        <v>0</v>
      </c>
    </row>
    <row r="9" spans="1:14" s="15" customFormat="1" x14ac:dyDescent="0.2">
      <c r="A9" s="163" t="s">
        <v>195</v>
      </c>
      <c r="B9" s="164">
        <v>0</v>
      </c>
      <c r="C9" s="164">
        <v>0</v>
      </c>
      <c r="D9" s="164">
        <v>0</v>
      </c>
      <c r="E9" s="166">
        <v>0</v>
      </c>
    </row>
    <row r="10" spans="1:14" s="15" customFormat="1" x14ac:dyDescent="0.2">
      <c r="A10" s="167" t="s">
        <v>36</v>
      </c>
      <c r="B10" s="119"/>
      <c r="C10" s="119"/>
      <c r="D10" s="119"/>
      <c r="E10" s="168"/>
    </row>
    <row r="11" spans="1:14" s="15" customFormat="1" x14ac:dyDescent="0.2">
      <c r="A11" s="163" t="s">
        <v>194</v>
      </c>
      <c r="B11" s="164">
        <v>1</v>
      </c>
      <c r="C11" s="164">
        <v>1</v>
      </c>
      <c r="D11" s="164">
        <v>0</v>
      </c>
      <c r="E11" s="166">
        <v>58</v>
      </c>
    </row>
    <row r="12" spans="1:14" s="15" customFormat="1" x14ac:dyDescent="0.2">
      <c r="A12" s="163" t="s">
        <v>195</v>
      </c>
      <c r="B12" s="164">
        <v>0</v>
      </c>
      <c r="C12" s="164">
        <v>0</v>
      </c>
      <c r="D12" s="164">
        <v>0</v>
      </c>
      <c r="E12" s="166">
        <v>0</v>
      </c>
    </row>
    <row r="13" spans="1:14" s="15" customFormat="1" x14ac:dyDescent="0.2">
      <c r="A13" s="163" t="s">
        <v>196</v>
      </c>
      <c r="B13" s="164">
        <v>0</v>
      </c>
      <c r="C13" s="164">
        <v>0</v>
      </c>
      <c r="D13" s="164">
        <v>0</v>
      </c>
      <c r="E13" s="166">
        <v>0</v>
      </c>
      <c r="N13" s="15" t="s">
        <v>197</v>
      </c>
    </row>
    <row r="14" spans="1:14" s="15" customFormat="1" x14ac:dyDescent="0.2">
      <c r="A14" s="163" t="s">
        <v>195</v>
      </c>
      <c r="B14" s="164">
        <v>0</v>
      </c>
      <c r="C14" s="164">
        <v>0</v>
      </c>
      <c r="D14" s="164">
        <v>0</v>
      </c>
      <c r="E14" s="166">
        <v>0</v>
      </c>
    </row>
    <row r="15" spans="1:14" x14ac:dyDescent="0.2">
      <c r="A15" s="167" t="s">
        <v>37</v>
      </c>
      <c r="B15" s="119"/>
      <c r="C15" s="119"/>
      <c r="D15" s="119"/>
      <c r="E15" s="168"/>
    </row>
    <row r="16" spans="1:14" x14ac:dyDescent="0.2">
      <c r="A16" s="163" t="s">
        <v>194</v>
      </c>
      <c r="B16" s="164">
        <v>0</v>
      </c>
      <c r="C16" s="164">
        <v>0</v>
      </c>
      <c r="D16" s="164">
        <v>0</v>
      </c>
      <c r="E16" s="166">
        <v>0</v>
      </c>
    </row>
    <row r="17" spans="1:6" x14ac:dyDescent="0.2">
      <c r="A17" s="163" t="s">
        <v>195</v>
      </c>
      <c r="B17" s="164">
        <v>0</v>
      </c>
      <c r="C17" s="164">
        <v>0</v>
      </c>
      <c r="D17" s="164">
        <v>0</v>
      </c>
      <c r="E17" s="166">
        <v>0</v>
      </c>
    </row>
    <row r="18" spans="1:6" x14ac:dyDescent="0.2">
      <c r="A18" s="163" t="s">
        <v>196</v>
      </c>
      <c r="B18" s="164">
        <v>0</v>
      </c>
      <c r="C18" s="164">
        <v>0</v>
      </c>
      <c r="D18" s="164">
        <v>0</v>
      </c>
      <c r="E18" s="166">
        <v>0</v>
      </c>
    </row>
    <row r="19" spans="1:6" x14ac:dyDescent="0.2">
      <c r="A19" s="163" t="s">
        <v>195</v>
      </c>
      <c r="B19" s="164">
        <v>0</v>
      </c>
      <c r="C19" s="164">
        <v>0</v>
      </c>
      <c r="D19" s="164">
        <v>0</v>
      </c>
      <c r="E19" s="166">
        <v>0</v>
      </c>
    </row>
    <row r="20" spans="1:6" x14ac:dyDescent="0.2">
      <c r="A20" s="167" t="s">
        <v>38</v>
      </c>
      <c r="B20" s="119"/>
      <c r="C20" s="119"/>
      <c r="D20" s="119"/>
      <c r="E20" s="168"/>
      <c r="F20" s="169"/>
    </row>
    <row r="21" spans="1:6" x14ac:dyDescent="0.2">
      <c r="A21" s="163" t="s">
        <v>194</v>
      </c>
      <c r="B21" s="164">
        <v>5</v>
      </c>
      <c r="C21" s="164">
        <v>4</v>
      </c>
      <c r="D21" s="164">
        <v>0</v>
      </c>
      <c r="E21" s="166">
        <v>50.4</v>
      </c>
      <c r="F21" s="517"/>
    </row>
    <row r="22" spans="1:6" x14ac:dyDescent="0.2">
      <c r="A22" s="163" t="s">
        <v>195</v>
      </c>
      <c r="B22" s="164">
        <v>2</v>
      </c>
      <c r="C22" s="164">
        <v>1</v>
      </c>
      <c r="D22" s="164">
        <v>0</v>
      </c>
      <c r="E22" s="166">
        <v>53</v>
      </c>
      <c r="F22" s="517"/>
    </row>
    <row r="23" spans="1:6" x14ac:dyDescent="0.2">
      <c r="A23" s="163" t="s">
        <v>196</v>
      </c>
      <c r="B23" s="164">
        <v>6</v>
      </c>
      <c r="C23" s="164">
        <v>6</v>
      </c>
      <c r="D23" s="164">
        <v>0</v>
      </c>
      <c r="E23" s="166">
        <v>39.799999999999997</v>
      </c>
    </row>
    <row r="24" spans="1:6" x14ac:dyDescent="0.2">
      <c r="A24" s="163" t="s">
        <v>195</v>
      </c>
      <c r="B24" s="164">
        <v>0</v>
      </c>
      <c r="C24" s="164">
        <v>0</v>
      </c>
      <c r="D24" s="164">
        <v>0</v>
      </c>
      <c r="E24" s="166">
        <v>0</v>
      </c>
    </row>
    <row r="25" spans="1:6" x14ac:dyDescent="0.2">
      <c r="A25" s="167" t="s">
        <v>39</v>
      </c>
      <c r="B25" s="119"/>
      <c r="C25" s="119"/>
      <c r="D25" s="119"/>
      <c r="E25" s="168"/>
    </row>
    <row r="26" spans="1:6" x14ac:dyDescent="0.2">
      <c r="A26" s="163" t="s">
        <v>194</v>
      </c>
      <c r="B26" s="164">
        <v>14</v>
      </c>
      <c r="C26" s="164">
        <v>13</v>
      </c>
      <c r="D26" s="164">
        <v>0</v>
      </c>
      <c r="E26" s="166">
        <v>48.9</v>
      </c>
    </row>
    <row r="27" spans="1:6" x14ac:dyDescent="0.2">
      <c r="A27" s="163" t="s">
        <v>195</v>
      </c>
      <c r="B27" s="164">
        <v>2</v>
      </c>
      <c r="C27" s="164">
        <v>2</v>
      </c>
      <c r="D27" s="164">
        <v>0</v>
      </c>
      <c r="E27" s="166">
        <v>48</v>
      </c>
    </row>
    <row r="28" spans="1:6" x14ac:dyDescent="0.2">
      <c r="A28" s="163" t="s">
        <v>196</v>
      </c>
      <c r="B28" s="164">
        <v>9</v>
      </c>
      <c r="C28" s="164">
        <v>8</v>
      </c>
      <c r="D28" s="164">
        <v>1</v>
      </c>
      <c r="E28" s="166">
        <v>44.6</v>
      </c>
    </row>
    <row r="29" spans="1:6" x14ac:dyDescent="0.2">
      <c r="A29" s="163" t="s">
        <v>195</v>
      </c>
      <c r="B29" s="164">
        <v>2</v>
      </c>
      <c r="C29" s="164">
        <v>0</v>
      </c>
      <c r="D29" s="164">
        <v>1</v>
      </c>
      <c r="E29" s="166">
        <v>43</v>
      </c>
    </row>
    <row r="30" spans="1:6" ht="15.6" customHeight="1" x14ac:dyDescent="0.2">
      <c r="A30" s="167" t="s">
        <v>40</v>
      </c>
      <c r="B30" s="119"/>
      <c r="C30" s="119"/>
      <c r="D30" s="119"/>
      <c r="E30" s="168"/>
    </row>
    <row r="31" spans="1:6" ht="15.6" customHeight="1" x14ac:dyDescent="0.2">
      <c r="A31" s="163" t="s">
        <v>194</v>
      </c>
      <c r="B31" s="164">
        <v>3</v>
      </c>
      <c r="C31" s="164">
        <v>3</v>
      </c>
      <c r="D31" s="164">
        <v>0</v>
      </c>
      <c r="E31" s="166">
        <v>54.4</v>
      </c>
    </row>
    <row r="32" spans="1:6" ht="15.6" customHeight="1" x14ac:dyDescent="0.2">
      <c r="A32" s="163" t="s">
        <v>195</v>
      </c>
      <c r="B32" s="164">
        <v>1</v>
      </c>
      <c r="C32" s="164">
        <v>1</v>
      </c>
      <c r="D32" s="164">
        <v>0</v>
      </c>
      <c r="E32" s="166">
        <v>56</v>
      </c>
    </row>
    <row r="33" spans="1:5" ht="15.6" customHeight="1" x14ac:dyDescent="0.2">
      <c r="A33" s="163" t="s">
        <v>196</v>
      </c>
      <c r="B33" s="164">
        <v>9</v>
      </c>
      <c r="C33" s="164">
        <v>9</v>
      </c>
      <c r="D33" s="164">
        <v>2</v>
      </c>
      <c r="E33" s="166">
        <v>45.5</v>
      </c>
    </row>
    <row r="34" spans="1:5" x14ac:dyDescent="0.2">
      <c r="A34" s="163" t="s">
        <v>195</v>
      </c>
      <c r="B34" s="164">
        <v>0</v>
      </c>
      <c r="C34" s="164">
        <v>0</v>
      </c>
      <c r="D34" s="164">
        <v>1</v>
      </c>
      <c r="E34" s="166">
        <v>0</v>
      </c>
    </row>
    <row r="35" spans="1:5" x14ac:dyDescent="0.2">
      <c r="A35" s="167" t="s">
        <v>41</v>
      </c>
      <c r="B35" s="119"/>
      <c r="C35" s="119"/>
      <c r="D35" s="119"/>
      <c r="E35" s="168"/>
    </row>
    <row r="36" spans="1:5" x14ac:dyDescent="0.2">
      <c r="A36" s="163" t="s">
        <v>194</v>
      </c>
      <c r="B36" s="164">
        <v>5</v>
      </c>
      <c r="C36" s="164">
        <v>5</v>
      </c>
      <c r="D36" s="164">
        <v>0</v>
      </c>
      <c r="E36" s="166">
        <v>51.8</v>
      </c>
    </row>
    <row r="37" spans="1:5" x14ac:dyDescent="0.2">
      <c r="A37" s="163" t="s">
        <v>195</v>
      </c>
      <c r="B37" s="164">
        <v>0</v>
      </c>
      <c r="C37" s="164">
        <v>0</v>
      </c>
      <c r="D37" s="164">
        <v>0</v>
      </c>
      <c r="E37" s="166">
        <v>0</v>
      </c>
    </row>
    <row r="38" spans="1:5" x14ac:dyDescent="0.2">
      <c r="A38" s="163" t="s">
        <v>196</v>
      </c>
      <c r="B38" s="164">
        <v>4</v>
      </c>
      <c r="C38" s="164">
        <v>4</v>
      </c>
      <c r="D38" s="164">
        <v>0</v>
      </c>
      <c r="E38" s="166">
        <v>51</v>
      </c>
    </row>
    <row r="39" spans="1:5" x14ac:dyDescent="0.2">
      <c r="A39" s="163" t="s">
        <v>195</v>
      </c>
      <c r="B39" s="164">
        <v>2</v>
      </c>
      <c r="C39" s="164">
        <v>2</v>
      </c>
      <c r="D39" s="164">
        <v>0</v>
      </c>
      <c r="E39" s="166">
        <v>47</v>
      </c>
    </row>
    <row r="40" spans="1:5" x14ac:dyDescent="0.2">
      <c r="A40" s="167" t="s">
        <v>42</v>
      </c>
      <c r="B40" s="119"/>
      <c r="C40" s="119"/>
      <c r="D40" s="119"/>
      <c r="E40" s="168"/>
    </row>
    <row r="41" spans="1:5" x14ac:dyDescent="0.2">
      <c r="A41" s="163" t="s">
        <v>194</v>
      </c>
      <c r="B41" s="164">
        <v>7</v>
      </c>
      <c r="C41" s="164">
        <v>7</v>
      </c>
      <c r="D41" s="164">
        <v>0</v>
      </c>
      <c r="E41" s="166">
        <v>46.3</v>
      </c>
    </row>
    <row r="42" spans="1:5" x14ac:dyDescent="0.2">
      <c r="A42" s="163" t="s">
        <v>195</v>
      </c>
      <c r="B42" s="164">
        <v>0</v>
      </c>
      <c r="C42" s="164">
        <v>0</v>
      </c>
      <c r="D42" s="164">
        <v>0</v>
      </c>
      <c r="E42" s="166">
        <v>0</v>
      </c>
    </row>
    <row r="43" spans="1:5" x14ac:dyDescent="0.2">
      <c r="A43" s="163" t="s">
        <v>196</v>
      </c>
      <c r="B43" s="164">
        <v>5</v>
      </c>
      <c r="C43" s="164">
        <v>4</v>
      </c>
      <c r="D43" s="164">
        <v>0</v>
      </c>
      <c r="E43" s="166">
        <v>45.2</v>
      </c>
    </row>
    <row r="44" spans="1:5" x14ac:dyDescent="0.2">
      <c r="A44" s="163" t="s">
        <v>195</v>
      </c>
      <c r="B44" s="164">
        <v>2</v>
      </c>
      <c r="C44" s="164">
        <v>2</v>
      </c>
      <c r="D44" s="164">
        <v>0</v>
      </c>
      <c r="E44" s="166">
        <v>46.5</v>
      </c>
    </row>
    <row r="45" spans="1:5" x14ac:dyDescent="0.2">
      <c r="A45" s="167" t="s">
        <v>43</v>
      </c>
      <c r="B45" s="119"/>
      <c r="C45" s="119"/>
      <c r="D45" s="119"/>
      <c r="E45" s="168"/>
    </row>
    <row r="46" spans="1:5" x14ac:dyDescent="0.2">
      <c r="A46" s="163" t="s">
        <v>194</v>
      </c>
      <c r="B46" s="164">
        <v>4</v>
      </c>
      <c r="C46" s="164">
        <v>4</v>
      </c>
      <c r="D46" s="164">
        <v>0</v>
      </c>
      <c r="E46" s="166">
        <v>57.5</v>
      </c>
    </row>
    <row r="47" spans="1:5" x14ac:dyDescent="0.2">
      <c r="A47" s="163" t="s">
        <v>195</v>
      </c>
      <c r="B47" s="164">
        <v>2</v>
      </c>
      <c r="C47" s="164">
        <v>2</v>
      </c>
      <c r="D47" s="164">
        <v>0</v>
      </c>
      <c r="E47" s="166">
        <v>53.5</v>
      </c>
    </row>
    <row r="48" spans="1:5" x14ac:dyDescent="0.2">
      <c r="A48" s="163" t="s">
        <v>196</v>
      </c>
      <c r="B48" s="164">
        <v>10</v>
      </c>
      <c r="C48" s="164">
        <v>9</v>
      </c>
      <c r="D48" s="164">
        <v>0</v>
      </c>
      <c r="E48" s="166">
        <v>46</v>
      </c>
    </row>
    <row r="49" spans="1:5" x14ac:dyDescent="0.2">
      <c r="A49" s="163" t="s">
        <v>195</v>
      </c>
      <c r="B49" s="164">
        <v>3</v>
      </c>
      <c r="C49" s="164">
        <v>3</v>
      </c>
      <c r="D49" s="164">
        <v>0</v>
      </c>
      <c r="E49" s="166">
        <v>47.7</v>
      </c>
    </row>
    <row r="50" spans="1:5" x14ac:dyDescent="0.2">
      <c r="A50" s="167" t="s">
        <v>198</v>
      </c>
      <c r="B50" s="119"/>
      <c r="C50" s="119"/>
      <c r="D50" s="119"/>
      <c r="E50" s="168"/>
    </row>
    <row r="51" spans="1:5" x14ac:dyDescent="0.2">
      <c r="A51" s="163" t="s">
        <v>194</v>
      </c>
      <c r="B51" s="164">
        <v>4</v>
      </c>
      <c r="C51" s="164">
        <v>3</v>
      </c>
      <c r="D51" s="164">
        <v>0</v>
      </c>
      <c r="E51" s="166">
        <v>47.5</v>
      </c>
    </row>
    <row r="52" spans="1:5" x14ac:dyDescent="0.2">
      <c r="A52" s="163" t="s">
        <v>195</v>
      </c>
      <c r="B52" s="164">
        <v>1</v>
      </c>
      <c r="C52" s="164">
        <v>1</v>
      </c>
      <c r="D52" s="164">
        <v>0</v>
      </c>
      <c r="E52" s="166">
        <v>45</v>
      </c>
    </row>
    <row r="53" spans="1:5" x14ac:dyDescent="0.2">
      <c r="A53" s="163" t="s">
        <v>196</v>
      </c>
      <c r="B53" s="164">
        <v>3</v>
      </c>
      <c r="C53" s="164">
        <v>2</v>
      </c>
      <c r="D53" s="164">
        <v>0</v>
      </c>
      <c r="E53" s="166">
        <v>50.4</v>
      </c>
    </row>
    <row r="54" spans="1:5" x14ac:dyDescent="0.2">
      <c r="A54" s="163" t="s">
        <v>195</v>
      </c>
      <c r="B54" s="164">
        <v>1</v>
      </c>
      <c r="C54" s="164">
        <v>1</v>
      </c>
      <c r="D54" s="164">
        <v>0</v>
      </c>
      <c r="E54" s="166">
        <v>55</v>
      </c>
    </row>
    <row r="55" spans="1:5" x14ac:dyDescent="0.2">
      <c r="A55" s="167" t="s">
        <v>45</v>
      </c>
      <c r="B55" s="119"/>
      <c r="C55" s="119"/>
      <c r="D55" s="119"/>
      <c r="E55" s="168"/>
    </row>
    <row r="56" spans="1:5" x14ac:dyDescent="0.2">
      <c r="A56" s="163" t="s">
        <v>194</v>
      </c>
      <c r="B56" s="164">
        <v>4</v>
      </c>
      <c r="C56" s="164">
        <v>2</v>
      </c>
      <c r="D56" s="164">
        <v>0</v>
      </c>
      <c r="E56" s="166">
        <v>49.5</v>
      </c>
    </row>
    <row r="57" spans="1:5" x14ac:dyDescent="0.2">
      <c r="A57" s="163" t="s">
        <v>195</v>
      </c>
      <c r="B57" s="164">
        <v>1</v>
      </c>
      <c r="C57" s="164">
        <v>1</v>
      </c>
      <c r="D57" s="164">
        <v>0</v>
      </c>
      <c r="E57" s="166">
        <v>60</v>
      </c>
    </row>
    <row r="58" spans="1:5" x14ac:dyDescent="0.2">
      <c r="A58" s="163" t="s">
        <v>196</v>
      </c>
      <c r="B58" s="164">
        <v>8</v>
      </c>
      <c r="C58" s="164">
        <v>5</v>
      </c>
      <c r="D58" s="164">
        <v>1</v>
      </c>
      <c r="E58" s="166">
        <v>49</v>
      </c>
    </row>
    <row r="59" spans="1:5" x14ac:dyDescent="0.2">
      <c r="A59" s="163" t="s">
        <v>195</v>
      </c>
      <c r="B59" s="164">
        <v>3</v>
      </c>
      <c r="C59" s="164">
        <v>2</v>
      </c>
      <c r="D59" s="164">
        <v>0</v>
      </c>
      <c r="E59" s="166">
        <v>51.7</v>
      </c>
    </row>
    <row r="60" spans="1:5" x14ac:dyDescent="0.2">
      <c r="A60" s="167" t="s">
        <v>46</v>
      </c>
      <c r="B60" s="119"/>
      <c r="C60" s="119"/>
      <c r="D60" s="119"/>
      <c r="E60" s="168"/>
    </row>
    <row r="61" spans="1:5" x14ac:dyDescent="0.2">
      <c r="A61" s="163" t="s">
        <v>194</v>
      </c>
      <c r="B61" s="164">
        <v>9</v>
      </c>
      <c r="C61" s="164">
        <v>9</v>
      </c>
      <c r="D61" s="164">
        <v>0</v>
      </c>
      <c r="E61" s="166">
        <v>52</v>
      </c>
    </row>
    <row r="62" spans="1:5" x14ac:dyDescent="0.2">
      <c r="A62" s="163" t="s">
        <v>195</v>
      </c>
      <c r="B62" s="164">
        <v>3</v>
      </c>
      <c r="C62" s="164">
        <v>3</v>
      </c>
      <c r="D62" s="164">
        <v>0</v>
      </c>
      <c r="E62" s="166">
        <v>52.4</v>
      </c>
    </row>
    <row r="63" spans="1:5" x14ac:dyDescent="0.2">
      <c r="A63" s="163" t="s">
        <v>196</v>
      </c>
      <c r="B63" s="164">
        <v>10</v>
      </c>
      <c r="C63" s="164">
        <v>7</v>
      </c>
      <c r="D63" s="164">
        <v>0</v>
      </c>
      <c r="E63" s="166">
        <v>46</v>
      </c>
    </row>
    <row r="64" spans="1:5" x14ac:dyDescent="0.2">
      <c r="A64" s="163" t="s">
        <v>195</v>
      </c>
      <c r="B64" s="164">
        <v>4</v>
      </c>
      <c r="C64" s="164">
        <v>3</v>
      </c>
      <c r="D64" s="164">
        <v>0</v>
      </c>
      <c r="E64" s="166">
        <v>49.5</v>
      </c>
    </row>
    <row r="65" spans="1:5" x14ac:dyDescent="0.2">
      <c r="A65" s="167" t="s">
        <v>47</v>
      </c>
      <c r="B65" s="119"/>
      <c r="C65" s="119"/>
      <c r="D65" s="119"/>
      <c r="E65" s="168"/>
    </row>
    <row r="66" spans="1:5" x14ac:dyDescent="0.2">
      <c r="A66" s="163" t="s">
        <v>194</v>
      </c>
      <c r="B66" s="164">
        <v>5</v>
      </c>
      <c r="C66" s="164">
        <v>5</v>
      </c>
      <c r="D66" s="164">
        <v>0</v>
      </c>
      <c r="E66" s="166">
        <v>48</v>
      </c>
    </row>
    <row r="67" spans="1:5" x14ac:dyDescent="0.2">
      <c r="A67" s="163" t="s">
        <v>195</v>
      </c>
      <c r="B67" s="164">
        <v>2</v>
      </c>
      <c r="C67" s="164">
        <v>2</v>
      </c>
      <c r="D67" s="164">
        <v>0</v>
      </c>
      <c r="E67" s="166">
        <v>45.5</v>
      </c>
    </row>
    <row r="68" spans="1:5" x14ac:dyDescent="0.2">
      <c r="A68" s="163" t="s">
        <v>196</v>
      </c>
      <c r="B68" s="164">
        <v>12</v>
      </c>
      <c r="C68" s="164">
        <v>12</v>
      </c>
      <c r="D68" s="164">
        <v>0</v>
      </c>
      <c r="E68" s="166">
        <v>41.9</v>
      </c>
    </row>
    <row r="69" spans="1:5" x14ac:dyDescent="0.2">
      <c r="A69" s="163" t="s">
        <v>195</v>
      </c>
      <c r="B69" s="164">
        <v>2</v>
      </c>
      <c r="C69" s="164">
        <v>2</v>
      </c>
      <c r="D69" s="164">
        <v>0</v>
      </c>
      <c r="E69" s="166">
        <v>45</v>
      </c>
    </row>
    <row r="70" spans="1:5" x14ac:dyDescent="0.2">
      <c r="A70" s="167" t="s">
        <v>48</v>
      </c>
      <c r="B70" s="119"/>
      <c r="C70" s="119"/>
      <c r="D70" s="119"/>
      <c r="E70" s="168"/>
    </row>
    <row r="71" spans="1:5" x14ac:dyDescent="0.2">
      <c r="A71" s="163" t="s">
        <v>194</v>
      </c>
      <c r="B71" s="164">
        <v>1</v>
      </c>
      <c r="C71" s="164">
        <v>1</v>
      </c>
      <c r="D71" s="164">
        <v>0</v>
      </c>
      <c r="E71" s="166">
        <v>52</v>
      </c>
    </row>
    <row r="72" spans="1:5" x14ac:dyDescent="0.2">
      <c r="A72" s="163" t="s">
        <v>195</v>
      </c>
      <c r="B72" s="164">
        <v>1</v>
      </c>
      <c r="C72" s="164">
        <v>1</v>
      </c>
      <c r="D72" s="164">
        <v>0</v>
      </c>
      <c r="E72" s="166">
        <v>52</v>
      </c>
    </row>
    <row r="73" spans="1:5" x14ac:dyDescent="0.2">
      <c r="A73" s="163" t="s">
        <v>196</v>
      </c>
      <c r="B73" s="164">
        <v>6</v>
      </c>
      <c r="C73" s="164">
        <v>4</v>
      </c>
      <c r="D73" s="164">
        <v>1</v>
      </c>
      <c r="E73" s="166">
        <v>45.5</v>
      </c>
    </row>
    <row r="74" spans="1:5" x14ac:dyDescent="0.2">
      <c r="A74" s="163" t="s">
        <v>195</v>
      </c>
      <c r="B74" s="164">
        <v>4</v>
      </c>
      <c r="C74" s="164">
        <v>3</v>
      </c>
      <c r="D74" s="164">
        <v>0</v>
      </c>
      <c r="E74" s="166">
        <v>46.75</v>
      </c>
    </row>
    <row r="75" spans="1:5" x14ac:dyDescent="0.2">
      <c r="A75" s="167" t="s">
        <v>49</v>
      </c>
      <c r="B75" s="119"/>
      <c r="C75" s="119"/>
      <c r="D75" s="119"/>
      <c r="E75" s="168"/>
    </row>
    <row r="76" spans="1:5" x14ac:dyDescent="0.2">
      <c r="A76" s="163" t="s">
        <v>194</v>
      </c>
      <c r="B76" s="164">
        <v>2</v>
      </c>
      <c r="C76" s="164">
        <v>2</v>
      </c>
      <c r="D76" s="164">
        <v>1</v>
      </c>
      <c r="E76" s="166">
        <v>39</v>
      </c>
    </row>
    <row r="77" spans="1:5" x14ac:dyDescent="0.2">
      <c r="A77" s="163" t="s">
        <v>195</v>
      </c>
      <c r="B77" s="164">
        <v>0</v>
      </c>
      <c r="C77" s="164">
        <v>0</v>
      </c>
      <c r="D77" s="164">
        <v>0</v>
      </c>
      <c r="E77" s="166">
        <v>0</v>
      </c>
    </row>
    <row r="78" spans="1:5" x14ac:dyDescent="0.2">
      <c r="A78" s="163" t="s">
        <v>196</v>
      </c>
      <c r="B78" s="164">
        <v>2</v>
      </c>
      <c r="C78" s="164">
        <v>2</v>
      </c>
      <c r="D78" s="164">
        <v>0</v>
      </c>
      <c r="E78" s="166">
        <v>46</v>
      </c>
    </row>
    <row r="79" spans="1:5" x14ac:dyDescent="0.2">
      <c r="A79" s="163" t="s">
        <v>195</v>
      </c>
      <c r="B79" s="164">
        <v>2</v>
      </c>
      <c r="C79" s="164">
        <v>2</v>
      </c>
      <c r="D79" s="164">
        <v>0</v>
      </c>
      <c r="E79" s="166">
        <v>46</v>
      </c>
    </row>
    <row r="80" spans="1:5" x14ac:dyDescent="0.2">
      <c r="A80" s="167" t="s">
        <v>50</v>
      </c>
      <c r="B80" s="119"/>
      <c r="C80" s="119"/>
      <c r="D80" s="119"/>
      <c r="E80" s="168"/>
    </row>
    <row r="81" spans="1:5" x14ac:dyDescent="0.2">
      <c r="A81" s="163" t="s">
        <v>194</v>
      </c>
      <c r="B81" s="164">
        <v>1</v>
      </c>
      <c r="C81" s="164">
        <v>1</v>
      </c>
      <c r="D81" s="164">
        <v>1</v>
      </c>
      <c r="E81" s="166">
        <v>42</v>
      </c>
    </row>
    <row r="82" spans="1:5" x14ac:dyDescent="0.2">
      <c r="A82" s="163" t="s">
        <v>195</v>
      </c>
      <c r="B82" s="164">
        <v>0</v>
      </c>
      <c r="C82" s="164">
        <v>0</v>
      </c>
      <c r="D82" s="164">
        <v>0</v>
      </c>
      <c r="E82" s="166">
        <v>0</v>
      </c>
    </row>
    <row r="83" spans="1:5" x14ac:dyDescent="0.2">
      <c r="A83" s="163" t="s">
        <v>196</v>
      </c>
      <c r="B83" s="164">
        <v>2</v>
      </c>
      <c r="C83" s="164">
        <v>2</v>
      </c>
      <c r="D83" s="164">
        <v>0</v>
      </c>
      <c r="E83" s="166">
        <v>53.5</v>
      </c>
    </row>
    <row r="84" spans="1:5" x14ac:dyDescent="0.2">
      <c r="A84" s="163" t="s">
        <v>195</v>
      </c>
      <c r="B84" s="164">
        <v>0</v>
      </c>
      <c r="C84" s="164">
        <v>0</v>
      </c>
      <c r="D84" s="164">
        <v>0</v>
      </c>
      <c r="E84" s="166">
        <v>0</v>
      </c>
    </row>
    <row r="85" spans="1:5" x14ac:dyDescent="0.2">
      <c r="A85" s="167" t="s">
        <v>51</v>
      </c>
      <c r="B85" s="119"/>
      <c r="C85" s="119"/>
      <c r="D85" s="119"/>
      <c r="E85" s="168"/>
    </row>
    <row r="86" spans="1:5" x14ac:dyDescent="0.2">
      <c r="A86" s="163" t="s">
        <v>194</v>
      </c>
      <c r="B86" s="164">
        <v>0</v>
      </c>
      <c r="C86" s="164">
        <v>0</v>
      </c>
      <c r="D86" s="164">
        <v>0</v>
      </c>
      <c r="E86" s="166">
        <v>0</v>
      </c>
    </row>
    <row r="87" spans="1:5" x14ac:dyDescent="0.2">
      <c r="A87" s="163" t="s">
        <v>195</v>
      </c>
      <c r="B87" s="164">
        <v>0</v>
      </c>
      <c r="C87" s="164">
        <v>0</v>
      </c>
      <c r="D87" s="164">
        <v>0</v>
      </c>
      <c r="E87" s="166">
        <v>0</v>
      </c>
    </row>
    <row r="88" spans="1:5" x14ac:dyDescent="0.2">
      <c r="A88" s="163" t="s">
        <v>196</v>
      </c>
      <c r="B88" s="164">
        <v>1</v>
      </c>
      <c r="C88" s="164">
        <v>0</v>
      </c>
      <c r="D88" s="164">
        <v>0</v>
      </c>
      <c r="E88" s="166">
        <v>43</v>
      </c>
    </row>
    <row r="89" spans="1:5" x14ac:dyDescent="0.2">
      <c r="A89" s="163" t="s">
        <v>195</v>
      </c>
      <c r="B89" s="164">
        <v>0</v>
      </c>
      <c r="C89" s="164">
        <v>0</v>
      </c>
      <c r="D89" s="164">
        <v>0</v>
      </c>
      <c r="E89" s="166">
        <v>0</v>
      </c>
    </row>
    <row r="90" spans="1:5" x14ac:dyDescent="0.2">
      <c r="A90" s="75" t="s">
        <v>199</v>
      </c>
      <c r="B90" s="170">
        <f t="shared" ref="B90:D93" si="0">+B6+B11+B16+B21+B26+B31+B36+B41+B46+B51+B56+B61+B66+B71+B76+B81+B86</f>
        <v>65</v>
      </c>
      <c r="C90" s="170">
        <f t="shared" si="0"/>
        <v>60</v>
      </c>
      <c r="D90" s="170">
        <f t="shared" si="0"/>
        <v>2</v>
      </c>
      <c r="E90" s="171">
        <v>50.8</v>
      </c>
    </row>
    <row r="91" spans="1:5" x14ac:dyDescent="0.2">
      <c r="A91" s="126" t="s">
        <v>195</v>
      </c>
      <c r="B91" s="172">
        <f t="shared" si="0"/>
        <v>15</v>
      </c>
      <c r="C91" s="172">
        <f t="shared" si="0"/>
        <v>14</v>
      </c>
      <c r="D91" s="172">
        <f t="shared" si="0"/>
        <v>0</v>
      </c>
      <c r="E91" s="173">
        <v>51.3</v>
      </c>
    </row>
    <row r="92" spans="1:5" x14ac:dyDescent="0.2">
      <c r="A92" s="75" t="s">
        <v>200</v>
      </c>
      <c r="B92" s="170">
        <f t="shared" si="0"/>
        <v>87</v>
      </c>
      <c r="C92" s="170">
        <f t="shared" si="0"/>
        <v>74</v>
      </c>
      <c r="D92" s="170">
        <f t="shared" si="0"/>
        <v>5</v>
      </c>
      <c r="E92" s="171">
        <v>45.5</v>
      </c>
    </row>
    <row r="93" spans="1:5" ht="13.5" thickBot="1" x14ac:dyDescent="0.25">
      <c r="A93" s="128" t="s">
        <v>195</v>
      </c>
      <c r="B93" s="174">
        <f t="shared" si="0"/>
        <v>25</v>
      </c>
      <c r="C93" s="174">
        <f t="shared" si="0"/>
        <v>20</v>
      </c>
      <c r="D93" s="174">
        <f t="shared" si="0"/>
        <v>2</v>
      </c>
      <c r="E93" s="175">
        <v>47.7</v>
      </c>
    </row>
    <row r="95" spans="1:5" ht="35.450000000000003" customHeight="1" x14ac:dyDescent="0.2">
      <c r="A95" s="624" t="s">
        <v>201</v>
      </c>
      <c r="B95" s="624"/>
      <c r="C95" s="624"/>
      <c r="D95" s="624"/>
      <c r="E95" s="624"/>
    </row>
    <row r="96" spans="1:5" ht="30" customHeight="1" x14ac:dyDescent="0.2">
      <c r="A96" s="624" t="s">
        <v>202</v>
      </c>
      <c r="B96" s="624"/>
      <c r="C96" s="624"/>
      <c r="D96" s="624"/>
      <c r="E96" s="624"/>
    </row>
    <row r="97" spans="1:5" ht="27.6" customHeight="1" x14ac:dyDescent="0.2">
      <c r="A97" s="624" t="s">
        <v>203</v>
      </c>
      <c r="B97" s="624"/>
      <c r="C97" s="624"/>
      <c r="D97" s="624"/>
      <c r="E97" s="624"/>
    </row>
    <row r="98" spans="1:5" ht="27.6" customHeight="1" x14ac:dyDescent="0.2">
      <c r="A98" s="557" t="s">
        <v>204</v>
      </c>
      <c r="B98" s="557"/>
      <c r="C98" s="557"/>
      <c r="D98" s="557"/>
      <c r="E98" s="557"/>
    </row>
  </sheetData>
  <mergeCells count="10">
    <mergeCell ref="A95:E95"/>
    <mergeCell ref="A96:E96"/>
    <mergeCell ref="A97:E97"/>
    <mergeCell ref="A98:E98"/>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P16"/>
  <sheetViews>
    <sheetView workbookViewId="0">
      <selection sqref="A1:E1"/>
    </sheetView>
  </sheetViews>
  <sheetFormatPr defaultColWidth="9.28515625" defaultRowHeight="12.75" x14ac:dyDescent="0.2"/>
  <cols>
    <col min="1" max="1" width="22.7109375" style="18" customWidth="1"/>
    <col min="2" max="2" width="10.5703125" style="44" customWidth="1"/>
    <col min="3" max="3" width="11.42578125" style="1" customWidth="1"/>
    <col min="4" max="4" width="12" style="1" customWidth="1"/>
    <col min="5" max="5" width="24" style="1" customWidth="1"/>
    <col min="6" max="16384" width="9.28515625" style="1"/>
  </cols>
  <sheetData>
    <row r="1" spans="1:16" ht="41.25" customHeight="1" x14ac:dyDescent="0.2">
      <c r="A1" s="705" t="s">
        <v>407</v>
      </c>
      <c r="B1" s="692"/>
      <c r="C1" s="692"/>
      <c r="D1" s="692"/>
      <c r="E1" s="694"/>
    </row>
    <row r="2" spans="1:16" s="6" customFormat="1" ht="38.25" customHeight="1" x14ac:dyDescent="0.2">
      <c r="A2" s="70" t="s">
        <v>1</v>
      </c>
      <c r="B2" s="706" t="s">
        <v>408</v>
      </c>
      <c r="C2" s="706"/>
      <c r="D2" s="97"/>
      <c r="E2" s="707" t="s">
        <v>6</v>
      </c>
    </row>
    <row r="3" spans="1:16" s="6" customFormat="1" ht="41.25" customHeight="1" x14ac:dyDescent="0.2">
      <c r="A3" s="70"/>
      <c r="B3" s="97" t="s">
        <v>6</v>
      </c>
      <c r="C3" s="78" t="s">
        <v>409</v>
      </c>
      <c r="D3" s="97" t="s">
        <v>410</v>
      </c>
      <c r="E3" s="707"/>
    </row>
    <row r="4" spans="1:16" ht="12.75" customHeight="1" x14ac:dyDescent="0.2">
      <c r="A4" s="180" t="s">
        <v>411</v>
      </c>
      <c r="B4" s="239">
        <v>68</v>
      </c>
      <c r="C4" s="239">
        <v>16</v>
      </c>
      <c r="D4" s="239">
        <v>114</v>
      </c>
      <c r="E4" s="240">
        <v>182</v>
      </c>
    </row>
    <row r="5" spans="1:16" ht="12.75" customHeight="1" x14ac:dyDescent="0.2">
      <c r="A5" s="180" t="s">
        <v>412</v>
      </c>
      <c r="B5" s="239">
        <v>103</v>
      </c>
      <c r="C5" s="239">
        <v>16</v>
      </c>
      <c r="D5" s="239">
        <v>17</v>
      </c>
      <c r="E5" s="240">
        <v>120</v>
      </c>
    </row>
    <row r="6" spans="1:16" ht="25.5" x14ac:dyDescent="0.2">
      <c r="A6" s="180" t="s">
        <v>413</v>
      </c>
      <c r="B6" s="239">
        <v>113</v>
      </c>
      <c r="C6" s="239">
        <v>1</v>
      </c>
      <c r="D6" s="239">
        <v>10</v>
      </c>
      <c r="E6" s="240">
        <v>123</v>
      </c>
    </row>
    <row r="7" spans="1:16" ht="38.25" x14ac:dyDescent="0.2">
      <c r="A7" s="180" t="s">
        <v>414</v>
      </c>
      <c r="B7" s="239">
        <v>100</v>
      </c>
      <c r="C7" s="239">
        <v>23</v>
      </c>
      <c r="D7" s="239">
        <v>70</v>
      </c>
      <c r="E7" s="240">
        <v>170</v>
      </c>
    </row>
    <row r="8" spans="1:16" ht="38.25" x14ac:dyDescent="0.2">
      <c r="A8" s="180" t="s">
        <v>415</v>
      </c>
      <c r="B8" s="239">
        <v>16</v>
      </c>
      <c r="C8" s="239">
        <v>6</v>
      </c>
      <c r="D8" s="239">
        <v>23</v>
      </c>
      <c r="E8" s="240">
        <v>39</v>
      </c>
    </row>
    <row r="9" spans="1:16" ht="13.5" thickBot="1" x14ac:dyDescent="0.25">
      <c r="A9" s="241" t="s">
        <v>416</v>
      </c>
      <c r="B9" s="242">
        <v>481152</v>
      </c>
      <c r="C9" s="242">
        <v>119233</v>
      </c>
      <c r="D9" s="242">
        <v>196300</v>
      </c>
      <c r="E9" s="308">
        <f>SUM(B9,D9)</f>
        <v>677452</v>
      </c>
    </row>
    <row r="10" spans="1:16" x14ac:dyDescent="0.2">
      <c r="A10" s="243"/>
      <c r="B10" s="244"/>
      <c r="C10" s="245"/>
      <c r="D10" s="245"/>
      <c r="E10" s="245"/>
    </row>
    <row r="11" spans="1:16" x14ac:dyDescent="0.2">
      <c r="A11" s="624" t="s">
        <v>417</v>
      </c>
      <c r="B11" s="624"/>
      <c r="C11" s="624"/>
      <c r="D11" s="624"/>
      <c r="E11" s="624"/>
    </row>
    <row r="12" spans="1:16" ht="40.15" customHeight="1" x14ac:dyDescent="0.2">
      <c r="A12" s="672" t="s">
        <v>418</v>
      </c>
      <c r="B12" s="672"/>
      <c r="C12" s="672"/>
      <c r="D12" s="672"/>
      <c r="E12" s="672"/>
    </row>
    <row r="13" spans="1:16" ht="38.25" customHeight="1" x14ac:dyDescent="0.2">
      <c r="A13" s="672" t="s">
        <v>419</v>
      </c>
      <c r="B13" s="672"/>
      <c r="C13" s="672"/>
      <c r="D13" s="672"/>
      <c r="E13" s="672"/>
    </row>
    <row r="14" spans="1:16" ht="30.75" customHeight="1" x14ac:dyDescent="0.2">
      <c r="A14" s="624" t="s">
        <v>420</v>
      </c>
      <c r="B14" s="624"/>
      <c r="C14" s="624"/>
      <c r="D14" s="624"/>
      <c r="E14" s="624"/>
      <c r="F14" s="169"/>
      <c r="G14" s="169"/>
      <c r="H14" s="169"/>
      <c r="I14" s="169"/>
      <c r="J14" s="169"/>
      <c r="K14" s="169"/>
      <c r="L14" s="169"/>
      <c r="M14" s="169"/>
      <c r="N14" s="169"/>
      <c r="O14" s="169"/>
      <c r="P14" s="231"/>
    </row>
    <row r="15" spans="1:16" ht="30" customHeight="1" x14ac:dyDescent="0.2">
      <c r="A15" s="624" t="s">
        <v>421</v>
      </c>
      <c r="B15" s="624"/>
      <c r="C15" s="624"/>
      <c r="D15" s="624"/>
      <c r="E15" s="624"/>
      <c r="F15" s="169"/>
      <c r="G15" s="169"/>
      <c r="H15" s="169"/>
      <c r="I15" s="169"/>
      <c r="J15" s="169"/>
      <c r="K15" s="169"/>
      <c r="L15" s="169"/>
      <c r="M15" s="169"/>
      <c r="N15" s="169"/>
      <c r="O15" s="169"/>
      <c r="P15" s="231"/>
    </row>
    <row r="16" spans="1:16" ht="30" customHeight="1" x14ac:dyDescent="0.2">
      <c r="A16" s="704" t="s">
        <v>422</v>
      </c>
      <c r="B16" s="704"/>
      <c r="C16" s="704"/>
      <c r="D16" s="704"/>
      <c r="E16" s="704"/>
      <c r="F16" s="24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263"/>
  <sheetViews>
    <sheetView tabSelected="1" topLeftCell="A209" zoomScaleNormal="100" workbookViewId="0">
      <selection activeCell="B4" sqref="B4:K255"/>
    </sheetView>
  </sheetViews>
  <sheetFormatPr defaultColWidth="9.28515625" defaultRowHeight="12.75" x14ac:dyDescent="0.2"/>
  <cols>
    <col min="1" max="1" width="51.7109375" style="18" customWidth="1"/>
    <col min="2" max="2" width="13" style="18" bestFit="1" customWidth="1"/>
    <col min="3" max="5" width="13" style="18" customWidth="1"/>
    <col min="6" max="6" width="11.28515625" style="18" customWidth="1"/>
    <col min="7" max="10" width="15.42578125" style="18" customWidth="1"/>
    <col min="11" max="16384" width="9.28515625" style="1"/>
  </cols>
  <sheetData>
    <row r="1" spans="1:12" ht="42" customHeight="1" thickBot="1" x14ac:dyDescent="0.3">
      <c r="A1" s="708" t="s">
        <v>423</v>
      </c>
      <c r="B1" s="709"/>
      <c r="C1" s="709"/>
      <c r="D1" s="709"/>
      <c r="E1" s="709"/>
      <c r="F1" s="709"/>
      <c r="G1" s="709"/>
      <c r="H1" s="709"/>
      <c r="I1" s="709"/>
      <c r="J1" s="709"/>
      <c r="K1" s="710"/>
      <c r="L1" s="247"/>
    </row>
    <row r="2" spans="1:12" s="15" customFormat="1" ht="15" customHeight="1" thickBot="1" x14ac:dyDescent="0.25">
      <c r="A2" s="248" t="s">
        <v>1</v>
      </c>
      <c r="B2" s="711" t="s">
        <v>424</v>
      </c>
      <c r="C2" s="712"/>
      <c r="D2" s="713"/>
      <c r="E2" s="714" t="s">
        <v>425</v>
      </c>
      <c r="F2" s="715"/>
      <c r="G2" s="716" t="s">
        <v>426</v>
      </c>
      <c r="H2" s="718" t="s">
        <v>427</v>
      </c>
      <c r="I2" s="716" t="s">
        <v>428</v>
      </c>
      <c r="J2" s="718" t="s">
        <v>429</v>
      </c>
      <c r="K2" s="719" t="s">
        <v>430</v>
      </c>
    </row>
    <row r="3" spans="1:12" s="15" customFormat="1" ht="38.25" customHeight="1" thickBot="1" x14ac:dyDescent="0.25">
      <c r="A3" s="249" t="s">
        <v>431</v>
      </c>
      <c r="B3" s="506" t="s">
        <v>60</v>
      </c>
      <c r="C3" s="490" t="s">
        <v>432</v>
      </c>
      <c r="D3" s="507" t="s">
        <v>433</v>
      </c>
      <c r="E3" s="507" t="s">
        <v>433</v>
      </c>
      <c r="F3" s="489" t="s">
        <v>60</v>
      </c>
      <c r="G3" s="717"/>
      <c r="H3" s="670"/>
      <c r="I3" s="717"/>
      <c r="J3" s="670"/>
      <c r="K3" s="720"/>
    </row>
    <row r="4" spans="1:12" s="15" customFormat="1" x14ac:dyDescent="0.2">
      <c r="A4" s="250" t="s">
        <v>434</v>
      </c>
      <c r="B4" s="502">
        <v>0</v>
      </c>
      <c r="C4" s="503">
        <v>0</v>
      </c>
      <c r="D4" s="503">
        <v>0</v>
      </c>
      <c r="E4" s="503">
        <v>0</v>
      </c>
      <c r="F4" s="504">
        <v>0</v>
      </c>
      <c r="G4" s="502">
        <v>0</v>
      </c>
      <c r="H4" s="504">
        <v>0</v>
      </c>
      <c r="I4" s="502">
        <v>0</v>
      </c>
      <c r="J4" s="504">
        <v>0</v>
      </c>
      <c r="K4" s="505">
        <v>0</v>
      </c>
    </row>
    <row r="5" spans="1:12" s="15" customFormat="1" x14ac:dyDescent="0.2">
      <c r="A5" s="250" t="s">
        <v>435</v>
      </c>
      <c r="B5" s="252">
        <v>1</v>
      </c>
      <c r="C5" s="253">
        <v>0</v>
      </c>
      <c r="D5" s="253">
        <v>0</v>
      </c>
      <c r="E5" s="253">
        <v>0</v>
      </c>
      <c r="F5" s="254">
        <v>5</v>
      </c>
      <c r="G5" s="252">
        <v>0</v>
      </c>
      <c r="H5" s="254">
        <v>0</v>
      </c>
      <c r="I5" s="252">
        <v>0</v>
      </c>
      <c r="J5" s="254">
        <v>0</v>
      </c>
      <c r="K5" s="251">
        <v>6</v>
      </c>
    </row>
    <row r="6" spans="1:12" s="15" customFormat="1" x14ac:dyDescent="0.2">
      <c r="A6" s="250" t="s">
        <v>437</v>
      </c>
      <c r="B6" s="252">
        <v>0</v>
      </c>
      <c r="C6" s="253">
        <v>0</v>
      </c>
      <c r="D6" s="253">
        <v>0</v>
      </c>
      <c r="E6" s="253">
        <v>0</v>
      </c>
      <c r="F6" s="254">
        <v>0</v>
      </c>
      <c r="G6" s="252">
        <v>7</v>
      </c>
      <c r="H6" s="254">
        <v>0</v>
      </c>
      <c r="I6" s="252">
        <v>0</v>
      </c>
      <c r="J6" s="254">
        <v>0</v>
      </c>
      <c r="K6" s="251">
        <v>7</v>
      </c>
    </row>
    <row r="7" spans="1:12" s="15" customFormat="1" x14ac:dyDescent="0.2">
      <c r="A7" s="250" t="s">
        <v>675</v>
      </c>
      <c r="B7" s="252">
        <v>0</v>
      </c>
      <c r="C7" s="253">
        <v>0</v>
      </c>
      <c r="D7" s="253">
        <v>0</v>
      </c>
      <c r="E7" s="253">
        <v>0</v>
      </c>
      <c r="F7" s="254">
        <v>0</v>
      </c>
      <c r="G7" s="252">
        <v>0</v>
      </c>
      <c r="H7" s="254">
        <v>0</v>
      </c>
      <c r="I7" s="252">
        <v>0</v>
      </c>
      <c r="J7" s="254">
        <v>0</v>
      </c>
      <c r="K7" s="251">
        <v>0</v>
      </c>
    </row>
    <row r="8" spans="1:12" s="15" customFormat="1" x14ac:dyDescent="0.2">
      <c r="A8" s="250" t="s">
        <v>439</v>
      </c>
      <c r="B8" s="252">
        <v>0</v>
      </c>
      <c r="C8" s="253">
        <v>0</v>
      </c>
      <c r="D8" s="253">
        <v>0</v>
      </c>
      <c r="E8" s="253">
        <v>0</v>
      </c>
      <c r="F8" s="254">
        <v>0</v>
      </c>
      <c r="G8" s="252">
        <v>0</v>
      </c>
      <c r="H8" s="254">
        <v>0</v>
      </c>
      <c r="I8" s="252">
        <v>0</v>
      </c>
      <c r="J8" s="254">
        <v>0</v>
      </c>
      <c r="K8" s="251">
        <v>0</v>
      </c>
    </row>
    <row r="9" spans="1:12" s="15" customFormat="1" x14ac:dyDescent="0.2">
      <c r="A9" s="250" t="s">
        <v>440</v>
      </c>
      <c r="B9" s="252">
        <v>0</v>
      </c>
      <c r="C9" s="253">
        <v>0</v>
      </c>
      <c r="D9" s="253">
        <v>0</v>
      </c>
      <c r="E9" s="253">
        <v>1</v>
      </c>
      <c r="F9" s="254">
        <v>2</v>
      </c>
      <c r="G9" s="252">
        <v>0</v>
      </c>
      <c r="H9" s="254">
        <v>0</v>
      </c>
      <c r="I9" s="252">
        <v>0</v>
      </c>
      <c r="J9" s="254">
        <v>0</v>
      </c>
      <c r="K9" s="251">
        <v>2</v>
      </c>
    </row>
    <row r="10" spans="1:12" s="15" customFormat="1" x14ac:dyDescent="0.2">
      <c r="A10" s="250" t="s">
        <v>624</v>
      </c>
      <c r="B10" s="252">
        <v>0</v>
      </c>
      <c r="C10" s="253">
        <v>0</v>
      </c>
      <c r="D10" s="253">
        <v>0</v>
      </c>
      <c r="E10" s="253">
        <v>0</v>
      </c>
      <c r="F10" s="254">
        <v>0</v>
      </c>
      <c r="G10" s="252">
        <v>0</v>
      </c>
      <c r="H10" s="254">
        <v>0</v>
      </c>
      <c r="I10" s="252">
        <v>0</v>
      </c>
      <c r="J10" s="254">
        <v>0</v>
      </c>
      <c r="K10" s="251">
        <v>0</v>
      </c>
    </row>
    <row r="11" spans="1:12" s="15" customFormat="1" x14ac:dyDescent="0.2">
      <c r="A11" s="250" t="s">
        <v>436</v>
      </c>
      <c r="B11" s="252">
        <v>0</v>
      </c>
      <c r="C11" s="253">
        <v>0</v>
      </c>
      <c r="D11" s="253">
        <v>0</v>
      </c>
      <c r="E11" s="253">
        <v>0</v>
      </c>
      <c r="F11" s="254">
        <v>0</v>
      </c>
      <c r="G11" s="252">
        <v>0</v>
      </c>
      <c r="H11" s="254">
        <v>0</v>
      </c>
      <c r="I11" s="252">
        <v>0</v>
      </c>
      <c r="J11" s="254">
        <v>0</v>
      </c>
      <c r="K11" s="251">
        <v>0</v>
      </c>
    </row>
    <row r="12" spans="1:12" s="15" customFormat="1" x14ac:dyDescent="0.2">
      <c r="A12" s="250" t="s">
        <v>441</v>
      </c>
      <c r="B12" s="252">
        <v>0</v>
      </c>
      <c r="C12" s="253">
        <v>0</v>
      </c>
      <c r="D12" s="253">
        <v>0</v>
      </c>
      <c r="E12" s="253">
        <v>0</v>
      </c>
      <c r="F12" s="254">
        <v>0</v>
      </c>
      <c r="G12" s="252">
        <v>0</v>
      </c>
      <c r="H12" s="254">
        <v>0</v>
      </c>
      <c r="I12" s="252">
        <v>0</v>
      </c>
      <c r="J12" s="254">
        <v>0</v>
      </c>
      <c r="K12" s="251">
        <v>0</v>
      </c>
    </row>
    <row r="13" spans="1:12" s="15" customFormat="1" x14ac:dyDescent="0.2">
      <c r="A13" s="250" t="s">
        <v>443</v>
      </c>
      <c r="B13" s="252">
        <v>0</v>
      </c>
      <c r="C13" s="253">
        <v>0</v>
      </c>
      <c r="D13" s="253">
        <v>0</v>
      </c>
      <c r="E13" s="253">
        <v>0</v>
      </c>
      <c r="F13" s="254">
        <v>0</v>
      </c>
      <c r="G13" s="252">
        <v>0</v>
      </c>
      <c r="H13" s="254">
        <v>1</v>
      </c>
      <c r="I13" s="252">
        <v>0</v>
      </c>
      <c r="J13" s="254">
        <v>0</v>
      </c>
      <c r="K13" s="251">
        <v>1</v>
      </c>
    </row>
    <row r="14" spans="1:12" s="15" customFormat="1" x14ac:dyDescent="0.2">
      <c r="A14" s="250" t="s">
        <v>449</v>
      </c>
      <c r="B14" s="252">
        <v>0</v>
      </c>
      <c r="C14" s="253">
        <v>0</v>
      </c>
      <c r="D14" s="253">
        <v>0</v>
      </c>
      <c r="E14" s="253">
        <v>0</v>
      </c>
      <c r="F14" s="254">
        <v>3</v>
      </c>
      <c r="G14" s="252">
        <v>0</v>
      </c>
      <c r="H14" s="254">
        <v>0</v>
      </c>
      <c r="I14" s="252">
        <v>0</v>
      </c>
      <c r="J14" s="254">
        <v>0</v>
      </c>
      <c r="K14" s="251">
        <v>3</v>
      </c>
    </row>
    <row r="15" spans="1:12" s="15" customFormat="1" x14ac:dyDescent="0.2">
      <c r="A15" s="250" t="s">
        <v>587</v>
      </c>
      <c r="B15" s="252">
        <v>0</v>
      </c>
      <c r="C15" s="253">
        <v>0</v>
      </c>
      <c r="D15" s="253">
        <v>0</v>
      </c>
      <c r="E15" s="253">
        <v>0</v>
      </c>
      <c r="F15" s="254">
        <v>0</v>
      </c>
      <c r="G15" s="252">
        <v>0</v>
      </c>
      <c r="H15" s="254">
        <v>0</v>
      </c>
      <c r="I15" s="252">
        <v>0</v>
      </c>
      <c r="J15" s="254">
        <v>0</v>
      </c>
      <c r="K15" s="251">
        <v>0</v>
      </c>
    </row>
    <row r="16" spans="1:12" s="15" customFormat="1" x14ac:dyDescent="0.2">
      <c r="A16" s="250" t="s">
        <v>444</v>
      </c>
      <c r="B16" s="252">
        <v>7</v>
      </c>
      <c r="C16" s="253">
        <v>0</v>
      </c>
      <c r="D16" s="253">
        <v>0</v>
      </c>
      <c r="E16" s="253">
        <v>0</v>
      </c>
      <c r="F16" s="254">
        <v>15</v>
      </c>
      <c r="G16" s="252">
        <v>3</v>
      </c>
      <c r="H16" s="254">
        <v>8</v>
      </c>
      <c r="I16" s="252">
        <v>0</v>
      </c>
      <c r="J16" s="254">
        <v>0</v>
      </c>
      <c r="K16" s="251">
        <v>33</v>
      </c>
    </row>
    <row r="17" spans="1:11" s="15" customFormat="1" x14ac:dyDescent="0.2">
      <c r="A17" s="250" t="s">
        <v>442</v>
      </c>
      <c r="B17" s="252">
        <v>0</v>
      </c>
      <c r="C17" s="253">
        <v>0</v>
      </c>
      <c r="D17" s="253">
        <v>0</v>
      </c>
      <c r="E17" s="253">
        <v>2</v>
      </c>
      <c r="F17" s="254">
        <v>5</v>
      </c>
      <c r="G17" s="252">
        <v>0</v>
      </c>
      <c r="H17" s="254">
        <v>0</v>
      </c>
      <c r="I17" s="252">
        <v>0</v>
      </c>
      <c r="J17" s="254">
        <v>0</v>
      </c>
      <c r="K17" s="251">
        <v>5</v>
      </c>
    </row>
    <row r="18" spans="1:11" s="15" customFormat="1" x14ac:dyDescent="0.2">
      <c r="A18" s="250" t="s">
        <v>446</v>
      </c>
      <c r="B18" s="252">
        <v>0</v>
      </c>
      <c r="C18" s="253">
        <v>0</v>
      </c>
      <c r="D18" s="253">
        <v>0</v>
      </c>
      <c r="E18" s="253">
        <v>0</v>
      </c>
      <c r="F18" s="254">
        <v>0</v>
      </c>
      <c r="G18" s="252">
        <v>0</v>
      </c>
      <c r="H18" s="254">
        <v>0</v>
      </c>
      <c r="I18" s="252">
        <v>0</v>
      </c>
      <c r="J18" s="254">
        <v>0</v>
      </c>
      <c r="K18" s="251">
        <v>0</v>
      </c>
    </row>
    <row r="19" spans="1:11" s="15" customFormat="1" x14ac:dyDescent="0.2">
      <c r="A19" s="250" t="s">
        <v>670</v>
      </c>
      <c r="B19" s="252">
        <v>0</v>
      </c>
      <c r="C19" s="253">
        <v>0</v>
      </c>
      <c r="D19" s="253">
        <v>0</v>
      </c>
      <c r="E19" s="253">
        <v>0</v>
      </c>
      <c r="F19" s="254">
        <v>0</v>
      </c>
      <c r="G19" s="252">
        <v>0</v>
      </c>
      <c r="H19" s="254">
        <v>0</v>
      </c>
      <c r="I19" s="252">
        <v>0</v>
      </c>
      <c r="J19" s="254">
        <v>0</v>
      </c>
      <c r="K19" s="251">
        <v>0</v>
      </c>
    </row>
    <row r="20" spans="1:11" s="15" customFormat="1" x14ac:dyDescent="0.2">
      <c r="A20" s="250" t="s">
        <v>671</v>
      </c>
      <c r="B20" s="252">
        <v>0</v>
      </c>
      <c r="C20" s="253">
        <v>0</v>
      </c>
      <c r="D20" s="253">
        <v>0</v>
      </c>
      <c r="E20" s="253">
        <v>0</v>
      </c>
      <c r="F20" s="254">
        <v>0</v>
      </c>
      <c r="G20" s="252">
        <v>0</v>
      </c>
      <c r="H20" s="254">
        <v>0</v>
      </c>
      <c r="I20" s="252">
        <v>0</v>
      </c>
      <c r="J20" s="254">
        <v>0</v>
      </c>
      <c r="K20" s="251">
        <v>0</v>
      </c>
    </row>
    <row r="21" spans="1:11" s="15" customFormat="1" x14ac:dyDescent="0.2">
      <c r="A21" s="250" t="s">
        <v>448</v>
      </c>
      <c r="B21" s="252">
        <v>0</v>
      </c>
      <c r="C21" s="253">
        <v>0</v>
      </c>
      <c r="D21" s="253">
        <v>0</v>
      </c>
      <c r="E21" s="253">
        <v>0</v>
      </c>
      <c r="F21" s="254">
        <v>0</v>
      </c>
      <c r="G21" s="252">
        <v>0</v>
      </c>
      <c r="H21" s="254">
        <v>0</v>
      </c>
      <c r="I21" s="252">
        <v>0</v>
      </c>
      <c r="J21" s="254">
        <v>0</v>
      </c>
      <c r="K21" s="251">
        <v>0</v>
      </c>
    </row>
    <row r="22" spans="1:11" s="15" customFormat="1" x14ac:dyDescent="0.2">
      <c r="A22" s="250" t="s">
        <v>450</v>
      </c>
      <c r="B22" s="252">
        <v>0</v>
      </c>
      <c r="C22" s="253">
        <v>0</v>
      </c>
      <c r="D22" s="253">
        <v>0</v>
      </c>
      <c r="E22" s="253">
        <v>0</v>
      </c>
      <c r="F22" s="254">
        <v>0</v>
      </c>
      <c r="G22" s="252">
        <v>1</v>
      </c>
      <c r="H22" s="254">
        <v>0</v>
      </c>
      <c r="I22" s="252">
        <v>0</v>
      </c>
      <c r="J22" s="254">
        <v>0</v>
      </c>
      <c r="K22" s="251">
        <v>1</v>
      </c>
    </row>
    <row r="23" spans="1:11" s="15" customFormat="1" x14ac:dyDescent="0.2">
      <c r="A23" s="250" t="s">
        <v>451</v>
      </c>
      <c r="B23" s="252">
        <v>64</v>
      </c>
      <c r="C23" s="253">
        <v>1</v>
      </c>
      <c r="D23" s="253">
        <v>0</v>
      </c>
      <c r="E23" s="253">
        <v>3</v>
      </c>
      <c r="F23" s="254">
        <v>51</v>
      </c>
      <c r="G23" s="252">
        <v>20</v>
      </c>
      <c r="H23" s="254">
        <v>1</v>
      </c>
      <c r="I23" s="252">
        <v>1</v>
      </c>
      <c r="J23" s="254">
        <v>0</v>
      </c>
      <c r="K23" s="251">
        <v>137</v>
      </c>
    </row>
    <row r="24" spans="1:11" s="15" customFormat="1" x14ac:dyDescent="0.2">
      <c r="A24" s="250" t="s">
        <v>459</v>
      </c>
      <c r="B24" s="252">
        <v>0</v>
      </c>
      <c r="C24" s="253">
        <v>0</v>
      </c>
      <c r="D24" s="253">
        <v>0</v>
      </c>
      <c r="E24" s="253">
        <v>0</v>
      </c>
      <c r="F24" s="254">
        <v>0</v>
      </c>
      <c r="G24" s="252">
        <v>0</v>
      </c>
      <c r="H24" s="254">
        <v>0</v>
      </c>
      <c r="I24" s="252">
        <v>0</v>
      </c>
      <c r="J24" s="254">
        <v>0</v>
      </c>
      <c r="K24" s="251">
        <v>0</v>
      </c>
    </row>
    <row r="25" spans="1:11" s="15" customFormat="1" x14ac:dyDescent="0.2">
      <c r="A25" s="250" t="s">
        <v>468</v>
      </c>
      <c r="B25" s="252">
        <v>2</v>
      </c>
      <c r="C25" s="253">
        <v>0</v>
      </c>
      <c r="D25" s="253">
        <v>0</v>
      </c>
      <c r="E25" s="253">
        <v>12</v>
      </c>
      <c r="F25" s="254">
        <v>53</v>
      </c>
      <c r="G25" s="252">
        <v>1</v>
      </c>
      <c r="H25" s="254">
        <v>0</v>
      </c>
      <c r="I25" s="252">
        <v>0</v>
      </c>
      <c r="J25" s="254">
        <v>0</v>
      </c>
      <c r="K25" s="251">
        <v>56</v>
      </c>
    </row>
    <row r="26" spans="1:11" s="15" customFormat="1" x14ac:dyDescent="0.2">
      <c r="A26" s="250" t="s">
        <v>493</v>
      </c>
      <c r="B26" s="252">
        <v>0</v>
      </c>
      <c r="C26" s="253">
        <v>0</v>
      </c>
      <c r="D26" s="253">
        <v>0</v>
      </c>
      <c r="E26" s="253">
        <v>0</v>
      </c>
      <c r="F26" s="254">
        <v>0</v>
      </c>
      <c r="G26" s="252">
        <v>0</v>
      </c>
      <c r="H26" s="254">
        <v>0</v>
      </c>
      <c r="I26" s="252">
        <v>0</v>
      </c>
      <c r="J26" s="254">
        <v>0</v>
      </c>
      <c r="K26" s="251">
        <v>0</v>
      </c>
    </row>
    <row r="27" spans="1:11" s="15" customFormat="1" x14ac:dyDescent="0.2">
      <c r="A27" s="250" t="s">
        <v>452</v>
      </c>
      <c r="B27" s="252">
        <v>0</v>
      </c>
      <c r="C27" s="253">
        <v>0</v>
      </c>
      <c r="D27" s="253">
        <v>0</v>
      </c>
      <c r="E27" s="253">
        <v>0</v>
      </c>
      <c r="F27" s="254">
        <v>0</v>
      </c>
      <c r="G27" s="252">
        <v>0</v>
      </c>
      <c r="H27" s="254">
        <v>0</v>
      </c>
      <c r="I27" s="252">
        <v>0</v>
      </c>
      <c r="J27" s="254">
        <v>0</v>
      </c>
      <c r="K27" s="251">
        <v>0</v>
      </c>
    </row>
    <row r="28" spans="1:11" s="15" customFormat="1" x14ac:dyDescent="0.2">
      <c r="A28" s="250" t="s">
        <v>453</v>
      </c>
      <c r="B28" s="252">
        <v>0</v>
      </c>
      <c r="C28" s="253">
        <v>0</v>
      </c>
      <c r="D28" s="253">
        <v>0</v>
      </c>
      <c r="E28" s="253">
        <v>0</v>
      </c>
      <c r="F28" s="254">
        <v>0</v>
      </c>
      <c r="G28" s="252">
        <v>1</v>
      </c>
      <c r="H28" s="254">
        <v>0</v>
      </c>
      <c r="I28" s="252">
        <v>0</v>
      </c>
      <c r="J28" s="254">
        <v>0</v>
      </c>
      <c r="K28" s="251">
        <v>1</v>
      </c>
    </row>
    <row r="29" spans="1:11" s="15" customFormat="1" x14ac:dyDescent="0.2">
      <c r="A29" s="250" t="s">
        <v>679</v>
      </c>
      <c r="B29" s="252">
        <v>0</v>
      </c>
      <c r="C29" s="253">
        <v>0</v>
      </c>
      <c r="D29" s="253">
        <v>0</v>
      </c>
      <c r="E29" s="253">
        <v>0</v>
      </c>
      <c r="F29" s="254">
        <v>0</v>
      </c>
      <c r="G29" s="252">
        <v>0</v>
      </c>
      <c r="H29" s="254">
        <v>0</v>
      </c>
      <c r="I29" s="252">
        <v>0</v>
      </c>
      <c r="J29" s="254">
        <v>0</v>
      </c>
      <c r="K29" s="251">
        <v>0</v>
      </c>
    </row>
    <row r="30" spans="1:11" s="15" customFormat="1" x14ac:dyDescent="0.2">
      <c r="A30" s="250" t="s">
        <v>589</v>
      </c>
      <c r="B30" s="252">
        <v>0</v>
      </c>
      <c r="C30" s="253">
        <v>0</v>
      </c>
      <c r="D30" s="253">
        <v>0</v>
      </c>
      <c r="E30" s="253">
        <v>0</v>
      </c>
      <c r="F30" s="254">
        <v>0</v>
      </c>
      <c r="G30" s="252">
        <v>0</v>
      </c>
      <c r="H30" s="254">
        <v>0</v>
      </c>
      <c r="I30" s="252">
        <v>0</v>
      </c>
      <c r="J30" s="254">
        <v>0</v>
      </c>
      <c r="K30" s="251">
        <v>0</v>
      </c>
    </row>
    <row r="31" spans="1:11" s="15" customFormat="1" x14ac:dyDescent="0.2">
      <c r="A31" s="250" t="s">
        <v>455</v>
      </c>
      <c r="B31" s="252">
        <v>0</v>
      </c>
      <c r="C31" s="253">
        <v>0</v>
      </c>
      <c r="D31" s="253">
        <v>0</v>
      </c>
      <c r="E31" s="253">
        <v>0</v>
      </c>
      <c r="F31" s="254">
        <v>11</v>
      </c>
      <c r="G31" s="252">
        <v>2</v>
      </c>
      <c r="H31" s="254">
        <v>0</v>
      </c>
      <c r="I31" s="252">
        <v>0</v>
      </c>
      <c r="J31" s="254">
        <v>0</v>
      </c>
      <c r="K31" s="251">
        <v>13</v>
      </c>
    </row>
    <row r="32" spans="1:11" s="15" customFormat="1" x14ac:dyDescent="0.2">
      <c r="A32" s="250" t="s">
        <v>456</v>
      </c>
      <c r="B32" s="252">
        <v>0</v>
      </c>
      <c r="C32" s="253">
        <v>0</v>
      </c>
      <c r="D32" s="253">
        <v>0</v>
      </c>
      <c r="E32" s="253">
        <v>0</v>
      </c>
      <c r="F32" s="254">
        <v>0</v>
      </c>
      <c r="G32" s="252">
        <v>0</v>
      </c>
      <c r="H32" s="254">
        <v>0</v>
      </c>
      <c r="I32" s="252">
        <v>0</v>
      </c>
      <c r="J32" s="254">
        <v>0</v>
      </c>
      <c r="K32" s="251">
        <v>0</v>
      </c>
    </row>
    <row r="33" spans="1:11" s="15" customFormat="1" x14ac:dyDescent="0.2">
      <c r="A33" s="250" t="s">
        <v>457</v>
      </c>
      <c r="B33" s="252">
        <v>0</v>
      </c>
      <c r="C33" s="253">
        <v>0</v>
      </c>
      <c r="D33" s="253">
        <v>0</v>
      </c>
      <c r="E33" s="253">
        <v>0</v>
      </c>
      <c r="F33" s="254">
        <v>0</v>
      </c>
      <c r="G33" s="252">
        <v>0</v>
      </c>
      <c r="H33" s="254">
        <v>0</v>
      </c>
      <c r="I33" s="252">
        <v>0</v>
      </c>
      <c r="J33" s="254">
        <v>0</v>
      </c>
      <c r="K33" s="251">
        <v>0</v>
      </c>
    </row>
    <row r="34" spans="1:11" s="15" customFormat="1" x14ac:dyDescent="0.2">
      <c r="A34" s="250" t="s">
        <v>458</v>
      </c>
      <c r="B34" s="252">
        <v>5</v>
      </c>
      <c r="C34" s="253">
        <v>0</v>
      </c>
      <c r="D34" s="253">
        <v>2</v>
      </c>
      <c r="E34" s="253">
        <v>0</v>
      </c>
      <c r="F34" s="254">
        <v>10</v>
      </c>
      <c r="G34" s="252">
        <v>2</v>
      </c>
      <c r="H34" s="254">
        <v>14</v>
      </c>
      <c r="I34" s="252">
        <v>0</v>
      </c>
      <c r="J34" s="254">
        <v>0</v>
      </c>
      <c r="K34" s="251">
        <v>31</v>
      </c>
    </row>
    <row r="35" spans="1:11" s="15" customFormat="1" x14ac:dyDescent="0.2">
      <c r="A35" s="250" t="s">
        <v>462</v>
      </c>
      <c r="B35" s="252">
        <v>0</v>
      </c>
      <c r="C35" s="253">
        <v>0</v>
      </c>
      <c r="D35" s="253">
        <v>0</v>
      </c>
      <c r="E35" s="253">
        <v>0</v>
      </c>
      <c r="F35" s="254">
        <v>0</v>
      </c>
      <c r="G35" s="252">
        <v>0</v>
      </c>
      <c r="H35" s="254">
        <v>0</v>
      </c>
      <c r="I35" s="252">
        <v>0</v>
      </c>
      <c r="J35" s="254">
        <v>0</v>
      </c>
      <c r="K35" s="251">
        <v>0</v>
      </c>
    </row>
    <row r="36" spans="1:11" s="15" customFormat="1" x14ac:dyDescent="0.2">
      <c r="A36" s="250" t="s">
        <v>460</v>
      </c>
      <c r="B36" s="252">
        <v>0</v>
      </c>
      <c r="C36" s="253">
        <v>0</v>
      </c>
      <c r="D36" s="253">
        <v>0</v>
      </c>
      <c r="E36" s="253">
        <v>0</v>
      </c>
      <c r="F36" s="254">
        <v>0</v>
      </c>
      <c r="G36" s="252">
        <v>0</v>
      </c>
      <c r="H36" s="254">
        <v>0</v>
      </c>
      <c r="I36" s="252">
        <v>0</v>
      </c>
      <c r="J36" s="254">
        <v>0</v>
      </c>
      <c r="K36" s="251">
        <v>0</v>
      </c>
    </row>
    <row r="37" spans="1:11" s="15" customFormat="1" x14ac:dyDescent="0.2">
      <c r="A37" s="250" t="s">
        <v>465</v>
      </c>
      <c r="B37" s="252">
        <v>0</v>
      </c>
      <c r="C37" s="253">
        <v>0</v>
      </c>
      <c r="D37" s="253">
        <v>0</v>
      </c>
      <c r="E37" s="253">
        <v>0</v>
      </c>
      <c r="F37" s="254">
        <v>6</v>
      </c>
      <c r="G37" s="252">
        <v>4</v>
      </c>
      <c r="H37" s="254">
        <v>2</v>
      </c>
      <c r="I37" s="252">
        <v>0</v>
      </c>
      <c r="J37" s="254">
        <v>0</v>
      </c>
      <c r="K37" s="251">
        <v>12</v>
      </c>
    </row>
    <row r="38" spans="1:11" s="15" customFormat="1" x14ac:dyDescent="0.2">
      <c r="A38" s="250" t="s">
        <v>676</v>
      </c>
      <c r="B38" s="252">
        <v>0</v>
      </c>
      <c r="C38" s="253">
        <v>0</v>
      </c>
      <c r="D38" s="253">
        <v>0</v>
      </c>
      <c r="E38" s="253">
        <v>0</v>
      </c>
      <c r="F38" s="254">
        <v>0</v>
      </c>
      <c r="G38" s="252">
        <v>0</v>
      </c>
      <c r="H38" s="254">
        <v>0</v>
      </c>
      <c r="I38" s="252">
        <v>0</v>
      </c>
      <c r="J38" s="254">
        <v>0</v>
      </c>
      <c r="K38" s="251">
        <v>0</v>
      </c>
    </row>
    <row r="39" spans="1:11" s="15" customFormat="1" x14ac:dyDescent="0.2">
      <c r="A39" s="250" t="s">
        <v>467</v>
      </c>
      <c r="B39" s="252">
        <v>0</v>
      </c>
      <c r="C39" s="253">
        <v>0</v>
      </c>
      <c r="D39" s="253">
        <v>0</v>
      </c>
      <c r="E39" s="253">
        <v>0</v>
      </c>
      <c r="F39" s="254">
        <v>0</v>
      </c>
      <c r="G39" s="252">
        <v>0</v>
      </c>
      <c r="H39" s="254">
        <v>0</v>
      </c>
      <c r="I39" s="252">
        <v>0</v>
      </c>
      <c r="J39" s="254">
        <v>0</v>
      </c>
      <c r="K39" s="251">
        <v>0</v>
      </c>
    </row>
    <row r="40" spans="1:11" s="15" customFormat="1" x14ac:dyDescent="0.2">
      <c r="A40" s="250" t="s">
        <v>487</v>
      </c>
      <c r="B40" s="252">
        <v>0</v>
      </c>
      <c r="C40" s="253">
        <v>0</v>
      </c>
      <c r="D40" s="253">
        <v>0</v>
      </c>
      <c r="E40" s="253">
        <v>0</v>
      </c>
      <c r="F40" s="254">
        <v>0</v>
      </c>
      <c r="G40" s="252">
        <v>0</v>
      </c>
      <c r="H40" s="254">
        <v>0</v>
      </c>
      <c r="I40" s="252">
        <v>0</v>
      </c>
      <c r="J40" s="254">
        <v>0</v>
      </c>
      <c r="K40" s="251">
        <v>0</v>
      </c>
    </row>
    <row r="41" spans="1:11" s="15" customFormat="1" x14ac:dyDescent="0.2">
      <c r="A41" s="250" t="s">
        <v>476</v>
      </c>
      <c r="B41" s="252">
        <v>0</v>
      </c>
      <c r="C41" s="253">
        <v>0</v>
      </c>
      <c r="D41" s="253">
        <v>0</v>
      </c>
      <c r="E41" s="253">
        <v>0</v>
      </c>
      <c r="F41" s="254">
        <v>0</v>
      </c>
      <c r="G41" s="252">
        <v>0</v>
      </c>
      <c r="H41" s="254">
        <v>0</v>
      </c>
      <c r="I41" s="252">
        <v>0</v>
      </c>
      <c r="J41" s="254">
        <v>0</v>
      </c>
      <c r="K41" s="251">
        <v>0</v>
      </c>
    </row>
    <row r="42" spans="1:11" s="15" customFormat="1" x14ac:dyDescent="0.2">
      <c r="A42" s="250" t="s">
        <v>577</v>
      </c>
      <c r="B42" s="252">
        <v>0</v>
      </c>
      <c r="C42" s="253">
        <v>0</v>
      </c>
      <c r="D42" s="253">
        <v>0</v>
      </c>
      <c r="E42" s="253">
        <v>0</v>
      </c>
      <c r="F42" s="254">
        <v>1</v>
      </c>
      <c r="G42" s="252">
        <v>1</v>
      </c>
      <c r="H42" s="254">
        <v>0</v>
      </c>
      <c r="I42" s="252">
        <v>0</v>
      </c>
      <c r="J42" s="254">
        <v>0</v>
      </c>
      <c r="K42" s="251">
        <v>2</v>
      </c>
    </row>
    <row r="43" spans="1:11" s="15" customFormat="1" x14ac:dyDescent="0.2">
      <c r="A43" s="250" t="s">
        <v>492</v>
      </c>
      <c r="B43" s="252">
        <v>0</v>
      </c>
      <c r="C43" s="253">
        <v>0</v>
      </c>
      <c r="D43" s="253">
        <v>0</v>
      </c>
      <c r="E43" s="253">
        <v>0</v>
      </c>
      <c r="F43" s="254">
        <v>0</v>
      </c>
      <c r="G43" s="252">
        <v>0</v>
      </c>
      <c r="H43" s="254">
        <v>0</v>
      </c>
      <c r="I43" s="252">
        <v>0</v>
      </c>
      <c r="J43" s="254">
        <v>0</v>
      </c>
      <c r="K43" s="251">
        <v>0</v>
      </c>
    </row>
    <row r="44" spans="1:11" s="15" customFormat="1" x14ac:dyDescent="0.2">
      <c r="A44" s="250" t="s">
        <v>478</v>
      </c>
      <c r="B44" s="252">
        <v>2</v>
      </c>
      <c r="C44" s="253">
        <v>0</v>
      </c>
      <c r="D44" s="253">
        <v>0</v>
      </c>
      <c r="E44" s="253">
        <v>12</v>
      </c>
      <c r="F44" s="254">
        <v>102</v>
      </c>
      <c r="G44" s="252">
        <v>6</v>
      </c>
      <c r="H44" s="254">
        <v>1</v>
      </c>
      <c r="I44" s="252">
        <v>0</v>
      </c>
      <c r="J44" s="254">
        <v>0</v>
      </c>
      <c r="K44" s="251">
        <v>111</v>
      </c>
    </row>
    <row r="45" spans="1:11" s="15" customFormat="1" x14ac:dyDescent="0.2">
      <c r="A45" s="250" t="s">
        <v>479</v>
      </c>
      <c r="B45" s="252">
        <v>8</v>
      </c>
      <c r="C45" s="253">
        <v>0</v>
      </c>
      <c r="D45" s="253">
        <v>0</v>
      </c>
      <c r="E45" s="253">
        <v>0</v>
      </c>
      <c r="F45" s="254">
        <v>8</v>
      </c>
      <c r="G45" s="252">
        <v>4</v>
      </c>
      <c r="H45" s="254">
        <v>0</v>
      </c>
      <c r="I45" s="252">
        <v>0</v>
      </c>
      <c r="J45" s="254">
        <v>0</v>
      </c>
      <c r="K45" s="251">
        <v>20</v>
      </c>
    </row>
    <row r="46" spans="1:11" s="15" customFormat="1" x14ac:dyDescent="0.2">
      <c r="A46" s="250" t="s">
        <v>494</v>
      </c>
      <c r="B46" s="252">
        <v>48</v>
      </c>
      <c r="C46" s="253">
        <v>3</v>
      </c>
      <c r="D46" s="253">
        <v>0</v>
      </c>
      <c r="E46" s="253">
        <v>0</v>
      </c>
      <c r="F46" s="254">
        <v>16</v>
      </c>
      <c r="G46" s="252">
        <v>12</v>
      </c>
      <c r="H46" s="254">
        <v>2</v>
      </c>
      <c r="I46" s="252">
        <v>1</v>
      </c>
      <c r="J46" s="254">
        <v>0</v>
      </c>
      <c r="K46" s="251">
        <v>79</v>
      </c>
    </row>
    <row r="47" spans="1:11" s="15" customFormat="1" x14ac:dyDescent="0.2">
      <c r="A47" s="250" t="s">
        <v>630</v>
      </c>
      <c r="B47" s="252">
        <v>0</v>
      </c>
      <c r="C47" s="253">
        <v>0</v>
      </c>
      <c r="D47" s="253">
        <v>0</v>
      </c>
      <c r="E47" s="253">
        <v>1</v>
      </c>
      <c r="F47" s="254">
        <v>1</v>
      </c>
      <c r="G47" s="252">
        <v>0</v>
      </c>
      <c r="H47" s="254">
        <v>0</v>
      </c>
      <c r="I47" s="252">
        <v>0</v>
      </c>
      <c r="J47" s="254">
        <v>0</v>
      </c>
      <c r="K47" s="251">
        <v>1</v>
      </c>
    </row>
    <row r="48" spans="1:11" s="15" customFormat="1" x14ac:dyDescent="0.2">
      <c r="A48" s="250" t="s">
        <v>614</v>
      </c>
      <c r="B48" s="252">
        <v>0</v>
      </c>
      <c r="C48" s="253">
        <v>0</v>
      </c>
      <c r="D48" s="253">
        <v>0</v>
      </c>
      <c r="E48" s="253">
        <v>0</v>
      </c>
      <c r="F48" s="254">
        <v>0</v>
      </c>
      <c r="G48" s="252">
        <v>0</v>
      </c>
      <c r="H48" s="254">
        <v>0</v>
      </c>
      <c r="I48" s="252">
        <v>0</v>
      </c>
      <c r="J48" s="254">
        <v>0</v>
      </c>
      <c r="K48" s="251">
        <v>0</v>
      </c>
    </row>
    <row r="49" spans="1:11" s="15" customFormat="1" x14ac:dyDescent="0.2">
      <c r="A49" s="250" t="s">
        <v>484</v>
      </c>
      <c r="B49" s="252">
        <v>0</v>
      </c>
      <c r="C49" s="253">
        <v>0</v>
      </c>
      <c r="D49" s="253">
        <v>0</v>
      </c>
      <c r="E49" s="253">
        <v>0</v>
      </c>
      <c r="F49" s="254">
        <v>0</v>
      </c>
      <c r="G49" s="252">
        <v>0</v>
      </c>
      <c r="H49" s="254">
        <v>0</v>
      </c>
      <c r="I49" s="252">
        <v>0</v>
      </c>
      <c r="J49" s="254">
        <v>0</v>
      </c>
      <c r="K49" s="251">
        <v>0</v>
      </c>
    </row>
    <row r="50" spans="1:11" s="15" customFormat="1" x14ac:dyDescent="0.2">
      <c r="A50" s="250" t="s">
        <v>495</v>
      </c>
      <c r="B50" s="252">
        <v>0</v>
      </c>
      <c r="C50" s="253">
        <v>0</v>
      </c>
      <c r="D50" s="253">
        <v>0</v>
      </c>
      <c r="E50" s="253">
        <v>0</v>
      </c>
      <c r="F50" s="254">
        <v>0</v>
      </c>
      <c r="G50" s="252">
        <v>0</v>
      </c>
      <c r="H50" s="254">
        <v>0</v>
      </c>
      <c r="I50" s="252">
        <v>0</v>
      </c>
      <c r="J50" s="254">
        <v>0</v>
      </c>
      <c r="K50" s="251">
        <v>0</v>
      </c>
    </row>
    <row r="51" spans="1:11" s="15" customFormat="1" x14ac:dyDescent="0.2">
      <c r="A51" s="250" t="s">
        <v>496</v>
      </c>
      <c r="B51" s="252">
        <v>0</v>
      </c>
      <c r="C51" s="253">
        <v>0</v>
      </c>
      <c r="D51" s="253">
        <v>0</v>
      </c>
      <c r="E51" s="253">
        <v>0</v>
      </c>
      <c r="F51" s="254">
        <v>1</v>
      </c>
      <c r="G51" s="252">
        <v>0</v>
      </c>
      <c r="H51" s="254">
        <v>0</v>
      </c>
      <c r="I51" s="252">
        <v>0</v>
      </c>
      <c r="J51" s="254">
        <v>0</v>
      </c>
      <c r="K51" s="251">
        <v>1</v>
      </c>
    </row>
    <row r="52" spans="1:11" s="15" customFormat="1" x14ac:dyDescent="0.2">
      <c r="A52" s="250" t="s">
        <v>513</v>
      </c>
      <c r="B52" s="252">
        <v>0</v>
      </c>
      <c r="C52" s="253">
        <v>0</v>
      </c>
      <c r="D52" s="253">
        <v>0</v>
      </c>
      <c r="E52" s="253">
        <v>0</v>
      </c>
      <c r="F52" s="254">
        <v>0</v>
      </c>
      <c r="G52" s="252">
        <v>0</v>
      </c>
      <c r="H52" s="254">
        <v>0</v>
      </c>
      <c r="I52" s="252">
        <v>0</v>
      </c>
      <c r="J52" s="254">
        <v>0</v>
      </c>
      <c r="K52" s="251">
        <v>0</v>
      </c>
    </row>
    <row r="53" spans="1:11" s="15" customFormat="1" x14ac:dyDescent="0.2">
      <c r="A53" s="250" t="s">
        <v>668</v>
      </c>
      <c r="B53" s="252">
        <v>3</v>
      </c>
      <c r="C53" s="253">
        <v>0</v>
      </c>
      <c r="D53" s="253">
        <v>0</v>
      </c>
      <c r="E53" s="253">
        <v>5</v>
      </c>
      <c r="F53" s="254">
        <v>14</v>
      </c>
      <c r="G53" s="252">
        <v>0</v>
      </c>
      <c r="H53" s="254">
        <v>0</v>
      </c>
      <c r="I53" s="252">
        <v>0</v>
      </c>
      <c r="J53" s="254">
        <v>0</v>
      </c>
      <c r="K53" s="251">
        <v>17</v>
      </c>
    </row>
    <row r="54" spans="1:11" s="15" customFormat="1" x14ac:dyDescent="0.2">
      <c r="A54" s="250" t="s">
        <v>497</v>
      </c>
      <c r="B54" s="252">
        <v>0</v>
      </c>
      <c r="C54" s="253">
        <v>0</v>
      </c>
      <c r="D54" s="253">
        <v>0</v>
      </c>
      <c r="E54" s="253">
        <v>0</v>
      </c>
      <c r="F54" s="254">
        <v>2</v>
      </c>
      <c r="G54" s="252">
        <v>1</v>
      </c>
      <c r="H54" s="254">
        <v>0</v>
      </c>
      <c r="I54" s="252">
        <v>0</v>
      </c>
      <c r="J54" s="254">
        <v>0</v>
      </c>
      <c r="K54" s="251">
        <v>3</v>
      </c>
    </row>
    <row r="55" spans="1:11" s="15" customFormat="1" x14ac:dyDescent="0.2">
      <c r="A55" s="250" t="s">
        <v>502</v>
      </c>
      <c r="B55" s="252">
        <v>12</v>
      </c>
      <c r="C55" s="253">
        <v>0</v>
      </c>
      <c r="D55" s="253">
        <v>0</v>
      </c>
      <c r="E55" s="253">
        <v>0</v>
      </c>
      <c r="F55" s="254">
        <v>11</v>
      </c>
      <c r="G55" s="252">
        <v>9</v>
      </c>
      <c r="H55" s="254">
        <v>1</v>
      </c>
      <c r="I55" s="252">
        <v>0</v>
      </c>
      <c r="J55" s="254">
        <v>0</v>
      </c>
      <c r="K55" s="251">
        <v>33</v>
      </c>
    </row>
    <row r="56" spans="1:11" s="15" customFormat="1" x14ac:dyDescent="0.2">
      <c r="A56" s="250" t="s">
        <v>500</v>
      </c>
      <c r="B56" s="252">
        <v>2</v>
      </c>
      <c r="C56" s="253">
        <v>0</v>
      </c>
      <c r="D56" s="253">
        <v>0</v>
      </c>
      <c r="E56" s="253">
        <v>0</v>
      </c>
      <c r="F56" s="254">
        <v>0</v>
      </c>
      <c r="G56" s="252">
        <v>5</v>
      </c>
      <c r="H56" s="254">
        <v>0</v>
      </c>
      <c r="I56" s="252">
        <v>0</v>
      </c>
      <c r="J56" s="254">
        <v>0</v>
      </c>
      <c r="K56" s="251">
        <v>7</v>
      </c>
    </row>
    <row r="57" spans="1:11" s="15" customFormat="1" x14ac:dyDescent="0.2">
      <c r="A57" s="250" t="s">
        <v>503</v>
      </c>
      <c r="B57" s="252">
        <v>0</v>
      </c>
      <c r="C57" s="253">
        <v>0</v>
      </c>
      <c r="D57" s="253">
        <v>0</v>
      </c>
      <c r="E57" s="253">
        <v>0</v>
      </c>
      <c r="F57" s="254">
        <v>0</v>
      </c>
      <c r="G57" s="252">
        <v>0</v>
      </c>
      <c r="H57" s="254">
        <v>0</v>
      </c>
      <c r="I57" s="252">
        <v>0</v>
      </c>
      <c r="J57" s="254">
        <v>0</v>
      </c>
      <c r="K57" s="251">
        <v>0</v>
      </c>
    </row>
    <row r="58" spans="1:11" s="15" customFormat="1" x14ac:dyDescent="0.2">
      <c r="A58" s="250" t="s">
        <v>504</v>
      </c>
      <c r="B58" s="252">
        <v>0</v>
      </c>
      <c r="C58" s="253">
        <v>0</v>
      </c>
      <c r="D58" s="253">
        <v>0</v>
      </c>
      <c r="E58" s="253">
        <v>0</v>
      </c>
      <c r="F58" s="254">
        <v>0</v>
      </c>
      <c r="G58" s="252">
        <v>0</v>
      </c>
      <c r="H58" s="254">
        <v>0</v>
      </c>
      <c r="I58" s="252">
        <v>0</v>
      </c>
      <c r="J58" s="254">
        <v>0</v>
      </c>
      <c r="K58" s="251">
        <v>0</v>
      </c>
    </row>
    <row r="59" spans="1:11" s="15" customFormat="1" x14ac:dyDescent="0.2">
      <c r="A59" s="250" t="s">
        <v>623</v>
      </c>
      <c r="B59" s="252">
        <v>0</v>
      </c>
      <c r="C59" s="253">
        <v>0</v>
      </c>
      <c r="D59" s="253">
        <v>0</v>
      </c>
      <c r="E59" s="253">
        <v>0</v>
      </c>
      <c r="F59" s="254">
        <v>0</v>
      </c>
      <c r="G59" s="252">
        <v>0</v>
      </c>
      <c r="H59" s="254">
        <v>0</v>
      </c>
      <c r="I59" s="252">
        <v>0</v>
      </c>
      <c r="J59" s="254">
        <v>0</v>
      </c>
      <c r="K59" s="251">
        <v>0</v>
      </c>
    </row>
    <row r="60" spans="1:11" s="15" customFormat="1" x14ac:dyDescent="0.2">
      <c r="A60" s="250" t="s">
        <v>601</v>
      </c>
      <c r="B60" s="252">
        <v>0</v>
      </c>
      <c r="C60" s="253">
        <v>0</v>
      </c>
      <c r="D60" s="253">
        <v>0</v>
      </c>
      <c r="E60" s="253">
        <v>0</v>
      </c>
      <c r="F60" s="254">
        <v>0</v>
      </c>
      <c r="G60" s="252">
        <v>0</v>
      </c>
      <c r="H60" s="254">
        <v>0</v>
      </c>
      <c r="I60" s="252">
        <v>0</v>
      </c>
      <c r="J60" s="254">
        <v>0</v>
      </c>
      <c r="K60" s="251">
        <v>0</v>
      </c>
    </row>
    <row r="61" spans="1:11" s="15" customFormat="1" x14ac:dyDescent="0.2">
      <c r="A61" s="250" t="s">
        <v>506</v>
      </c>
      <c r="B61" s="252">
        <v>0</v>
      </c>
      <c r="C61" s="253">
        <v>0</v>
      </c>
      <c r="D61" s="253">
        <v>0</v>
      </c>
      <c r="E61" s="253">
        <v>0</v>
      </c>
      <c r="F61" s="254">
        <v>0</v>
      </c>
      <c r="G61" s="252">
        <v>0</v>
      </c>
      <c r="H61" s="254">
        <v>0</v>
      </c>
      <c r="I61" s="252">
        <v>0</v>
      </c>
      <c r="J61" s="254">
        <v>0</v>
      </c>
      <c r="K61" s="251">
        <v>0</v>
      </c>
    </row>
    <row r="62" spans="1:11" s="15" customFormat="1" x14ac:dyDescent="0.2">
      <c r="A62" s="250" t="s">
        <v>609</v>
      </c>
      <c r="B62" s="252">
        <v>0</v>
      </c>
      <c r="C62" s="253">
        <v>0</v>
      </c>
      <c r="D62" s="253">
        <v>0</v>
      </c>
      <c r="E62" s="253">
        <v>0</v>
      </c>
      <c r="F62" s="254">
        <v>0</v>
      </c>
      <c r="G62" s="252">
        <v>1</v>
      </c>
      <c r="H62" s="254">
        <v>0</v>
      </c>
      <c r="I62" s="252">
        <v>0</v>
      </c>
      <c r="J62" s="254">
        <v>0</v>
      </c>
      <c r="K62" s="251">
        <v>1</v>
      </c>
    </row>
    <row r="63" spans="1:11" s="15" customFormat="1" x14ac:dyDescent="0.2">
      <c r="A63" s="250" t="s">
        <v>507</v>
      </c>
      <c r="B63" s="252">
        <v>39</v>
      </c>
      <c r="C63" s="253">
        <v>1</v>
      </c>
      <c r="D63" s="253">
        <v>2</v>
      </c>
      <c r="E63" s="253">
        <v>0</v>
      </c>
      <c r="F63" s="254">
        <v>36</v>
      </c>
      <c r="G63" s="252">
        <v>13</v>
      </c>
      <c r="H63" s="254">
        <v>3</v>
      </c>
      <c r="I63" s="252">
        <v>0</v>
      </c>
      <c r="J63" s="254">
        <v>0</v>
      </c>
      <c r="K63" s="251">
        <v>91</v>
      </c>
    </row>
    <row r="64" spans="1:11" s="15" customFormat="1" x14ac:dyDescent="0.2">
      <c r="A64" s="250" t="s">
        <v>510</v>
      </c>
      <c r="B64" s="252">
        <v>0</v>
      </c>
      <c r="C64" s="253">
        <v>0</v>
      </c>
      <c r="D64" s="253">
        <v>0</v>
      </c>
      <c r="E64" s="253">
        <v>0</v>
      </c>
      <c r="F64" s="254">
        <v>0</v>
      </c>
      <c r="G64" s="252">
        <v>0</v>
      </c>
      <c r="H64" s="254">
        <v>0</v>
      </c>
      <c r="I64" s="252">
        <v>0</v>
      </c>
      <c r="J64" s="254">
        <v>0</v>
      </c>
      <c r="K64" s="251">
        <v>0</v>
      </c>
    </row>
    <row r="65" spans="1:11" s="15" customFormat="1" x14ac:dyDescent="0.2">
      <c r="A65" s="250" t="s">
        <v>512</v>
      </c>
      <c r="B65" s="252">
        <v>0</v>
      </c>
      <c r="C65" s="253">
        <v>0</v>
      </c>
      <c r="D65" s="253">
        <v>0</v>
      </c>
      <c r="E65" s="253">
        <v>0</v>
      </c>
      <c r="F65" s="254">
        <v>0</v>
      </c>
      <c r="G65" s="252">
        <v>0</v>
      </c>
      <c r="H65" s="254">
        <v>0</v>
      </c>
      <c r="I65" s="252">
        <v>0</v>
      </c>
      <c r="J65" s="254">
        <v>0</v>
      </c>
      <c r="K65" s="251">
        <v>0</v>
      </c>
    </row>
    <row r="66" spans="1:11" s="15" customFormat="1" x14ac:dyDescent="0.2">
      <c r="A66" s="250" t="s">
        <v>511</v>
      </c>
      <c r="B66" s="252">
        <v>0</v>
      </c>
      <c r="C66" s="253">
        <v>0</v>
      </c>
      <c r="D66" s="253">
        <v>0</v>
      </c>
      <c r="E66" s="253">
        <v>0</v>
      </c>
      <c r="F66" s="254">
        <v>0</v>
      </c>
      <c r="G66" s="252">
        <v>0</v>
      </c>
      <c r="H66" s="254">
        <v>0</v>
      </c>
      <c r="I66" s="252">
        <v>0</v>
      </c>
      <c r="J66" s="254">
        <v>0</v>
      </c>
      <c r="K66" s="251">
        <v>0</v>
      </c>
    </row>
    <row r="67" spans="1:11" s="15" customFormat="1" x14ac:dyDescent="0.2">
      <c r="A67" s="250" t="s">
        <v>509</v>
      </c>
      <c r="B67" s="252">
        <v>113</v>
      </c>
      <c r="C67" s="253">
        <v>2</v>
      </c>
      <c r="D67" s="253">
        <v>0</v>
      </c>
      <c r="E67" s="253">
        <v>0</v>
      </c>
      <c r="F67" s="254">
        <v>296</v>
      </c>
      <c r="G67" s="252">
        <v>71</v>
      </c>
      <c r="H67" s="254">
        <v>20</v>
      </c>
      <c r="I67" s="252">
        <v>0</v>
      </c>
      <c r="J67" s="254">
        <v>0</v>
      </c>
      <c r="K67" s="251">
        <v>500</v>
      </c>
    </row>
    <row r="68" spans="1:11" s="15" customFormat="1" x14ac:dyDescent="0.2">
      <c r="A68" s="250" t="s">
        <v>514</v>
      </c>
      <c r="B68" s="252">
        <v>0</v>
      </c>
      <c r="C68" s="253">
        <v>0</v>
      </c>
      <c r="D68" s="253">
        <v>0</v>
      </c>
      <c r="E68" s="253">
        <v>0</v>
      </c>
      <c r="F68" s="254">
        <v>0</v>
      </c>
      <c r="G68" s="252">
        <v>0</v>
      </c>
      <c r="H68" s="254">
        <v>0</v>
      </c>
      <c r="I68" s="252">
        <v>0</v>
      </c>
      <c r="J68" s="254">
        <v>0</v>
      </c>
      <c r="K68" s="251">
        <v>0</v>
      </c>
    </row>
    <row r="69" spans="1:11" s="15" customFormat="1" x14ac:dyDescent="0.2">
      <c r="A69" s="250" t="s">
        <v>516</v>
      </c>
      <c r="B69" s="252">
        <v>0</v>
      </c>
      <c r="C69" s="253">
        <v>0</v>
      </c>
      <c r="D69" s="253">
        <v>0</v>
      </c>
      <c r="E69" s="253">
        <v>0</v>
      </c>
      <c r="F69" s="254">
        <v>0</v>
      </c>
      <c r="G69" s="252">
        <v>0</v>
      </c>
      <c r="H69" s="254">
        <v>0</v>
      </c>
      <c r="I69" s="252">
        <v>0</v>
      </c>
      <c r="J69" s="254">
        <v>0</v>
      </c>
      <c r="K69" s="251">
        <v>0</v>
      </c>
    </row>
    <row r="70" spans="1:11" s="15" customFormat="1" x14ac:dyDescent="0.2">
      <c r="A70" s="250" t="s">
        <v>519</v>
      </c>
      <c r="B70" s="252">
        <v>0</v>
      </c>
      <c r="C70" s="253">
        <v>0</v>
      </c>
      <c r="D70" s="253">
        <v>0</v>
      </c>
      <c r="E70" s="253">
        <v>0</v>
      </c>
      <c r="F70" s="254">
        <v>0</v>
      </c>
      <c r="G70" s="252">
        <v>0</v>
      </c>
      <c r="H70" s="254">
        <v>1</v>
      </c>
      <c r="I70" s="252">
        <v>0</v>
      </c>
      <c r="J70" s="254">
        <v>0</v>
      </c>
      <c r="K70" s="251">
        <v>1</v>
      </c>
    </row>
    <row r="71" spans="1:11" s="15" customFormat="1" x14ac:dyDescent="0.2">
      <c r="A71" s="250" t="s">
        <v>520</v>
      </c>
      <c r="B71" s="252">
        <v>0</v>
      </c>
      <c r="C71" s="253">
        <v>0</v>
      </c>
      <c r="D71" s="253">
        <v>0</v>
      </c>
      <c r="E71" s="253">
        <v>0</v>
      </c>
      <c r="F71" s="254">
        <v>0</v>
      </c>
      <c r="G71" s="252">
        <v>0</v>
      </c>
      <c r="H71" s="254">
        <v>0</v>
      </c>
      <c r="I71" s="252">
        <v>0</v>
      </c>
      <c r="J71" s="254">
        <v>0</v>
      </c>
      <c r="K71" s="251">
        <v>0</v>
      </c>
    </row>
    <row r="72" spans="1:11" s="15" customFormat="1" x14ac:dyDescent="0.2">
      <c r="A72" s="250" t="s">
        <v>524</v>
      </c>
      <c r="B72" s="252">
        <v>0</v>
      </c>
      <c r="C72" s="253">
        <v>0</v>
      </c>
      <c r="D72" s="253">
        <v>0</v>
      </c>
      <c r="E72" s="253">
        <v>0</v>
      </c>
      <c r="F72" s="254">
        <v>0</v>
      </c>
      <c r="G72" s="252">
        <v>0</v>
      </c>
      <c r="H72" s="254">
        <v>0</v>
      </c>
      <c r="I72" s="252">
        <v>0</v>
      </c>
      <c r="J72" s="254">
        <v>0</v>
      </c>
      <c r="K72" s="251">
        <v>0</v>
      </c>
    </row>
    <row r="73" spans="1:11" s="15" customFormat="1" x14ac:dyDescent="0.2">
      <c r="A73" s="250" t="s">
        <v>523</v>
      </c>
      <c r="B73" s="252">
        <v>0</v>
      </c>
      <c r="C73" s="253">
        <v>0</v>
      </c>
      <c r="D73" s="253">
        <v>0</v>
      </c>
      <c r="E73" s="253">
        <v>0</v>
      </c>
      <c r="F73" s="254">
        <v>0</v>
      </c>
      <c r="G73" s="252">
        <v>0</v>
      </c>
      <c r="H73" s="254">
        <v>0</v>
      </c>
      <c r="I73" s="252">
        <v>0</v>
      </c>
      <c r="J73" s="254">
        <v>0</v>
      </c>
      <c r="K73" s="251">
        <v>0</v>
      </c>
    </row>
    <row r="74" spans="1:11" s="15" customFormat="1" x14ac:dyDescent="0.2">
      <c r="A74" s="250" t="s">
        <v>515</v>
      </c>
      <c r="B74" s="252">
        <v>1</v>
      </c>
      <c r="C74" s="253">
        <v>0</v>
      </c>
      <c r="D74" s="253">
        <v>0</v>
      </c>
      <c r="E74" s="253">
        <v>0</v>
      </c>
      <c r="F74" s="254">
        <v>0</v>
      </c>
      <c r="G74" s="252">
        <v>1</v>
      </c>
      <c r="H74" s="254">
        <v>0</v>
      </c>
      <c r="I74" s="252">
        <v>0</v>
      </c>
      <c r="J74" s="254">
        <v>0</v>
      </c>
      <c r="K74" s="251">
        <v>2</v>
      </c>
    </row>
    <row r="75" spans="1:11" s="15" customFormat="1" x14ac:dyDescent="0.2">
      <c r="A75" s="250" t="s">
        <v>527</v>
      </c>
      <c r="B75" s="252">
        <v>0</v>
      </c>
      <c r="C75" s="253">
        <v>0</v>
      </c>
      <c r="D75" s="253">
        <v>0</v>
      </c>
      <c r="E75" s="253">
        <v>0</v>
      </c>
      <c r="F75" s="254">
        <v>0</v>
      </c>
      <c r="G75" s="252">
        <v>0</v>
      </c>
      <c r="H75" s="254">
        <v>0</v>
      </c>
      <c r="I75" s="252">
        <v>0</v>
      </c>
      <c r="J75" s="254">
        <v>0</v>
      </c>
      <c r="K75" s="251">
        <v>0</v>
      </c>
    </row>
    <row r="76" spans="1:11" s="15" customFormat="1" x14ac:dyDescent="0.2">
      <c r="A76" s="250" t="s">
        <v>528</v>
      </c>
      <c r="B76" s="252">
        <v>0</v>
      </c>
      <c r="C76" s="253">
        <v>0</v>
      </c>
      <c r="D76" s="253">
        <v>0</v>
      </c>
      <c r="E76" s="253">
        <v>0</v>
      </c>
      <c r="F76" s="254">
        <v>0</v>
      </c>
      <c r="G76" s="252">
        <v>0</v>
      </c>
      <c r="H76" s="254">
        <v>0</v>
      </c>
      <c r="I76" s="252">
        <v>0</v>
      </c>
      <c r="J76" s="254">
        <v>0</v>
      </c>
      <c r="K76" s="251">
        <v>0</v>
      </c>
    </row>
    <row r="77" spans="1:11" s="15" customFormat="1" x14ac:dyDescent="0.2">
      <c r="A77" s="250" t="s">
        <v>529</v>
      </c>
      <c r="B77" s="252">
        <v>0</v>
      </c>
      <c r="C77" s="253">
        <v>0</v>
      </c>
      <c r="D77" s="253">
        <v>0</v>
      </c>
      <c r="E77" s="253">
        <v>0</v>
      </c>
      <c r="F77" s="254">
        <v>0</v>
      </c>
      <c r="G77" s="252">
        <v>0</v>
      </c>
      <c r="H77" s="254">
        <v>0</v>
      </c>
      <c r="I77" s="252">
        <v>0</v>
      </c>
      <c r="J77" s="254">
        <v>0</v>
      </c>
      <c r="K77" s="251">
        <v>0</v>
      </c>
    </row>
    <row r="78" spans="1:11" s="15" customFormat="1" x14ac:dyDescent="0.2">
      <c r="A78" s="250" t="s">
        <v>531</v>
      </c>
      <c r="B78" s="252">
        <v>0</v>
      </c>
      <c r="C78" s="253">
        <v>0</v>
      </c>
      <c r="D78" s="253">
        <v>0</v>
      </c>
      <c r="E78" s="253">
        <v>0</v>
      </c>
      <c r="F78" s="254">
        <v>0</v>
      </c>
      <c r="G78" s="252">
        <v>0</v>
      </c>
      <c r="H78" s="254">
        <v>0</v>
      </c>
      <c r="I78" s="252">
        <v>0</v>
      </c>
      <c r="J78" s="254">
        <v>0</v>
      </c>
      <c r="K78" s="251">
        <v>0</v>
      </c>
    </row>
    <row r="79" spans="1:11" s="15" customFormat="1" x14ac:dyDescent="0.2">
      <c r="A79" s="250" t="s">
        <v>533</v>
      </c>
      <c r="B79" s="252">
        <v>0</v>
      </c>
      <c r="C79" s="253">
        <v>0</v>
      </c>
      <c r="D79" s="253">
        <v>0</v>
      </c>
      <c r="E79" s="253">
        <v>0</v>
      </c>
      <c r="F79" s="254">
        <v>0</v>
      </c>
      <c r="G79" s="252">
        <v>0</v>
      </c>
      <c r="H79" s="254">
        <v>0</v>
      </c>
      <c r="I79" s="252">
        <v>0</v>
      </c>
      <c r="J79" s="254">
        <v>0</v>
      </c>
      <c r="K79" s="251">
        <v>0</v>
      </c>
    </row>
    <row r="80" spans="1:11" s="15" customFormat="1" x14ac:dyDescent="0.2">
      <c r="A80" s="250" t="s">
        <v>477</v>
      </c>
      <c r="B80" s="252">
        <v>0</v>
      </c>
      <c r="C80" s="253">
        <v>0</v>
      </c>
      <c r="D80" s="253">
        <v>0</v>
      </c>
      <c r="E80" s="253">
        <v>0</v>
      </c>
      <c r="F80" s="254">
        <v>0</v>
      </c>
      <c r="G80" s="252">
        <v>3</v>
      </c>
      <c r="H80" s="254">
        <v>0</v>
      </c>
      <c r="I80" s="252">
        <v>0</v>
      </c>
      <c r="J80" s="254">
        <v>0</v>
      </c>
      <c r="K80" s="251">
        <v>3</v>
      </c>
    </row>
    <row r="81" spans="1:13" s="15" customFormat="1" x14ac:dyDescent="0.2">
      <c r="A81" s="250" t="s">
        <v>489</v>
      </c>
      <c r="B81" s="252">
        <v>17</v>
      </c>
      <c r="C81" s="253">
        <v>0</v>
      </c>
      <c r="D81" s="253">
        <v>0</v>
      </c>
      <c r="E81" s="253">
        <v>0</v>
      </c>
      <c r="F81" s="254">
        <v>27</v>
      </c>
      <c r="G81" s="252">
        <v>19</v>
      </c>
      <c r="H81" s="254">
        <v>3</v>
      </c>
      <c r="I81" s="252">
        <v>0</v>
      </c>
      <c r="J81" s="254">
        <v>0</v>
      </c>
      <c r="K81" s="251">
        <v>66</v>
      </c>
    </row>
    <row r="82" spans="1:13" s="15" customFormat="1" x14ac:dyDescent="0.2">
      <c r="A82" s="250" t="s">
        <v>537</v>
      </c>
      <c r="B82" s="252">
        <v>0</v>
      </c>
      <c r="C82" s="253">
        <v>0</v>
      </c>
      <c r="D82" s="253">
        <v>0</v>
      </c>
      <c r="E82" s="253">
        <v>2</v>
      </c>
      <c r="F82" s="254">
        <v>11</v>
      </c>
      <c r="G82" s="252">
        <v>5</v>
      </c>
      <c r="H82" s="254">
        <v>2</v>
      </c>
      <c r="I82" s="252">
        <v>0</v>
      </c>
      <c r="J82" s="254">
        <v>0</v>
      </c>
      <c r="K82" s="251">
        <v>18</v>
      </c>
    </row>
    <row r="83" spans="1:13" s="15" customFormat="1" x14ac:dyDescent="0.2">
      <c r="A83" s="250" t="s">
        <v>538</v>
      </c>
      <c r="B83" s="252">
        <v>0</v>
      </c>
      <c r="C83" s="253">
        <v>0</v>
      </c>
      <c r="D83" s="253">
        <v>0</v>
      </c>
      <c r="E83" s="253">
        <v>0</v>
      </c>
      <c r="F83" s="254">
        <v>1</v>
      </c>
      <c r="G83" s="252">
        <v>0</v>
      </c>
      <c r="H83" s="254">
        <v>1</v>
      </c>
      <c r="I83" s="252">
        <v>0</v>
      </c>
      <c r="J83" s="254">
        <v>0</v>
      </c>
      <c r="K83" s="251">
        <v>2</v>
      </c>
    </row>
    <row r="84" spans="1:13" s="15" customFormat="1" x14ac:dyDescent="0.2">
      <c r="A84" s="250" t="s">
        <v>540</v>
      </c>
      <c r="B84" s="252">
        <v>0</v>
      </c>
      <c r="C84" s="253">
        <v>0</v>
      </c>
      <c r="D84" s="253">
        <v>0</v>
      </c>
      <c r="E84" s="253">
        <v>1</v>
      </c>
      <c r="F84" s="254">
        <v>6</v>
      </c>
      <c r="G84" s="252">
        <v>0</v>
      </c>
      <c r="H84" s="254">
        <v>0</v>
      </c>
      <c r="I84" s="252">
        <v>0</v>
      </c>
      <c r="J84" s="254">
        <v>0</v>
      </c>
      <c r="K84" s="251">
        <v>6</v>
      </c>
    </row>
    <row r="85" spans="1:13" s="15" customFormat="1" x14ac:dyDescent="0.2">
      <c r="A85" s="250" t="s">
        <v>539</v>
      </c>
      <c r="B85" s="252">
        <v>0</v>
      </c>
      <c r="C85" s="253">
        <v>0</v>
      </c>
      <c r="D85" s="253">
        <v>0</v>
      </c>
      <c r="E85" s="253">
        <v>1</v>
      </c>
      <c r="F85" s="254">
        <v>24</v>
      </c>
      <c r="G85" s="252">
        <v>0</v>
      </c>
      <c r="H85" s="254">
        <v>0</v>
      </c>
      <c r="I85" s="252">
        <v>0</v>
      </c>
      <c r="J85" s="254">
        <v>0</v>
      </c>
      <c r="K85" s="251">
        <v>24</v>
      </c>
    </row>
    <row r="86" spans="1:13" s="15" customFormat="1" x14ac:dyDescent="0.2">
      <c r="A86" s="250" t="s">
        <v>541</v>
      </c>
      <c r="B86" s="252">
        <v>18</v>
      </c>
      <c r="C86" s="253">
        <v>0</v>
      </c>
      <c r="D86" s="253">
        <v>0</v>
      </c>
      <c r="E86" s="253">
        <v>1</v>
      </c>
      <c r="F86" s="254">
        <v>26</v>
      </c>
      <c r="G86" s="252">
        <v>3</v>
      </c>
      <c r="H86" s="254">
        <v>1</v>
      </c>
      <c r="I86" s="252">
        <v>0</v>
      </c>
      <c r="J86" s="254">
        <v>0</v>
      </c>
      <c r="K86" s="251">
        <v>48</v>
      </c>
    </row>
    <row r="87" spans="1:13" s="15" customFormat="1" x14ac:dyDescent="0.2">
      <c r="A87" s="250" t="s">
        <v>536</v>
      </c>
      <c r="B87" s="252">
        <v>3</v>
      </c>
      <c r="C87" s="253">
        <v>0</v>
      </c>
      <c r="D87" s="253">
        <v>0</v>
      </c>
      <c r="E87" s="253">
        <v>0</v>
      </c>
      <c r="F87" s="254">
        <v>8</v>
      </c>
      <c r="G87" s="252">
        <v>1</v>
      </c>
      <c r="H87" s="254">
        <v>0</v>
      </c>
      <c r="I87" s="252">
        <v>0</v>
      </c>
      <c r="J87" s="254">
        <v>0</v>
      </c>
      <c r="K87" s="251">
        <v>12</v>
      </c>
    </row>
    <row r="88" spans="1:13" s="15" customFormat="1" x14ac:dyDescent="0.2">
      <c r="A88" s="250" t="s">
        <v>543</v>
      </c>
      <c r="B88" s="252">
        <v>63</v>
      </c>
      <c r="C88" s="253">
        <v>7</v>
      </c>
      <c r="D88" s="253">
        <v>0</v>
      </c>
      <c r="E88" s="253">
        <v>0</v>
      </c>
      <c r="F88" s="254">
        <v>131</v>
      </c>
      <c r="G88" s="252">
        <v>55</v>
      </c>
      <c r="H88" s="254">
        <v>17</v>
      </c>
      <c r="I88" s="252">
        <v>0</v>
      </c>
      <c r="J88" s="254">
        <v>0</v>
      </c>
      <c r="K88" s="251">
        <v>266</v>
      </c>
    </row>
    <row r="89" spans="1:13" s="15" customFormat="1" x14ac:dyDescent="0.2">
      <c r="A89" s="250" t="s">
        <v>545</v>
      </c>
      <c r="B89" s="252">
        <v>0</v>
      </c>
      <c r="C89" s="253">
        <v>0</v>
      </c>
      <c r="D89" s="253">
        <v>0</v>
      </c>
      <c r="E89" s="253">
        <v>0</v>
      </c>
      <c r="F89" s="254">
        <v>0</v>
      </c>
      <c r="G89" s="252">
        <v>0</v>
      </c>
      <c r="H89" s="254">
        <v>0</v>
      </c>
      <c r="I89" s="252">
        <v>0</v>
      </c>
      <c r="J89" s="254">
        <v>0</v>
      </c>
      <c r="K89" s="251">
        <v>0</v>
      </c>
    </row>
    <row r="90" spans="1:13" s="15" customFormat="1" x14ac:dyDescent="0.2">
      <c r="A90" s="250" t="s">
        <v>546</v>
      </c>
      <c r="B90" s="252">
        <v>9</v>
      </c>
      <c r="C90" s="253">
        <v>0</v>
      </c>
      <c r="D90" s="253">
        <v>0</v>
      </c>
      <c r="E90" s="253">
        <v>22</v>
      </c>
      <c r="F90" s="254">
        <v>65</v>
      </c>
      <c r="G90" s="252">
        <v>18</v>
      </c>
      <c r="H90" s="254">
        <v>4</v>
      </c>
      <c r="I90" s="252">
        <v>0</v>
      </c>
      <c r="J90" s="254">
        <v>0</v>
      </c>
      <c r="K90" s="251">
        <v>96</v>
      </c>
    </row>
    <row r="91" spans="1:13" s="15" customFormat="1" x14ac:dyDescent="0.2">
      <c r="A91" s="250" t="s">
        <v>682</v>
      </c>
      <c r="B91" s="252">
        <v>0</v>
      </c>
      <c r="C91" s="253">
        <v>0</v>
      </c>
      <c r="D91" s="253">
        <v>0</v>
      </c>
      <c r="E91" s="253">
        <v>0</v>
      </c>
      <c r="F91" s="254">
        <v>1</v>
      </c>
      <c r="G91" s="252">
        <v>0</v>
      </c>
      <c r="H91" s="254">
        <v>0</v>
      </c>
      <c r="I91" s="252">
        <v>0</v>
      </c>
      <c r="J91" s="254">
        <v>0</v>
      </c>
      <c r="K91" s="251">
        <v>1</v>
      </c>
    </row>
    <row r="92" spans="1:13" s="15" customFormat="1" x14ac:dyDescent="0.2">
      <c r="A92" s="250" t="s">
        <v>641</v>
      </c>
      <c r="B92" s="252">
        <v>0</v>
      </c>
      <c r="C92" s="253">
        <v>0</v>
      </c>
      <c r="D92" s="253">
        <v>0</v>
      </c>
      <c r="E92" s="253">
        <v>0</v>
      </c>
      <c r="F92" s="254">
        <v>0</v>
      </c>
      <c r="G92" s="252">
        <v>12</v>
      </c>
      <c r="H92" s="254">
        <v>2</v>
      </c>
      <c r="I92" s="252">
        <v>1</v>
      </c>
      <c r="J92" s="254">
        <v>0</v>
      </c>
      <c r="K92" s="251">
        <v>15</v>
      </c>
      <c r="M92" s="1"/>
    </row>
    <row r="93" spans="1:13" s="15" customFormat="1" x14ac:dyDescent="0.2">
      <c r="A93" s="250" t="s">
        <v>644</v>
      </c>
      <c r="B93" s="252">
        <v>0</v>
      </c>
      <c r="C93" s="253">
        <v>0</v>
      </c>
      <c r="D93" s="253">
        <v>0</v>
      </c>
      <c r="E93" s="253">
        <v>0</v>
      </c>
      <c r="F93" s="254">
        <v>0</v>
      </c>
      <c r="G93" s="252">
        <v>0</v>
      </c>
      <c r="H93" s="254">
        <v>0</v>
      </c>
      <c r="I93" s="252">
        <v>0</v>
      </c>
      <c r="J93" s="254">
        <v>0</v>
      </c>
      <c r="K93" s="251">
        <v>0</v>
      </c>
    </row>
    <row r="94" spans="1:13" s="15" customFormat="1" x14ac:dyDescent="0.2">
      <c r="A94" s="250" t="s">
        <v>505</v>
      </c>
      <c r="B94" s="252">
        <v>0</v>
      </c>
      <c r="C94" s="253">
        <v>0</v>
      </c>
      <c r="D94" s="253">
        <v>0</v>
      </c>
      <c r="E94" s="253">
        <v>0</v>
      </c>
      <c r="F94" s="254">
        <v>0</v>
      </c>
      <c r="G94" s="252">
        <v>0</v>
      </c>
      <c r="H94" s="254">
        <v>0</v>
      </c>
      <c r="I94" s="252">
        <v>0</v>
      </c>
      <c r="J94" s="254">
        <v>0</v>
      </c>
      <c r="K94" s="251">
        <v>0</v>
      </c>
    </row>
    <row r="95" spans="1:13" s="15" customFormat="1" x14ac:dyDescent="0.2">
      <c r="A95" s="250" t="s">
        <v>548</v>
      </c>
      <c r="B95" s="252">
        <v>2</v>
      </c>
      <c r="C95" s="253">
        <v>0</v>
      </c>
      <c r="D95" s="253">
        <v>0</v>
      </c>
      <c r="E95" s="253">
        <v>1</v>
      </c>
      <c r="F95" s="254">
        <v>18</v>
      </c>
      <c r="G95" s="252">
        <v>0</v>
      </c>
      <c r="H95" s="254">
        <v>0</v>
      </c>
      <c r="I95" s="252">
        <v>0</v>
      </c>
      <c r="J95" s="254">
        <v>0</v>
      </c>
      <c r="K95" s="251">
        <v>20</v>
      </c>
    </row>
    <row r="96" spans="1:13" s="15" customFormat="1" x14ac:dyDescent="0.2">
      <c r="A96" s="250" t="s">
        <v>473</v>
      </c>
      <c r="B96" s="252">
        <v>0</v>
      </c>
      <c r="C96" s="253">
        <v>0</v>
      </c>
      <c r="D96" s="253">
        <v>0</v>
      </c>
      <c r="E96" s="253">
        <v>0</v>
      </c>
      <c r="F96" s="254">
        <v>0</v>
      </c>
      <c r="G96" s="252">
        <v>0</v>
      </c>
      <c r="H96" s="254">
        <v>0</v>
      </c>
      <c r="I96" s="252">
        <v>0</v>
      </c>
      <c r="J96" s="254">
        <v>0</v>
      </c>
      <c r="K96" s="251">
        <v>0</v>
      </c>
    </row>
    <row r="97" spans="1:11" s="15" customFormat="1" x14ac:dyDescent="0.2">
      <c r="A97" s="250" t="s">
        <v>469</v>
      </c>
      <c r="B97" s="252">
        <v>0</v>
      </c>
      <c r="C97" s="253">
        <v>0</v>
      </c>
      <c r="D97" s="253">
        <v>0</v>
      </c>
      <c r="E97" s="253">
        <v>0</v>
      </c>
      <c r="F97" s="254">
        <v>1</v>
      </c>
      <c r="G97" s="252">
        <v>0</v>
      </c>
      <c r="H97" s="254">
        <v>0</v>
      </c>
      <c r="I97" s="252">
        <v>0</v>
      </c>
      <c r="J97" s="254">
        <v>0</v>
      </c>
      <c r="K97" s="251">
        <v>1</v>
      </c>
    </row>
    <row r="98" spans="1:11" s="15" customFormat="1" x14ac:dyDescent="0.2">
      <c r="A98" s="250" t="s">
        <v>470</v>
      </c>
      <c r="B98" s="252">
        <v>2</v>
      </c>
      <c r="C98" s="253">
        <v>0</v>
      </c>
      <c r="D98" s="253">
        <v>0</v>
      </c>
      <c r="E98" s="253">
        <v>0</v>
      </c>
      <c r="F98" s="254">
        <v>0</v>
      </c>
      <c r="G98" s="252">
        <v>8</v>
      </c>
      <c r="H98" s="254">
        <v>0</v>
      </c>
      <c r="I98" s="252">
        <v>0</v>
      </c>
      <c r="J98" s="254">
        <v>0</v>
      </c>
      <c r="K98" s="251">
        <v>10</v>
      </c>
    </row>
    <row r="99" spans="1:11" s="15" customFormat="1" x14ac:dyDescent="0.2">
      <c r="A99" s="250" t="s">
        <v>471</v>
      </c>
      <c r="B99" s="252">
        <v>11</v>
      </c>
      <c r="C99" s="253">
        <v>0</v>
      </c>
      <c r="D99" s="253">
        <v>0</v>
      </c>
      <c r="E99" s="253">
        <v>0</v>
      </c>
      <c r="F99" s="254">
        <v>18</v>
      </c>
      <c r="G99" s="252">
        <v>9</v>
      </c>
      <c r="H99" s="254">
        <v>1</v>
      </c>
      <c r="I99" s="252">
        <v>0</v>
      </c>
      <c r="J99" s="254">
        <v>0</v>
      </c>
      <c r="K99" s="251">
        <v>39</v>
      </c>
    </row>
    <row r="100" spans="1:11" s="15" customFormat="1" x14ac:dyDescent="0.2">
      <c r="A100" s="250" t="s">
        <v>472</v>
      </c>
      <c r="B100" s="252">
        <v>0</v>
      </c>
      <c r="C100" s="253">
        <v>0</v>
      </c>
      <c r="D100" s="253">
        <v>0</v>
      </c>
      <c r="E100" s="253">
        <v>0</v>
      </c>
      <c r="F100" s="254">
        <v>0</v>
      </c>
      <c r="G100" s="252">
        <v>0</v>
      </c>
      <c r="H100" s="254">
        <v>0</v>
      </c>
      <c r="I100" s="252">
        <v>0</v>
      </c>
      <c r="J100" s="254">
        <v>0</v>
      </c>
      <c r="K100" s="251">
        <v>0</v>
      </c>
    </row>
    <row r="101" spans="1:11" s="15" customFormat="1" x14ac:dyDescent="0.2">
      <c r="A101" s="250" t="s">
        <v>549</v>
      </c>
      <c r="B101" s="252">
        <v>0</v>
      </c>
      <c r="C101" s="253">
        <v>0</v>
      </c>
      <c r="D101" s="253">
        <v>0</v>
      </c>
      <c r="E101" s="253">
        <v>0</v>
      </c>
      <c r="F101" s="254">
        <v>0</v>
      </c>
      <c r="G101" s="252">
        <v>0</v>
      </c>
      <c r="H101" s="254">
        <v>0</v>
      </c>
      <c r="I101" s="252">
        <v>0</v>
      </c>
      <c r="J101" s="254">
        <v>0</v>
      </c>
      <c r="K101" s="251">
        <v>0</v>
      </c>
    </row>
    <row r="102" spans="1:11" s="15" customFormat="1" x14ac:dyDescent="0.2">
      <c r="A102" s="250" t="s">
        <v>482</v>
      </c>
      <c r="B102" s="252">
        <v>0</v>
      </c>
      <c r="C102" s="253">
        <v>0</v>
      </c>
      <c r="D102" s="253">
        <v>0</v>
      </c>
      <c r="E102" s="253">
        <v>0</v>
      </c>
      <c r="F102" s="254">
        <v>3</v>
      </c>
      <c r="G102" s="252">
        <v>1</v>
      </c>
      <c r="H102" s="254">
        <v>1</v>
      </c>
      <c r="I102" s="252">
        <v>0</v>
      </c>
      <c r="J102" s="254">
        <v>0</v>
      </c>
      <c r="K102" s="251">
        <v>5</v>
      </c>
    </row>
    <row r="103" spans="1:11" s="15" customFormat="1" x14ac:dyDescent="0.2">
      <c r="A103" s="250" t="s">
        <v>483</v>
      </c>
      <c r="B103" s="252">
        <v>0</v>
      </c>
      <c r="C103" s="253">
        <v>0</v>
      </c>
      <c r="D103" s="253">
        <v>0</v>
      </c>
      <c r="E103" s="253">
        <v>0</v>
      </c>
      <c r="F103" s="254">
        <v>0</v>
      </c>
      <c r="G103" s="252">
        <v>0</v>
      </c>
      <c r="H103" s="254">
        <v>0</v>
      </c>
      <c r="I103" s="252">
        <v>0</v>
      </c>
      <c r="J103" s="254">
        <v>0</v>
      </c>
      <c r="K103" s="251">
        <v>0</v>
      </c>
    </row>
    <row r="104" spans="1:11" s="15" customFormat="1" x14ac:dyDescent="0.2">
      <c r="A104" s="250" t="s">
        <v>486</v>
      </c>
      <c r="B104" s="252">
        <v>0</v>
      </c>
      <c r="C104" s="253">
        <v>0</v>
      </c>
      <c r="D104" s="253">
        <v>0</v>
      </c>
      <c r="E104" s="253">
        <v>0</v>
      </c>
      <c r="F104" s="254">
        <v>0</v>
      </c>
      <c r="G104" s="252">
        <v>0</v>
      </c>
      <c r="H104" s="254">
        <v>0</v>
      </c>
      <c r="I104" s="252">
        <v>0</v>
      </c>
      <c r="J104" s="254">
        <v>0</v>
      </c>
      <c r="K104" s="251">
        <v>0</v>
      </c>
    </row>
    <row r="105" spans="1:11" s="15" customFormat="1" x14ac:dyDescent="0.2">
      <c r="A105" s="250" t="s">
        <v>485</v>
      </c>
      <c r="B105" s="252">
        <v>0</v>
      </c>
      <c r="C105" s="253">
        <v>0</v>
      </c>
      <c r="D105" s="253">
        <v>0</v>
      </c>
      <c r="E105" s="253">
        <v>1</v>
      </c>
      <c r="F105" s="254">
        <v>2</v>
      </c>
      <c r="G105" s="252">
        <v>0</v>
      </c>
      <c r="H105" s="254">
        <v>0</v>
      </c>
      <c r="I105" s="252">
        <v>0</v>
      </c>
      <c r="J105" s="254">
        <v>0</v>
      </c>
      <c r="K105" s="251">
        <v>2</v>
      </c>
    </row>
    <row r="106" spans="1:11" s="15" customFormat="1" x14ac:dyDescent="0.2">
      <c r="A106" s="250" t="s">
        <v>550</v>
      </c>
      <c r="B106" s="252">
        <v>2</v>
      </c>
      <c r="C106" s="253">
        <v>0</v>
      </c>
      <c r="D106" s="253">
        <v>0</v>
      </c>
      <c r="E106" s="253">
        <v>1</v>
      </c>
      <c r="F106" s="254">
        <v>7</v>
      </c>
      <c r="G106" s="252">
        <v>0</v>
      </c>
      <c r="H106" s="254">
        <v>0</v>
      </c>
      <c r="I106" s="252">
        <v>0</v>
      </c>
      <c r="J106" s="254">
        <v>0</v>
      </c>
      <c r="K106" s="251">
        <v>9</v>
      </c>
    </row>
    <row r="107" spans="1:11" s="15" customFormat="1" x14ac:dyDescent="0.2">
      <c r="A107" s="250" t="s">
        <v>551</v>
      </c>
      <c r="B107" s="252">
        <v>13</v>
      </c>
      <c r="C107" s="253">
        <v>0</v>
      </c>
      <c r="D107" s="253">
        <v>1</v>
      </c>
      <c r="E107" s="253">
        <v>0</v>
      </c>
      <c r="F107" s="254">
        <v>2</v>
      </c>
      <c r="G107" s="252">
        <v>3</v>
      </c>
      <c r="H107" s="254">
        <v>0</v>
      </c>
      <c r="I107" s="252">
        <v>0</v>
      </c>
      <c r="J107" s="254">
        <v>0</v>
      </c>
      <c r="K107" s="251">
        <v>18</v>
      </c>
    </row>
    <row r="108" spans="1:11" s="15" customFormat="1" x14ac:dyDescent="0.2">
      <c r="A108" s="250" t="s">
        <v>463</v>
      </c>
      <c r="B108" s="252">
        <v>0</v>
      </c>
      <c r="C108" s="253">
        <v>0</v>
      </c>
      <c r="D108" s="253">
        <v>0</v>
      </c>
      <c r="E108" s="253">
        <v>0</v>
      </c>
      <c r="F108" s="254">
        <v>4</v>
      </c>
      <c r="G108" s="252">
        <v>0</v>
      </c>
      <c r="H108" s="254">
        <v>1</v>
      </c>
      <c r="I108" s="252">
        <v>0</v>
      </c>
      <c r="J108" s="254">
        <v>0</v>
      </c>
      <c r="K108" s="251">
        <v>5</v>
      </c>
    </row>
    <row r="109" spans="1:11" s="15" customFormat="1" x14ac:dyDescent="0.2">
      <c r="A109" s="250" t="s">
        <v>488</v>
      </c>
      <c r="B109" s="252">
        <v>0</v>
      </c>
      <c r="C109" s="253">
        <v>0</v>
      </c>
      <c r="D109" s="253">
        <v>0</v>
      </c>
      <c r="E109" s="253">
        <v>0</v>
      </c>
      <c r="F109" s="254">
        <v>0</v>
      </c>
      <c r="G109" s="252">
        <v>0</v>
      </c>
      <c r="H109" s="254">
        <v>0</v>
      </c>
      <c r="I109" s="252">
        <v>0</v>
      </c>
      <c r="J109" s="254">
        <v>0</v>
      </c>
      <c r="K109" s="251">
        <v>0</v>
      </c>
    </row>
    <row r="110" spans="1:11" s="15" customFormat="1" x14ac:dyDescent="0.2">
      <c r="A110" s="250" t="s">
        <v>447</v>
      </c>
      <c r="B110" s="252">
        <v>0</v>
      </c>
      <c r="C110" s="253">
        <v>0</v>
      </c>
      <c r="D110" s="253">
        <v>0</v>
      </c>
      <c r="E110" s="253">
        <v>0</v>
      </c>
      <c r="F110" s="254">
        <v>0</v>
      </c>
      <c r="G110" s="252">
        <v>0</v>
      </c>
      <c r="H110" s="254">
        <v>0</v>
      </c>
      <c r="I110" s="252">
        <v>0</v>
      </c>
      <c r="J110" s="254">
        <v>0</v>
      </c>
      <c r="K110" s="251">
        <v>0</v>
      </c>
    </row>
    <row r="111" spans="1:11" s="15" customFormat="1" x14ac:dyDescent="0.2">
      <c r="A111" s="250" t="s">
        <v>631</v>
      </c>
      <c r="B111" s="252">
        <v>0</v>
      </c>
      <c r="C111" s="253">
        <v>0</v>
      </c>
      <c r="D111" s="253">
        <v>0</v>
      </c>
      <c r="E111" s="253">
        <v>0</v>
      </c>
      <c r="F111" s="254">
        <v>7</v>
      </c>
      <c r="G111" s="252">
        <v>0</v>
      </c>
      <c r="H111" s="254">
        <v>0</v>
      </c>
      <c r="I111" s="252">
        <v>0</v>
      </c>
      <c r="J111" s="254">
        <v>0</v>
      </c>
      <c r="K111" s="251">
        <v>7</v>
      </c>
    </row>
    <row r="112" spans="1:11" s="15" customFormat="1" x14ac:dyDescent="0.2">
      <c r="A112" s="250" t="s">
        <v>657</v>
      </c>
      <c r="B112" s="252">
        <v>1</v>
      </c>
      <c r="C112" s="253">
        <v>0</v>
      </c>
      <c r="D112" s="253">
        <v>0</v>
      </c>
      <c r="E112" s="253">
        <v>0</v>
      </c>
      <c r="F112" s="254">
        <v>0</v>
      </c>
      <c r="G112" s="252">
        <v>0</v>
      </c>
      <c r="H112" s="254">
        <v>0</v>
      </c>
      <c r="I112" s="252">
        <v>0</v>
      </c>
      <c r="J112" s="254">
        <v>0</v>
      </c>
      <c r="K112" s="251">
        <v>1</v>
      </c>
    </row>
    <row r="113" spans="1:11" s="15" customFormat="1" x14ac:dyDescent="0.2">
      <c r="A113" s="250" t="s">
        <v>490</v>
      </c>
      <c r="B113" s="252">
        <v>0</v>
      </c>
      <c r="C113" s="253">
        <v>0</v>
      </c>
      <c r="D113" s="253">
        <v>0</v>
      </c>
      <c r="E113" s="253">
        <v>0</v>
      </c>
      <c r="F113" s="254">
        <v>0</v>
      </c>
      <c r="G113" s="252">
        <v>0</v>
      </c>
      <c r="H113" s="254">
        <v>0</v>
      </c>
      <c r="I113" s="252">
        <v>0</v>
      </c>
      <c r="J113" s="254">
        <v>0</v>
      </c>
      <c r="K113" s="251">
        <v>0</v>
      </c>
    </row>
    <row r="114" spans="1:11" s="15" customFormat="1" x14ac:dyDescent="0.2">
      <c r="A114" s="250" t="s">
        <v>552</v>
      </c>
      <c r="B114" s="252">
        <v>0</v>
      </c>
      <c r="C114" s="253">
        <v>0</v>
      </c>
      <c r="D114" s="253">
        <v>0</v>
      </c>
      <c r="E114" s="253">
        <v>0</v>
      </c>
      <c r="F114" s="254">
        <v>1</v>
      </c>
      <c r="G114" s="252">
        <v>0</v>
      </c>
      <c r="H114" s="254">
        <v>0</v>
      </c>
      <c r="I114" s="252">
        <v>0</v>
      </c>
      <c r="J114" s="254">
        <v>0</v>
      </c>
      <c r="K114" s="251">
        <v>1</v>
      </c>
    </row>
    <row r="115" spans="1:11" s="15" customFormat="1" x14ac:dyDescent="0.2">
      <c r="A115" s="250" t="s">
        <v>491</v>
      </c>
      <c r="B115" s="252">
        <v>1</v>
      </c>
      <c r="C115" s="253">
        <v>0</v>
      </c>
      <c r="D115" s="253">
        <v>0</v>
      </c>
      <c r="E115" s="253">
        <v>0</v>
      </c>
      <c r="F115" s="254">
        <v>8</v>
      </c>
      <c r="G115" s="252">
        <v>1</v>
      </c>
      <c r="H115" s="254">
        <v>0</v>
      </c>
      <c r="I115" s="252">
        <v>0</v>
      </c>
      <c r="J115" s="254">
        <v>0</v>
      </c>
      <c r="K115" s="251">
        <v>10</v>
      </c>
    </row>
    <row r="116" spans="1:11" s="15" customFormat="1" x14ac:dyDescent="0.2">
      <c r="A116" s="250" t="s">
        <v>553</v>
      </c>
      <c r="B116" s="252">
        <v>0</v>
      </c>
      <c r="C116" s="253">
        <v>0</v>
      </c>
      <c r="D116" s="253">
        <v>0</v>
      </c>
      <c r="E116" s="253">
        <v>1</v>
      </c>
      <c r="F116" s="254">
        <v>2</v>
      </c>
      <c r="G116" s="252">
        <v>0</v>
      </c>
      <c r="H116" s="254">
        <v>0</v>
      </c>
      <c r="I116" s="252">
        <v>0</v>
      </c>
      <c r="J116" s="254">
        <v>0</v>
      </c>
      <c r="K116" s="251">
        <v>2</v>
      </c>
    </row>
    <row r="117" spans="1:11" s="15" customFormat="1" x14ac:dyDescent="0.2">
      <c r="A117" s="250" t="s">
        <v>554</v>
      </c>
      <c r="B117" s="252">
        <v>0</v>
      </c>
      <c r="C117" s="253">
        <v>0</v>
      </c>
      <c r="D117" s="253">
        <v>0</v>
      </c>
      <c r="E117" s="253">
        <v>0</v>
      </c>
      <c r="F117" s="254">
        <v>0</v>
      </c>
      <c r="G117" s="252">
        <v>0</v>
      </c>
      <c r="H117" s="254">
        <v>0</v>
      </c>
      <c r="I117" s="252">
        <v>0</v>
      </c>
      <c r="J117" s="254">
        <v>0</v>
      </c>
      <c r="K117" s="251">
        <v>0</v>
      </c>
    </row>
    <row r="118" spans="1:11" s="15" customFormat="1" x14ac:dyDescent="0.2">
      <c r="A118" s="250" t="s">
        <v>556</v>
      </c>
      <c r="B118" s="252">
        <v>0</v>
      </c>
      <c r="C118" s="253">
        <v>0</v>
      </c>
      <c r="D118" s="253">
        <v>0</v>
      </c>
      <c r="E118" s="253">
        <v>0</v>
      </c>
      <c r="F118" s="254">
        <v>0</v>
      </c>
      <c r="G118" s="252">
        <v>0</v>
      </c>
      <c r="H118" s="254">
        <v>0</v>
      </c>
      <c r="I118" s="252">
        <v>0</v>
      </c>
      <c r="J118" s="254">
        <v>0</v>
      </c>
      <c r="K118" s="251">
        <v>0</v>
      </c>
    </row>
    <row r="119" spans="1:11" s="15" customFormat="1" x14ac:dyDescent="0.2">
      <c r="A119" s="250" t="s">
        <v>555</v>
      </c>
      <c r="B119" s="252">
        <v>0</v>
      </c>
      <c r="C119" s="253">
        <v>0</v>
      </c>
      <c r="D119" s="253">
        <v>0</v>
      </c>
      <c r="E119" s="253">
        <v>0</v>
      </c>
      <c r="F119" s="254">
        <v>4</v>
      </c>
      <c r="G119" s="252">
        <v>0</v>
      </c>
      <c r="H119" s="254">
        <v>0</v>
      </c>
      <c r="I119" s="252">
        <v>0</v>
      </c>
      <c r="J119" s="254">
        <v>0</v>
      </c>
      <c r="K119" s="251">
        <v>4</v>
      </c>
    </row>
    <row r="120" spans="1:11" s="15" customFormat="1" x14ac:dyDescent="0.2">
      <c r="A120" s="250" t="s">
        <v>558</v>
      </c>
      <c r="B120" s="252">
        <v>0</v>
      </c>
      <c r="C120" s="253">
        <v>0</v>
      </c>
      <c r="D120" s="253">
        <v>0</v>
      </c>
      <c r="E120" s="253">
        <v>0</v>
      </c>
      <c r="F120" s="254">
        <v>0</v>
      </c>
      <c r="G120" s="252">
        <v>0</v>
      </c>
      <c r="H120" s="254">
        <v>0</v>
      </c>
      <c r="I120" s="252">
        <v>0</v>
      </c>
      <c r="J120" s="254">
        <v>0</v>
      </c>
      <c r="K120" s="251">
        <v>0</v>
      </c>
    </row>
    <row r="121" spans="1:11" s="15" customFormat="1" x14ac:dyDescent="0.2">
      <c r="A121" s="250" t="s">
        <v>559</v>
      </c>
      <c r="B121" s="252">
        <v>0</v>
      </c>
      <c r="C121" s="253">
        <v>0</v>
      </c>
      <c r="D121" s="253">
        <v>0</v>
      </c>
      <c r="E121" s="253">
        <v>0</v>
      </c>
      <c r="F121" s="254">
        <v>0</v>
      </c>
      <c r="G121" s="252">
        <v>0</v>
      </c>
      <c r="H121" s="254">
        <v>0</v>
      </c>
      <c r="I121" s="252">
        <v>0</v>
      </c>
      <c r="J121" s="254">
        <v>0</v>
      </c>
      <c r="K121" s="251">
        <v>0</v>
      </c>
    </row>
    <row r="122" spans="1:11" s="15" customFormat="1" x14ac:dyDescent="0.2">
      <c r="A122" s="250" t="s">
        <v>560</v>
      </c>
      <c r="B122" s="252">
        <v>1</v>
      </c>
      <c r="C122" s="253">
        <v>1</v>
      </c>
      <c r="D122" s="253">
        <v>0</v>
      </c>
      <c r="E122" s="253">
        <v>0</v>
      </c>
      <c r="F122" s="254">
        <v>0</v>
      </c>
      <c r="G122" s="252">
        <v>0</v>
      </c>
      <c r="H122" s="254">
        <v>0</v>
      </c>
      <c r="I122" s="252">
        <v>0</v>
      </c>
      <c r="J122" s="254">
        <v>0</v>
      </c>
      <c r="K122" s="251">
        <v>1</v>
      </c>
    </row>
    <row r="123" spans="1:11" s="15" customFormat="1" x14ac:dyDescent="0.2">
      <c r="A123" s="250" t="s">
        <v>561</v>
      </c>
      <c r="B123" s="252">
        <v>8</v>
      </c>
      <c r="C123" s="253">
        <v>0</v>
      </c>
      <c r="D123" s="253">
        <v>0</v>
      </c>
      <c r="E123" s="253">
        <v>0</v>
      </c>
      <c r="F123" s="254">
        <v>35</v>
      </c>
      <c r="G123" s="252">
        <v>1</v>
      </c>
      <c r="H123" s="254">
        <v>1</v>
      </c>
      <c r="I123" s="252">
        <v>0</v>
      </c>
      <c r="J123" s="254">
        <v>0</v>
      </c>
      <c r="K123" s="251">
        <v>45</v>
      </c>
    </row>
    <row r="124" spans="1:11" s="15" customFormat="1" x14ac:dyDescent="0.2">
      <c r="A124" s="250" t="s">
        <v>557</v>
      </c>
      <c r="B124" s="252">
        <v>1</v>
      </c>
      <c r="C124" s="253">
        <v>0</v>
      </c>
      <c r="D124" s="253">
        <v>0</v>
      </c>
      <c r="E124" s="253">
        <v>0</v>
      </c>
      <c r="F124" s="254">
        <v>13</v>
      </c>
      <c r="G124" s="252">
        <v>1</v>
      </c>
      <c r="H124" s="254">
        <v>0</v>
      </c>
      <c r="I124" s="252">
        <v>0</v>
      </c>
      <c r="J124" s="254">
        <v>0</v>
      </c>
      <c r="K124" s="251">
        <v>15</v>
      </c>
    </row>
    <row r="125" spans="1:11" s="15" customFormat="1" x14ac:dyDescent="0.2">
      <c r="A125" s="250" t="s">
        <v>562</v>
      </c>
      <c r="B125" s="252">
        <v>5</v>
      </c>
      <c r="C125" s="253">
        <v>0</v>
      </c>
      <c r="D125" s="253">
        <v>0</v>
      </c>
      <c r="E125" s="253">
        <v>0</v>
      </c>
      <c r="F125" s="254">
        <v>9</v>
      </c>
      <c r="G125" s="252">
        <v>4</v>
      </c>
      <c r="H125" s="254">
        <v>2</v>
      </c>
      <c r="I125" s="252">
        <v>0</v>
      </c>
      <c r="J125" s="254">
        <v>0</v>
      </c>
      <c r="K125" s="251">
        <v>20</v>
      </c>
    </row>
    <row r="126" spans="1:11" s="15" customFormat="1" x14ac:dyDescent="0.2">
      <c r="A126" s="250" t="s">
        <v>564</v>
      </c>
      <c r="B126" s="252">
        <v>0</v>
      </c>
      <c r="C126" s="253">
        <v>0</v>
      </c>
      <c r="D126" s="253">
        <v>0</v>
      </c>
      <c r="E126" s="253">
        <v>0</v>
      </c>
      <c r="F126" s="254">
        <v>0</v>
      </c>
      <c r="G126" s="252">
        <v>0</v>
      </c>
      <c r="H126" s="254">
        <v>0</v>
      </c>
      <c r="I126" s="252">
        <v>0</v>
      </c>
      <c r="J126" s="254">
        <v>0</v>
      </c>
      <c r="K126" s="251">
        <v>0</v>
      </c>
    </row>
    <row r="127" spans="1:11" s="15" customFormat="1" x14ac:dyDescent="0.2">
      <c r="A127" s="250" t="s">
        <v>535</v>
      </c>
      <c r="B127" s="252">
        <v>19</v>
      </c>
      <c r="C127" s="253">
        <v>1</v>
      </c>
      <c r="D127" s="253">
        <v>0</v>
      </c>
      <c r="E127" s="253">
        <v>2</v>
      </c>
      <c r="F127" s="254">
        <v>25</v>
      </c>
      <c r="G127" s="252">
        <v>12</v>
      </c>
      <c r="H127" s="254">
        <v>5</v>
      </c>
      <c r="I127" s="252">
        <v>3</v>
      </c>
      <c r="J127" s="254">
        <v>0</v>
      </c>
      <c r="K127" s="251">
        <v>64</v>
      </c>
    </row>
    <row r="128" spans="1:11" s="15" customFormat="1" x14ac:dyDescent="0.2">
      <c r="A128" s="250" t="s">
        <v>566</v>
      </c>
      <c r="B128" s="252">
        <v>0</v>
      </c>
      <c r="C128" s="253">
        <v>0</v>
      </c>
      <c r="D128" s="253">
        <v>0</v>
      </c>
      <c r="E128" s="253">
        <v>0</v>
      </c>
      <c r="F128" s="254">
        <v>0</v>
      </c>
      <c r="G128" s="252">
        <v>0</v>
      </c>
      <c r="H128" s="254">
        <v>0</v>
      </c>
      <c r="I128" s="252">
        <v>0</v>
      </c>
      <c r="J128" s="254">
        <v>0</v>
      </c>
      <c r="K128" s="251">
        <v>0</v>
      </c>
    </row>
    <row r="129" spans="1:11" s="15" customFormat="1" x14ac:dyDescent="0.2">
      <c r="A129" s="250" t="s">
        <v>565</v>
      </c>
      <c r="B129" s="252">
        <v>1</v>
      </c>
      <c r="C129" s="253">
        <v>0</v>
      </c>
      <c r="D129" s="253">
        <v>0</v>
      </c>
      <c r="E129" s="253">
        <v>0</v>
      </c>
      <c r="F129" s="254">
        <v>0</v>
      </c>
      <c r="G129" s="252">
        <v>0</v>
      </c>
      <c r="H129" s="254">
        <v>0</v>
      </c>
      <c r="I129" s="252">
        <v>0</v>
      </c>
      <c r="J129" s="254">
        <v>0</v>
      </c>
      <c r="K129" s="251">
        <v>1</v>
      </c>
    </row>
    <row r="130" spans="1:11" s="15" customFormat="1" x14ac:dyDescent="0.2">
      <c r="A130" s="250" t="s">
        <v>567</v>
      </c>
      <c r="B130" s="252">
        <v>0</v>
      </c>
      <c r="C130" s="253">
        <v>0</v>
      </c>
      <c r="D130" s="253">
        <v>0</v>
      </c>
      <c r="E130" s="253">
        <v>0</v>
      </c>
      <c r="F130" s="254">
        <v>0</v>
      </c>
      <c r="G130" s="252">
        <v>0</v>
      </c>
      <c r="H130" s="254">
        <v>0</v>
      </c>
      <c r="I130" s="252">
        <v>0</v>
      </c>
      <c r="J130" s="254">
        <v>0</v>
      </c>
      <c r="K130" s="251">
        <v>0</v>
      </c>
    </row>
    <row r="131" spans="1:11" s="15" customFormat="1" x14ac:dyDescent="0.2">
      <c r="A131" s="250" t="s">
        <v>569</v>
      </c>
      <c r="B131" s="252">
        <v>2</v>
      </c>
      <c r="C131" s="253">
        <v>0</v>
      </c>
      <c r="D131" s="253">
        <v>0</v>
      </c>
      <c r="E131" s="253">
        <v>0</v>
      </c>
      <c r="F131" s="254">
        <v>5</v>
      </c>
      <c r="G131" s="252">
        <v>4</v>
      </c>
      <c r="H131" s="254">
        <v>0</v>
      </c>
      <c r="I131" s="252">
        <v>2</v>
      </c>
      <c r="J131" s="254">
        <v>0</v>
      </c>
      <c r="K131" s="251">
        <v>13</v>
      </c>
    </row>
    <row r="132" spans="1:11" s="15" customFormat="1" x14ac:dyDescent="0.2">
      <c r="A132" s="250" t="s">
        <v>579</v>
      </c>
      <c r="B132" s="252">
        <v>0</v>
      </c>
      <c r="C132" s="253">
        <v>0</v>
      </c>
      <c r="D132" s="253">
        <v>0</v>
      </c>
      <c r="E132" s="253">
        <v>1</v>
      </c>
      <c r="F132" s="254">
        <v>5</v>
      </c>
      <c r="G132" s="252">
        <v>3</v>
      </c>
      <c r="H132" s="254">
        <v>0</v>
      </c>
      <c r="I132" s="252">
        <v>0</v>
      </c>
      <c r="J132" s="254">
        <v>0</v>
      </c>
      <c r="K132" s="251">
        <v>8</v>
      </c>
    </row>
    <row r="133" spans="1:11" s="15" customFormat="1" x14ac:dyDescent="0.2">
      <c r="A133" s="250" t="s">
        <v>570</v>
      </c>
      <c r="B133" s="252">
        <v>0</v>
      </c>
      <c r="C133" s="253">
        <v>0</v>
      </c>
      <c r="D133" s="253">
        <v>0</v>
      </c>
      <c r="E133" s="253">
        <v>0</v>
      </c>
      <c r="F133" s="254">
        <v>0</v>
      </c>
      <c r="G133" s="252">
        <v>0</v>
      </c>
      <c r="H133" s="254">
        <v>0</v>
      </c>
      <c r="I133" s="252">
        <v>0</v>
      </c>
      <c r="J133" s="254">
        <v>0</v>
      </c>
      <c r="K133" s="251">
        <v>0</v>
      </c>
    </row>
    <row r="134" spans="1:11" s="15" customFormat="1" x14ac:dyDescent="0.2">
      <c r="A134" s="250" t="s">
        <v>572</v>
      </c>
      <c r="B134" s="252">
        <v>0</v>
      </c>
      <c r="C134" s="253">
        <v>0</v>
      </c>
      <c r="D134" s="253">
        <v>0</v>
      </c>
      <c r="E134" s="253">
        <v>0</v>
      </c>
      <c r="F134" s="254">
        <v>0</v>
      </c>
      <c r="G134" s="252">
        <v>0</v>
      </c>
      <c r="H134" s="254">
        <v>0</v>
      </c>
      <c r="I134" s="252">
        <v>0</v>
      </c>
      <c r="J134" s="254">
        <v>0</v>
      </c>
      <c r="K134" s="251">
        <v>0</v>
      </c>
    </row>
    <row r="135" spans="1:11" s="15" customFormat="1" x14ac:dyDescent="0.2">
      <c r="A135" s="250" t="s">
        <v>571</v>
      </c>
      <c r="B135" s="252">
        <v>0</v>
      </c>
      <c r="C135" s="253">
        <v>0</v>
      </c>
      <c r="D135" s="253">
        <v>0</v>
      </c>
      <c r="E135" s="253">
        <v>0</v>
      </c>
      <c r="F135" s="254">
        <v>0</v>
      </c>
      <c r="G135" s="252">
        <v>0</v>
      </c>
      <c r="H135" s="254">
        <v>0</v>
      </c>
      <c r="I135" s="252">
        <v>0</v>
      </c>
      <c r="J135" s="254">
        <v>0</v>
      </c>
      <c r="K135" s="251">
        <v>0</v>
      </c>
    </row>
    <row r="136" spans="1:11" s="15" customFormat="1" x14ac:dyDescent="0.2">
      <c r="A136" s="250" t="s">
        <v>600</v>
      </c>
      <c r="B136" s="252">
        <v>0</v>
      </c>
      <c r="C136" s="253">
        <v>0</v>
      </c>
      <c r="D136" s="253">
        <v>0</v>
      </c>
      <c r="E136" s="253">
        <v>0</v>
      </c>
      <c r="F136" s="254">
        <v>0</v>
      </c>
      <c r="G136" s="252">
        <v>0</v>
      </c>
      <c r="H136" s="254">
        <v>0</v>
      </c>
      <c r="I136" s="252">
        <v>0</v>
      </c>
      <c r="J136" s="254">
        <v>0</v>
      </c>
      <c r="K136" s="251">
        <v>0</v>
      </c>
    </row>
    <row r="137" spans="1:11" s="15" customFormat="1" x14ac:dyDescent="0.2">
      <c r="A137" s="250" t="s">
        <v>454</v>
      </c>
      <c r="B137" s="252">
        <v>0</v>
      </c>
      <c r="C137" s="253">
        <v>0</v>
      </c>
      <c r="D137" s="253">
        <v>0</v>
      </c>
      <c r="E137" s="253">
        <v>0</v>
      </c>
      <c r="F137" s="254">
        <v>0</v>
      </c>
      <c r="G137" s="252">
        <v>0</v>
      </c>
      <c r="H137" s="254">
        <v>0</v>
      </c>
      <c r="I137" s="252">
        <v>0</v>
      </c>
      <c r="J137" s="254">
        <v>0</v>
      </c>
      <c r="K137" s="251">
        <v>0</v>
      </c>
    </row>
    <row r="138" spans="1:11" s="15" customFormat="1" x14ac:dyDescent="0.2">
      <c r="A138" s="250" t="s">
        <v>576</v>
      </c>
      <c r="B138" s="252">
        <v>0</v>
      </c>
      <c r="C138" s="253">
        <v>0</v>
      </c>
      <c r="D138" s="253">
        <v>0</v>
      </c>
      <c r="E138" s="253">
        <v>1</v>
      </c>
      <c r="F138" s="254">
        <v>13</v>
      </c>
      <c r="G138" s="252">
        <v>1</v>
      </c>
      <c r="H138" s="254">
        <v>4</v>
      </c>
      <c r="I138" s="252">
        <v>0</v>
      </c>
      <c r="J138" s="254">
        <v>0</v>
      </c>
      <c r="K138" s="251">
        <v>18</v>
      </c>
    </row>
    <row r="139" spans="1:11" s="15" customFormat="1" x14ac:dyDescent="0.2">
      <c r="A139" s="250" t="s">
        <v>574</v>
      </c>
      <c r="B139" s="252">
        <v>0</v>
      </c>
      <c r="C139" s="253">
        <v>0</v>
      </c>
      <c r="D139" s="253">
        <v>0</v>
      </c>
      <c r="E139" s="253">
        <v>0</v>
      </c>
      <c r="F139" s="254">
        <v>0</v>
      </c>
      <c r="G139" s="252">
        <v>0</v>
      </c>
      <c r="H139" s="254">
        <v>0</v>
      </c>
      <c r="I139" s="252">
        <v>0</v>
      </c>
      <c r="J139" s="254">
        <v>0</v>
      </c>
      <c r="K139" s="251">
        <v>0</v>
      </c>
    </row>
    <row r="140" spans="1:11" s="15" customFormat="1" x14ac:dyDescent="0.2">
      <c r="A140" s="250" t="s">
        <v>575</v>
      </c>
      <c r="B140" s="252">
        <v>0</v>
      </c>
      <c r="C140" s="253">
        <v>0</v>
      </c>
      <c r="D140" s="253">
        <v>0</v>
      </c>
      <c r="E140" s="253">
        <v>0</v>
      </c>
      <c r="F140" s="254">
        <v>2</v>
      </c>
      <c r="G140" s="252">
        <v>0</v>
      </c>
      <c r="H140" s="254">
        <v>0</v>
      </c>
      <c r="I140" s="252">
        <v>0</v>
      </c>
      <c r="J140" s="254">
        <v>0</v>
      </c>
      <c r="K140" s="251">
        <v>2</v>
      </c>
    </row>
    <row r="141" spans="1:11" s="15" customFormat="1" x14ac:dyDescent="0.2">
      <c r="A141" s="250" t="s">
        <v>578</v>
      </c>
      <c r="B141" s="252">
        <v>0</v>
      </c>
      <c r="C141" s="253">
        <v>0</v>
      </c>
      <c r="D141" s="253">
        <v>0</v>
      </c>
      <c r="E141" s="253">
        <v>0</v>
      </c>
      <c r="F141" s="254">
        <v>0</v>
      </c>
      <c r="G141" s="252">
        <v>0</v>
      </c>
      <c r="H141" s="254">
        <v>0</v>
      </c>
      <c r="I141" s="252">
        <v>0</v>
      </c>
      <c r="J141" s="254">
        <v>0</v>
      </c>
      <c r="K141" s="251">
        <v>0</v>
      </c>
    </row>
    <row r="142" spans="1:11" s="15" customFormat="1" x14ac:dyDescent="0.2">
      <c r="A142" s="250" t="s">
        <v>580</v>
      </c>
      <c r="B142" s="252">
        <v>0</v>
      </c>
      <c r="C142" s="253">
        <v>0</v>
      </c>
      <c r="D142" s="253">
        <v>0</v>
      </c>
      <c r="E142" s="253">
        <v>0</v>
      </c>
      <c r="F142" s="254">
        <v>0</v>
      </c>
      <c r="G142" s="252">
        <v>0</v>
      </c>
      <c r="H142" s="254">
        <v>0</v>
      </c>
      <c r="I142" s="252">
        <v>0</v>
      </c>
      <c r="J142" s="254">
        <v>0</v>
      </c>
      <c r="K142" s="251">
        <v>0</v>
      </c>
    </row>
    <row r="143" spans="1:11" s="15" customFormat="1" x14ac:dyDescent="0.2">
      <c r="A143" s="250" t="s">
        <v>582</v>
      </c>
      <c r="B143" s="252">
        <v>0</v>
      </c>
      <c r="C143" s="253">
        <v>0</v>
      </c>
      <c r="D143" s="253">
        <v>0</v>
      </c>
      <c r="E143" s="253">
        <v>0</v>
      </c>
      <c r="F143" s="254">
        <v>0</v>
      </c>
      <c r="G143" s="252">
        <v>1</v>
      </c>
      <c r="H143" s="254">
        <v>0</v>
      </c>
      <c r="I143" s="252">
        <v>0</v>
      </c>
      <c r="J143" s="254">
        <v>0</v>
      </c>
      <c r="K143" s="251">
        <v>1</v>
      </c>
    </row>
    <row r="144" spans="1:11" s="15" customFormat="1" x14ac:dyDescent="0.2">
      <c r="A144" s="250" t="s">
        <v>584</v>
      </c>
      <c r="B144" s="252">
        <v>0</v>
      </c>
      <c r="C144" s="253">
        <v>0</v>
      </c>
      <c r="D144" s="253">
        <v>0</v>
      </c>
      <c r="E144" s="253">
        <v>0</v>
      </c>
      <c r="F144" s="254">
        <v>3</v>
      </c>
      <c r="G144" s="252">
        <v>0</v>
      </c>
      <c r="H144" s="254">
        <v>0</v>
      </c>
      <c r="I144" s="252">
        <v>0</v>
      </c>
      <c r="J144" s="254">
        <v>0</v>
      </c>
      <c r="K144" s="251">
        <v>3</v>
      </c>
    </row>
    <row r="145" spans="1:13" s="15" customFormat="1" x14ac:dyDescent="0.2">
      <c r="A145" s="250" t="s">
        <v>606</v>
      </c>
      <c r="B145" s="252">
        <v>0</v>
      </c>
      <c r="C145" s="253">
        <v>0</v>
      </c>
      <c r="D145" s="253">
        <v>0</v>
      </c>
      <c r="E145" s="253">
        <v>0</v>
      </c>
      <c r="F145" s="254">
        <v>0</v>
      </c>
      <c r="G145" s="252">
        <v>0</v>
      </c>
      <c r="H145" s="254">
        <v>0</v>
      </c>
      <c r="I145" s="252">
        <v>0</v>
      </c>
      <c r="J145" s="254">
        <v>0</v>
      </c>
      <c r="K145" s="251">
        <v>0</v>
      </c>
    </row>
    <row r="146" spans="1:13" s="15" customFormat="1" x14ac:dyDescent="0.2">
      <c r="A146" s="250" t="s">
        <v>681</v>
      </c>
      <c r="B146" s="252">
        <v>0</v>
      </c>
      <c r="C146" s="253">
        <v>0</v>
      </c>
      <c r="D146" s="253">
        <v>0</v>
      </c>
      <c r="E146" s="253">
        <v>0</v>
      </c>
      <c r="F146" s="254">
        <v>0</v>
      </c>
      <c r="G146" s="252">
        <v>0</v>
      </c>
      <c r="H146" s="254">
        <v>0</v>
      </c>
      <c r="I146" s="252">
        <v>0</v>
      </c>
      <c r="J146" s="254">
        <v>0</v>
      </c>
      <c r="K146" s="251">
        <v>0</v>
      </c>
    </row>
    <row r="147" spans="1:13" s="15" customFormat="1" x14ac:dyDescent="0.2">
      <c r="A147" s="250" t="s">
        <v>595</v>
      </c>
      <c r="B147" s="252">
        <v>0</v>
      </c>
      <c r="C147" s="253">
        <v>0</v>
      </c>
      <c r="D147" s="253">
        <v>0</v>
      </c>
      <c r="E147" s="253">
        <v>0</v>
      </c>
      <c r="F147" s="254">
        <v>3</v>
      </c>
      <c r="G147" s="252">
        <v>0</v>
      </c>
      <c r="H147" s="254">
        <v>0</v>
      </c>
      <c r="I147" s="252">
        <v>0</v>
      </c>
      <c r="J147" s="254">
        <v>0</v>
      </c>
      <c r="K147" s="251">
        <v>3</v>
      </c>
    </row>
    <row r="148" spans="1:13" s="15" customFormat="1" x14ac:dyDescent="0.2">
      <c r="A148" s="250" t="s">
        <v>594</v>
      </c>
      <c r="B148" s="252">
        <v>0</v>
      </c>
      <c r="C148" s="253">
        <v>0</v>
      </c>
      <c r="D148" s="253">
        <v>0</v>
      </c>
      <c r="E148" s="253">
        <v>0</v>
      </c>
      <c r="F148" s="254">
        <v>0</v>
      </c>
      <c r="G148" s="252">
        <v>0</v>
      </c>
      <c r="H148" s="254">
        <v>0</v>
      </c>
      <c r="I148" s="252">
        <v>0</v>
      </c>
      <c r="J148" s="254">
        <v>0</v>
      </c>
      <c r="K148" s="251">
        <v>0</v>
      </c>
    </row>
    <row r="149" spans="1:13" s="15" customFormat="1" x14ac:dyDescent="0.2">
      <c r="A149" s="250" t="s">
        <v>593</v>
      </c>
      <c r="B149" s="252">
        <v>0</v>
      </c>
      <c r="C149" s="253">
        <v>0</v>
      </c>
      <c r="D149" s="253">
        <v>0</v>
      </c>
      <c r="E149" s="253">
        <v>0</v>
      </c>
      <c r="F149" s="254">
        <v>0</v>
      </c>
      <c r="G149" s="252">
        <v>0</v>
      </c>
      <c r="H149" s="254">
        <v>0</v>
      </c>
      <c r="I149" s="252">
        <v>0</v>
      </c>
      <c r="J149" s="254">
        <v>0</v>
      </c>
      <c r="K149" s="251">
        <v>0</v>
      </c>
    </row>
    <row r="150" spans="1:13" s="15" customFormat="1" x14ac:dyDescent="0.2">
      <c r="A150" s="250" t="s">
        <v>596</v>
      </c>
      <c r="B150" s="252">
        <v>0</v>
      </c>
      <c r="C150" s="253">
        <v>0</v>
      </c>
      <c r="D150" s="253">
        <v>0</v>
      </c>
      <c r="E150" s="253">
        <v>0</v>
      </c>
      <c r="F150" s="254">
        <v>0</v>
      </c>
      <c r="G150" s="252">
        <v>0</v>
      </c>
      <c r="H150" s="254">
        <v>0</v>
      </c>
      <c r="I150" s="252">
        <v>0</v>
      </c>
      <c r="J150" s="254">
        <v>0</v>
      </c>
      <c r="K150" s="251">
        <v>0</v>
      </c>
    </row>
    <row r="151" spans="1:13" s="15" customFormat="1" x14ac:dyDescent="0.2">
      <c r="A151" s="250" t="s">
        <v>585</v>
      </c>
      <c r="B151" s="252">
        <v>87</v>
      </c>
      <c r="C151" s="253">
        <v>0</v>
      </c>
      <c r="D151" s="253">
        <v>0</v>
      </c>
      <c r="E151" s="253">
        <v>1</v>
      </c>
      <c r="F151" s="254">
        <v>33</v>
      </c>
      <c r="G151" s="252">
        <v>10</v>
      </c>
      <c r="H151" s="254">
        <v>6</v>
      </c>
      <c r="I151" s="252">
        <v>0</v>
      </c>
      <c r="J151" s="254">
        <v>0</v>
      </c>
      <c r="K151" s="251">
        <v>136</v>
      </c>
    </row>
    <row r="152" spans="1:13" s="15" customFormat="1" x14ac:dyDescent="0.2">
      <c r="A152" s="250" t="s">
        <v>598</v>
      </c>
      <c r="B152" s="252">
        <v>19</v>
      </c>
      <c r="C152" s="253">
        <v>1</v>
      </c>
      <c r="D152" s="253">
        <v>0</v>
      </c>
      <c r="E152" s="253">
        <v>0</v>
      </c>
      <c r="F152" s="254">
        <v>17</v>
      </c>
      <c r="G152" s="252">
        <v>7</v>
      </c>
      <c r="H152" s="254">
        <v>3</v>
      </c>
      <c r="I152" s="252">
        <v>0</v>
      </c>
      <c r="J152" s="254">
        <v>0</v>
      </c>
      <c r="K152" s="251">
        <v>46</v>
      </c>
    </row>
    <row r="153" spans="1:13" s="15" customFormat="1" x14ac:dyDescent="0.2">
      <c r="A153" s="250" t="s">
        <v>590</v>
      </c>
      <c r="B153" s="252">
        <v>0</v>
      </c>
      <c r="C153" s="253">
        <v>0</v>
      </c>
      <c r="D153" s="253">
        <v>0</v>
      </c>
      <c r="E153" s="253">
        <v>0</v>
      </c>
      <c r="F153" s="254">
        <v>0</v>
      </c>
      <c r="G153" s="252">
        <v>0</v>
      </c>
      <c r="H153" s="254">
        <v>0</v>
      </c>
      <c r="I153" s="252">
        <v>0</v>
      </c>
      <c r="J153" s="254">
        <v>0</v>
      </c>
      <c r="K153" s="251">
        <v>0</v>
      </c>
    </row>
    <row r="154" spans="1:13" s="15" customFormat="1" x14ac:dyDescent="0.2">
      <c r="A154" s="250" t="s">
        <v>592</v>
      </c>
      <c r="B154" s="252">
        <v>5</v>
      </c>
      <c r="C154" s="253">
        <v>1</v>
      </c>
      <c r="D154" s="253">
        <v>1</v>
      </c>
      <c r="E154" s="253">
        <v>0</v>
      </c>
      <c r="F154" s="254">
        <v>7</v>
      </c>
      <c r="G154" s="252">
        <v>9</v>
      </c>
      <c r="H154" s="254">
        <v>1</v>
      </c>
      <c r="I154" s="252">
        <v>2</v>
      </c>
      <c r="J154" s="254">
        <v>0</v>
      </c>
      <c r="K154" s="251">
        <v>24</v>
      </c>
    </row>
    <row r="155" spans="1:13" s="15" customFormat="1" x14ac:dyDescent="0.2">
      <c r="A155" s="250" t="s">
        <v>672</v>
      </c>
      <c r="B155" s="252">
        <v>0</v>
      </c>
      <c r="C155" s="253">
        <v>0</v>
      </c>
      <c r="D155" s="253">
        <v>0</v>
      </c>
      <c r="E155" s="253">
        <v>0</v>
      </c>
      <c r="F155" s="254">
        <v>0</v>
      </c>
      <c r="G155" s="252">
        <v>0</v>
      </c>
      <c r="H155" s="254">
        <v>0</v>
      </c>
      <c r="I155" s="252">
        <v>0</v>
      </c>
      <c r="J155" s="254">
        <v>0</v>
      </c>
      <c r="K155" s="251">
        <v>0</v>
      </c>
      <c r="M155" s="1"/>
    </row>
    <row r="156" spans="1:13" s="15" customFormat="1" x14ac:dyDescent="0.2">
      <c r="A156" s="250" t="s">
        <v>663</v>
      </c>
      <c r="B156" s="252">
        <v>0</v>
      </c>
      <c r="C156" s="253">
        <v>0</v>
      </c>
      <c r="D156" s="253">
        <v>0</v>
      </c>
      <c r="E156" s="253">
        <v>0</v>
      </c>
      <c r="F156" s="254">
        <v>0</v>
      </c>
      <c r="G156" s="252">
        <v>0</v>
      </c>
      <c r="H156" s="254">
        <v>0</v>
      </c>
      <c r="I156" s="252">
        <v>0</v>
      </c>
      <c r="J156" s="254">
        <v>0</v>
      </c>
      <c r="K156" s="251">
        <v>0</v>
      </c>
    </row>
    <row r="157" spans="1:13" s="15" customFormat="1" x14ac:dyDescent="0.2">
      <c r="A157" s="250" t="s">
        <v>604</v>
      </c>
      <c r="B157" s="252">
        <v>0</v>
      </c>
      <c r="C157" s="253">
        <v>0</v>
      </c>
      <c r="D157" s="253">
        <v>0</v>
      </c>
      <c r="E157" s="253">
        <v>1</v>
      </c>
      <c r="F157" s="254">
        <v>1</v>
      </c>
      <c r="G157" s="252">
        <v>0</v>
      </c>
      <c r="H157" s="254">
        <v>0</v>
      </c>
      <c r="I157" s="252">
        <v>0</v>
      </c>
      <c r="J157" s="254">
        <v>0</v>
      </c>
      <c r="K157" s="251">
        <v>1</v>
      </c>
    </row>
    <row r="158" spans="1:13" s="15" customFormat="1" x14ac:dyDescent="0.2">
      <c r="A158" s="250" t="s">
        <v>517</v>
      </c>
      <c r="B158" s="252">
        <v>0</v>
      </c>
      <c r="C158" s="253">
        <v>0</v>
      </c>
      <c r="D158" s="253">
        <v>0</v>
      </c>
      <c r="E158" s="253">
        <v>1</v>
      </c>
      <c r="F158" s="254">
        <v>3</v>
      </c>
      <c r="G158" s="252">
        <v>0</v>
      </c>
      <c r="H158" s="254">
        <v>0</v>
      </c>
      <c r="I158" s="252">
        <v>0</v>
      </c>
      <c r="J158" s="254">
        <v>0</v>
      </c>
      <c r="K158" s="251">
        <v>3</v>
      </c>
    </row>
    <row r="159" spans="1:13" s="15" customFormat="1" x14ac:dyDescent="0.2">
      <c r="A159" s="250" t="s">
        <v>605</v>
      </c>
      <c r="B159" s="252">
        <v>0</v>
      </c>
      <c r="C159" s="253">
        <v>0</v>
      </c>
      <c r="D159" s="253">
        <v>0</v>
      </c>
      <c r="E159" s="253">
        <v>0</v>
      </c>
      <c r="F159" s="254">
        <v>4</v>
      </c>
      <c r="G159" s="252">
        <v>0</v>
      </c>
      <c r="H159" s="254">
        <v>0</v>
      </c>
      <c r="I159" s="252">
        <v>0</v>
      </c>
      <c r="J159" s="254">
        <v>0</v>
      </c>
      <c r="K159" s="251">
        <v>4</v>
      </c>
      <c r="M159" s="1"/>
    </row>
    <row r="160" spans="1:13" s="15" customFormat="1" x14ac:dyDescent="0.2">
      <c r="A160" s="250" t="s">
        <v>607</v>
      </c>
      <c r="B160" s="252">
        <v>0</v>
      </c>
      <c r="C160" s="253">
        <v>0</v>
      </c>
      <c r="D160" s="253">
        <v>0</v>
      </c>
      <c r="E160" s="253">
        <v>0</v>
      </c>
      <c r="F160" s="254">
        <v>0</v>
      </c>
      <c r="G160" s="252">
        <v>0</v>
      </c>
      <c r="H160" s="254">
        <v>0</v>
      </c>
      <c r="I160" s="252">
        <v>0</v>
      </c>
      <c r="J160" s="254">
        <v>0</v>
      </c>
      <c r="K160" s="251">
        <v>0</v>
      </c>
    </row>
    <row r="161" spans="1:11" s="15" customFormat="1" x14ac:dyDescent="0.2">
      <c r="A161" s="250" t="s">
        <v>608</v>
      </c>
      <c r="B161" s="252">
        <v>0</v>
      </c>
      <c r="C161" s="253">
        <v>0</v>
      </c>
      <c r="D161" s="253">
        <v>0</v>
      </c>
      <c r="E161" s="253">
        <v>0</v>
      </c>
      <c r="F161" s="254">
        <v>5</v>
      </c>
      <c r="G161" s="252">
        <v>0</v>
      </c>
      <c r="H161" s="254">
        <v>0</v>
      </c>
      <c r="I161" s="252">
        <v>0</v>
      </c>
      <c r="J161" s="254">
        <v>0</v>
      </c>
      <c r="K161" s="251">
        <v>5</v>
      </c>
    </row>
    <row r="162" spans="1:11" s="15" customFormat="1" x14ac:dyDescent="0.2">
      <c r="A162" s="250" t="s">
        <v>610</v>
      </c>
      <c r="B162" s="252">
        <v>0</v>
      </c>
      <c r="C162" s="253">
        <v>0</v>
      </c>
      <c r="D162" s="253">
        <v>0</v>
      </c>
      <c r="E162" s="253">
        <v>0</v>
      </c>
      <c r="F162" s="254">
        <v>0</v>
      </c>
      <c r="G162" s="252">
        <v>0</v>
      </c>
      <c r="H162" s="254">
        <v>0</v>
      </c>
      <c r="I162" s="252">
        <v>0</v>
      </c>
      <c r="J162" s="254">
        <v>0</v>
      </c>
      <c r="K162" s="251">
        <v>0</v>
      </c>
    </row>
    <row r="163" spans="1:11" s="15" customFormat="1" x14ac:dyDescent="0.2">
      <c r="A163" s="250" t="s">
        <v>611</v>
      </c>
      <c r="B163" s="252">
        <v>37</v>
      </c>
      <c r="C163" s="253">
        <v>0</v>
      </c>
      <c r="D163" s="253">
        <v>0</v>
      </c>
      <c r="E163" s="253">
        <v>0</v>
      </c>
      <c r="F163" s="254">
        <v>72</v>
      </c>
      <c r="G163" s="252">
        <v>34</v>
      </c>
      <c r="H163" s="254">
        <v>32</v>
      </c>
      <c r="I163" s="252">
        <v>3</v>
      </c>
      <c r="J163" s="254">
        <v>0</v>
      </c>
      <c r="K163" s="251">
        <v>178</v>
      </c>
    </row>
    <row r="164" spans="1:11" s="15" customFormat="1" x14ac:dyDescent="0.2">
      <c r="A164" s="250" t="s">
        <v>615</v>
      </c>
      <c r="B164" s="252">
        <v>0</v>
      </c>
      <c r="C164" s="253">
        <v>0</v>
      </c>
      <c r="D164" s="253">
        <v>0</v>
      </c>
      <c r="E164" s="253">
        <v>0</v>
      </c>
      <c r="F164" s="254">
        <v>0</v>
      </c>
      <c r="G164" s="252">
        <v>0</v>
      </c>
      <c r="H164" s="254">
        <v>0</v>
      </c>
      <c r="I164" s="252">
        <v>0</v>
      </c>
      <c r="J164" s="254">
        <v>0</v>
      </c>
      <c r="K164" s="251">
        <v>0</v>
      </c>
    </row>
    <row r="165" spans="1:11" s="15" customFormat="1" x14ac:dyDescent="0.2">
      <c r="A165" s="250" t="s">
        <v>612</v>
      </c>
      <c r="B165" s="252">
        <v>78</v>
      </c>
      <c r="C165" s="253">
        <v>9</v>
      </c>
      <c r="D165" s="253">
        <v>0</v>
      </c>
      <c r="E165" s="253">
        <v>0</v>
      </c>
      <c r="F165" s="254">
        <v>83</v>
      </c>
      <c r="G165" s="252">
        <v>16</v>
      </c>
      <c r="H165" s="254">
        <v>0</v>
      </c>
      <c r="I165" s="252">
        <v>2</v>
      </c>
      <c r="J165" s="254">
        <v>0</v>
      </c>
      <c r="K165" s="251">
        <v>179</v>
      </c>
    </row>
    <row r="166" spans="1:11" s="15" customFormat="1" x14ac:dyDescent="0.2">
      <c r="A166" s="250" t="s">
        <v>508</v>
      </c>
      <c r="B166" s="252">
        <v>0</v>
      </c>
      <c r="C166" s="253">
        <v>0</v>
      </c>
      <c r="D166" s="253">
        <v>0</v>
      </c>
      <c r="E166" s="253">
        <v>0</v>
      </c>
      <c r="F166" s="254">
        <v>0</v>
      </c>
      <c r="G166" s="252">
        <v>0</v>
      </c>
      <c r="H166" s="254">
        <v>0</v>
      </c>
      <c r="I166" s="252">
        <v>0</v>
      </c>
      <c r="J166" s="254">
        <v>0</v>
      </c>
      <c r="K166" s="251">
        <v>0</v>
      </c>
    </row>
    <row r="167" spans="1:11" s="15" customFormat="1" x14ac:dyDescent="0.2">
      <c r="A167" s="250" t="s">
        <v>445</v>
      </c>
      <c r="B167" s="252">
        <v>63</v>
      </c>
      <c r="C167" s="253">
        <v>2</v>
      </c>
      <c r="D167" s="253">
        <v>0</v>
      </c>
      <c r="E167" s="253">
        <v>0</v>
      </c>
      <c r="F167" s="254">
        <v>21</v>
      </c>
      <c r="G167" s="252">
        <v>75</v>
      </c>
      <c r="H167" s="254">
        <v>8</v>
      </c>
      <c r="I167" s="252">
        <v>4</v>
      </c>
      <c r="J167" s="254">
        <v>0</v>
      </c>
      <c r="K167" s="251">
        <v>171</v>
      </c>
    </row>
    <row r="168" spans="1:11" s="15" customFormat="1" x14ac:dyDescent="0.2">
      <c r="A168" s="250" t="s">
        <v>525</v>
      </c>
      <c r="B168" s="252">
        <v>0</v>
      </c>
      <c r="C168" s="253">
        <v>0</v>
      </c>
      <c r="D168" s="253">
        <v>0</v>
      </c>
      <c r="E168" s="253">
        <v>0</v>
      </c>
      <c r="F168" s="254">
        <v>0</v>
      </c>
      <c r="G168" s="252">
        <v>0</v>
      </c>
      <c r="H168" s="254">
        <v>0</v>
      </c>
      <c r="I168" s="252">
        <v>0</v>
      </c>
      <c r="J168" s="254">
        <v>0</v>
      </c>
      <c r="K168" s="251">
        <v>0</v>
      </c>
    </row>
    <row r="169" spans="1:11" s="15" customFormat="1" x14ac:dyDescent="0.2">
      <c r="A169" s="250" t="s">
        <v>617</v>
      </c>
      <c r="B169" s="252">
        <v>0</v>
      </c>
      <c r="C169" s="253">
        <v>0</v>
      </c>
      <c r="D169" s="253">
        <v>0</v>
      </c>
      <c r="E169" s="253">
        <v>0</v>
      </c>
      <c r="F169" s="254">
        <v>0</v>
      </c>
      <c r="G169" s="252">
        <v>0</v>
      </c>
      <c r="H169" s="254">
        <v>0</v>
      </c>
      <c r="I169" s="252">
        <v>0</v>
      </c>
      <c r="J169" s="254">
        <v>0</v>
      </c>
      <c r="K169" s="251">
        <v>0</v>
      </c>
    </row>
    <row r="170" spans="1:11" s="15" customFormat="1" x14ac:dyDescent="0.2">
      <c r="A170" s="250" t="s">
        <v>613</v>
      </c>
      <c r="B170" s="252">
        <v>0</v>
      </c>
      <c r="C170" s="253">
        <v>0</v>
      </c>
      <c r="D170" s="253">
        <v>0</v>
      </c>
      <c r="E170" s="253">
        <v>0</v>
      </c>
      <c r="F170" s="254">
        <v>0</v>
      </c>
      <c r="G170" s="252">
        <v>0</v>
      </c>
      <c r="H170" s="254">
        <v>0</v>
      </c>
      <c r="I170" s="252">
        <v>0</v>
      </c>
      <c r="J170" s="254">
        <v>0</v>
      </c>
      <c r="K170" s="251">
        <v>0</v>
      </c>
    </row>
    <row r="171" spans="1:11" s="15" customFormat="1" x14ac:dyDescent="0.2">
      <c r="A171" s="250" t="s">
        <v>530</v>
      </c>
      <c r="B171" s="252">
        <v>0</v>
      </c>
      <c r="C171" s="253">
        <v>0</v>
      </c>
      <c r="D171" s="253">
        <v>0</v>
      </c>
      <c r="E171" s="253">
        <v>0</v>
      </c>
      <c r="F171" s="254">
        <v>0</v>
      </c>
      <c r="G171" s="252">
        <v>0</v>
      </c>
      <c r="H171" s="254">
        <v>0</v>
      </c>
      <c r="I171" s="252">
        <v>0</v>
      </c>
      <c r="J171" s="254">
        <v>0</v>
      </c>
      <c r="K171" s="251">
        <v>0</v>
      </c>
    </row>
    <row r="172" spans="1:11" s="15" customFormat="1" x14ac:dyDescent="0.2">
      <c r="A172" s="250" t="s">
        <v>547</v>
      </c>
      <c r="B172" s="252">
        <v>2</v>
      </c>
      <c r="C172" s="253">
        <v>0</v>
      </c>
      <c r="D172" s="253">
        <v>0</v>
      </c>
      <c r="E172" s="253">
        <v>8</v>
      </c>
      <c r="F172" s="254">
        <v>73</v>
      </c>
      <c r="G172" s="252">
        <v>0</v>
      </c>
      <c r="H172" s="254">
        <v>0</v>
      </c>
      <c r="I172" s="252">
        <v>0</v>
      </c>
      <c r="J172" s="254">
        <v>0</v>
      </c>
      <c r="K172" s="251">
        <v>75</v>
      </c>
    </row>
    <row r="173" spans="1:11" s="15" customFormat="1" x14ac:dyDescent="0.2">
      <c r="A173" s="250" t="s">
        <v>521</v>
      </c>
      <c r="B173" s="252">
        <v>0</v>
      </c>
      <c r="C173" s="253">
        <v>0</v>
      </c>
      <c r="D173" s="253">
        <v>0</v>
      </c>
      <c r="E173" s="253">
        <v>0</v>
      </c>
      <c r="F173" s="254">
        <v>0</v>
      </c>
      <c r="G173" s="252">
        <v>0</v>
      </c>
      <c r="H173" s="254">
        <v>0</v>
      </c>
      <c r="I173" s="252">
        <v>0</v>
      </c>
      <c r="J173" s="254">
        <v>0</v>
      </c>
      <c r="K173" s="251">
        <v>0</v>
      </c>
    </row>
    <row r="174" spans="1:11" s="15" customFormat="1" x14ac:dyDescent="0.2">
      <c r="A174" s="250" t="s">
        <v>568</v>
      </c>
      <c r="B174" s="252">
        <v>0</v>
      </c>
      <c r="C174" s="253">
        <v>0</v>
      </c>
      <c r="D174" s="253">
        <v>0</v>
      </c>
      <c r="E174" s="253">
        <v>0</v>
      </c>
      <c r="F174" s="254">
        <v>0</v>
      </c>
      <c r="G174" s="252">
        <v>0</v>
      </c>
      <c r="H174" s="254">
        <v>0</v>
      </c>
      <c r="I174" s="252">
        <v>0</v>
      </c>
      <c r="J174" s="254">
        <v>0</v>
      </c>
      <c r="K174" s="251">
        <v>0</v>
      </c>
    </row>
    <row r="175" spans="1:11" s="15" customFormat="1" x14ac:dyDescent="0.2">
      <c r="A175" s="250" t="s">
        <v>602</v>
      </c>
      <c r="B175" s="252">
        <v>0</v>
      </c>
      <c r="C175" s="253">
        <v>0</v>
      </c>
      <c r="D175" s="253">
        <v>0</v>
      </c>
      <c r="E175" s="253">
        <v>0</v>
      </c>
      <c r="F175" s="254">
        <v>0</v>
      </c>
      <c r="G175" s="252">
        <v>0</v>
      </c>
      <c r="H175" s="254">
        <v>0</v>
      </c>
      <c r="I175" s="252">
        <v>0</v>
      </c>
      <c r="J175" s="254">
        <v>0</v>
      </c>
      <c r="K175" s="251">
        <v>0</v>
      </c>
    </row>
    <row r="176" spans="1:11" s="15" customFormat="1" x14ac:dyDescent="0.2">
      <c r="A176" s="250" t="s">
        <v>466</v>
      </c>
      <c r="B176" s="252">
        <v>0</v>
      </c>
      <c r="C176" s="253">
        <v>0</v>
      </c>
      <c r="D176" s="253">
        <v>0</v>
      </c>
      <c r="E176" s="253">
        <v>0</v>
      </c>
      <c r="F176" s="254">
        <v>0</v>
      </c>
      <c r="G176" s="252">
        <v>0</v>
      </c>
      <c r="H176" s="254">
        <v>0</v>
      </c>
      <c r="I176" s="252">
        <v>0</v>
      </c>
      <c r="J176" s="254">
        <v>0</v>
      </c>
      <c r="K176" s="251">
        <v>0</v>
      </c>
    </row>
    <row r="177" spans="1:11" s="15" customFormat="1" x14ac:dyDescent="0.2">
      <c r="A177" s="250" t="s">
        <v>583</v>
      </c>
      <c r="B177" s="252">
        <v>0</v>
      </c>
      <c r="C177" s="253">
        <v>0</v>
      </c>
      <c r="D177" s="253">
        <v>0</v>
      </c>
      <c r="E177" s="253">
        <v>0</v>
      </c>
      <c r="F177" s="254">
        <v>0</v>
      </c>
      <c r="G177" s="252">
        <v>0</v>
      </c>
      <c r="H177" s="254">
        <v>0</v>
      </c>
      <c r="I177" s="252">
        <v>0</v>
      </c>
      <c r="J177" s="254">
        <v>0</v>
      </c>
      <c r="K177" s="251">
        <v>0</v>
      </c>
    </row>
    <row r="178" spans="1:11" s="15" customFormat="1" x14ac:dyDescent="0.2">
      <c r="A178" s="250" t="s">
        <v>603</v>
      </c>
      <c r="B178" s="252">
        <v>0</v>
      </c>
      <c r="C178" s="253">
        <v>0</v>
      </c>
      <c r="D178" s="253">
        <v>0</v>
      </c>
      <c r="E178" s="253">
        <v>0</v>
      </c>
      <c r="F178" s="254">
        <v>0</v>
      </c>
      <c r="G178" s="252">
        <v>0</v>
      </c>
      <c r="H178" s="254">
        <v>0</v>
      </c>
      <c r="I178" s="252">
        <v>0</v>
      </c>
      <c r="J178" s="254">
        <v>0</v>
      </c>
      <c r="K178" s="251">
        <v>0</v>
      </c>
    </row>
    <row r="179" spans="1:11" s="15" customFormat="1" x14ac:dyDescent="0.2">
      <c r="A179" s="250" t="s">
        <v>544</v>
      </c>
      <c r="B179" s="252">
        <v>0</v>
      </c>
      <c r="C179" s="253">
        <v>0</v>
      </c>
      <c r="D179" s="253">
        <v>0</v>
      </c>
      <c r="E179" s="253">
        <v>0</v>
      </c>
      <c r="F179" s="254">
        <v>0</v>
      </c>
      <c r="G179" s="252">
        <v>0</v>
      </c>
      <c r="H179" s="254">
        <v>0</v>
      </c>
      <c r="I179" s="252">
        <v>0</v>
      </c>
      <c r="J179" s="254">
        <v>0</v>
      </c>
      <c r="K179" s="251">
        <v>0</v>
      </c>
    </row>
    <row r="180" spans="1:11" s="15" customFormat="1" x14ac:dyDescent="0.2">
      <c r="A180" s="250" t="s">
        <v>499</v>
      </c>
      <c r="B180" s="252">
        <v>0</v>
      </c>
      <c r="C180" s="253">
        <v>0</v>
      </c>
      <c r="D180" s="253">
        <v>0</v>
      </c>
      <c r="E180" s="253">
        <v>0</v>
      </c>
      <c r="F180" s="254">
        <v>0</v>
      </c>
      <c r="G180" s="252">
        <v>0</v>
      </c>
      <c r="H180" s="254">
        <v>0</v>
      </c>
      <c r="I180" s="252">
        <v>0</v>
      </c>
      <c r="J180" s="254">
        <v>0</v>
      </c>
      <c r="K180" s="251">
        <v>0</v>
      </c>
    </row>
    <row r="181" spans="1:11" s="15" customFormat="1" x14ac:dyDescent="0.2">
      <c r="A181" s="250" t="s">
        <v>629</v>
      </c>
      <c r="B181" s="252">
        <v>0</v>
      </c>
      <c r="C181" s="253">
        <v>0</v>
      </c>
      <c r="D181" s="253">
        <v>0</v>
      </c>
      <c r="E181" s="253">
        <v>0</v>
      </c>
      <c r="F181" s="254">
        <v>0</v>
      </c>
      <c r="G181" s="252">
        <v>0</v>
      </c>
      <c r="H181" s="254">
        <v>0</v>
      </c>
      <c r="I181" s="252">
        <v>0</v>
      </c>
      <c r="J181" s="254">
        <v>0</v>
      </c>
      <c r="K181" s="251">
        <v>0</v>
      </c>
    </row>
    <row r="182" spans="1:11" s="15" customFormat="1" x14ac:dyDescent="0.2">
      <c r="A182" s="250" t="s">
        <v>667</v>
      </c>
      <c r="B182" s="252">
        <v>0</v>
      </c>
      <c r="C182" s="253">
        <v>0</v>
      </c>
      <c r="D182" s="253">
        <v>0</v>
      </c>
      <c r="E182" s="253">
        <v>0</v>
      </c>
      <c r="F182" s="254">
        <v>5</v>
      </c>
      <c r="G182" s="252">
        <v>0</v>
      </c>
      <c r="H182" s="254">
        <v>0</v>
      </c>
      <c r="I182" s="252">
        <v>0</v>
      </c>
      <c r="J182" s="254">
        <v>0</v>
      </c>
      <c r="K182" s="251">
        <v>5</v>
      </c>
    </row>
    <row r="183" spans="1:11" s="15" customFormat="1" x14ac:dyDescent="0.2">
      <c r="A183" s="250" t="s">
        <v>635</v>
      </c>
      <c r="B183" s="252">
        <v>0</v>
      </c>
      <c r="C183" s="253">
        <v>0</v>
      </c>
      <c r="D183" s="253">
        <v>0</v>
      </c>
      <c r="E183" s="253">
        <v>0</v>
      </c>
      <c r="F183" s="254">
        <v>0</v>
      </c>
      <c r="G183" s="252">
        <v>0</v>
      </c>
      <c r="H183" s="254">
        <v>0</v>
      </c>
      <c r="I183" s="252">
        <v>0</v>
      </c>
      <c r="J183" s="254">
        <v>0</v>
      </c>
      <c r="K183" s="251">
        <v>0</v>
      </c>
    </row>
    <row r="184" spans="1:11" s="15" customFormat="1" x14ac:dyDescent="0.2">
      <c r="A184" s="250" t="s">
        <v>653</v>
      </c>
      <c r="B184" s="252">
        <v>0</v>
      </c>
      <c r="C184" s="253">
        <v>0</v>
      </c>
      <c r="D184" s="253">
        <v>0</v>
      </c>
      <c r="E184" s="253">
        <v>0</v>
      </c>
      <c r="F184" s="254">
        <v>0</v>
      </c>
      <c r="G184" s="252">
        <v>0</v>
      </c>
      <c r="H184" s="254">
        <v>0</v>
      </c>
      <c r="I184" s="252">
        <v>0</v>
      </c>
      <c r="J184" s="254">
        <v>0</v>
      </c>
      <c r="K184" s="251">
        <v>0</v>
      </c>
    </row>
    <row r="185" spans="1:11" s="15" customFormat="1" x14ac:dyDescent="0.2">
      <c r="A185" s="250" t="s">
        <v>658</v>
      </c>
      <c r="B185" s="252">
        <v>0</v>
      </c>
      <c r="C185" s="253">
        <v>0</v>
      </c>
      <c r="D185" s="253">
        <v>0</v>
      </c>
      <c r="E185" s="253">
        <v>0</v>
      </c>
      <c r="F185" s="254">
        <v>0</v>
      </c>
      <c r="G185" s="252">
        <v>0</v>
      </c>
      <c r="H185" s="254">
        <v>0</v>
      </c>
      <c r="I185" s="252">
        <v>0</v>
      </c>
      <c r="J185" s="254">
        <v>0</v>
      </c>
      <c r="K185" s="251">
        <v>0</v>
      </c>
    </row>
    <row r="186" spans="1:11" s="15" customFormat="1" x14ac:dyDescent="0.2">
      <c r="A186" s="250" t="s">
        <v>678</v>
      </c>
      <c r="B186" s="252">
        <v>1</v>
      </c>
      <c r="C186" s="253">
        <v>0</v>
      </c>
      <c r="D186" s="253">
        <v>0</v>
      </c>
      <c r="E186" s="253">
        <v>1</v>
      </c>
      <c r="F186" s="254">
        <v>8</v>
      </c>
      <c r="G186" s="252">
        <v>1</v>
      </c>
      <c r="H186" s="254">
        <v>2</v>
      </c>
      <c r="I186" s="252">
        <v>0</v>
      </c>
      <c r="J186" s="254">
        <v>0</v>
      </c>
      <c r="K186" s="251">
        <v>12</v>
      </c>
    </row>
    <row r="187" spans="1:11" s="15" customFormat="1" x14ac:dyDescent="0.2">
      <c r="A187" s="250" t="s">
        <v>591</v>
      </c>
      <c r="B187" s="252">
        <v>0</v>
      </c>
      <c r="C187" s="253">
        <v>0</v>
      </c>
      <c r="D187" s="253">
        <v>0</v>
      </c>
      <c r="E187" s="253">
        <v>0</v>
      </c>
      <c r="F187" s="254">
        <v>0</v>
      </c>
      <c r="G187" s="252">
        <v>0</v>
      </c>
      <c r="H187" s="254">
        <v>0</v>
      </c>
      <c r="I187" s="252">
        <v>0</v>
      </c>
      <c r="J187" s="254">
        <v>0</v>
      </c>
      <c r="K187" s="251">
        <v>0</v>
      </c>
    </row>
    <row r="188" spans="1:11" s="15" customFormat="1" x14ac:dyDescent="0.2">
      <c r="A188" s="250" t="s">
        <v>618</v>
      </c>
      <c r="B188" s="252">
        <v>1</v>
      </c>
      <c r="C188" s="253">
        <v>0</v>
      </c>
      <c r="D188" s="253">
        <v>0</v>
      </c>
      <c r="E188" s="253">
        <v>0</v>
      </c>
      <c r="F188" s="254">
        <v>17</v>
      </c>
      <c r="G188" s="252">
        <v>3</v>
      </c>
      <c r="H188" s="254">
        <v>2</v>
      </c>
      <c r="I188" s="252">
        <v>0</v>
      </c>
      <c r="J188" s="254">
        <v>0</v>
      </c>
      <c r="K188" s="251">
        <v>23</v>
      </c>
    </row>
    <row r="189" spans="1:11" s="15" customFormat="1" x14ac:dyDescent="0.2">
      <c r="A189" s="250" t="s">
        <v>619</v>
      </c>
      <c r="B189" s="252">
        <v>13</v>
      </c>
      <c r="C189" s="253">
        <v>0</v>
      </c>
      <c r="D189" s="253">
        <v>0</v>
      </c>
      <c r="E189" s="253">
        <v>119</v>
      </c>
      <c r="F189" s="254">
        <v>687</v>
      </c>
      <c r="G189" s="252">
        <v>10</v>
      </c>
      <c r="H189" s="254">
        <v>8</v>
      </c>
      <c r="I189" s="252">
        <v>0</v>
      </c>
      <c r="J189" s="254">
        <v>0</v>
      </c>
      <c r="K189" s="251">
        <v>718</v>
      </c>
    </row>
    <row r="190" spans="1:11" s="15" customFormat="1" x14ac:dyDescent="0.2">
      <c r="A190" s="250" t="s">
        <v>620</v>
      </c>
      <c r="B190" s="252">
        <v>3</v>
      </c>
      <c r="C190" s="253">
        <v>0</v>
      </c>
      <c r="D190" s="253">
        <v>0</v>
      </c>
      <c r="E190" s="253">
        <v>0</v>
      </c>
      <c r="F190" s="254">
        <v>0</v>
      </c>
      <c r="G190" s="252">
        <v>0</v>
      </c>
      <c r="H190" s="254">
        <v>0</v>
      </c>
      <c r="I190" s="252">
        <v>0</v>
      </c>
      <c r="J190" s="254">
        <v>0</v>
      </c>
      <c r="K190" s="251">
        <v>3</v>
      </c>
    </row>
    <row r="191" spans="1:11" s="15" customFormat="1" x14ac:dyDescent="0.2">
      <c r="A191" s="250" t="s">
        <v>522</v>
      </c>
      <c r="B191" s="252">
        <v>17</v>
      </c>
      <c r="C191" s="253">
        <v>0</v>
      </c>
      <c r="D191" s="253">
        <v>0</v>
      </c>
      <c r="E191" s="253">
        <v>0</v>
      </c>
      <c r="F191" s="254">
        <v>40</v>
      </c>
      <c r="G191" s="252">
        <v>14</v>
      </c>
      <c r="H191" s="254">
        <v>1</v>
      </c>
      <c r="I191" s="252">
        <v>0</v>
      </c>
      <c r="J191" s="254">
        <v>0</v>
      </c>
      <c r="K191" s="251">
        <v>72</v>
      </c>
    </row>
    <row r="192" spans="1:11" s="15" customFormat="1" x14ac:dyDescent="0.2">
      <c r="A192" s="250" t="s">
        <v>646</v>
      </c>
      <c r="B192" s="252">
        <v>0</v>
      </c>
      <c r="C192" s="253">
        <v>0</v>
      </c>
      <c r="D192" s="253">
        <v>0</v>
      </c>
      <c r="E192" s="253">
        <v>0</v>
      </c>
      <c r="F192" s="254">
        <v>0</v>
      </c>
      <c r="G192" s="252">
        <v>0</v>
      </c>
      <c r="H192" s="254">
        <v>0</v>
      </c>
      <c r="I192" s="252">
        <v>0</v>
      </c>
      <c r="J192" s="254">
        <v>0</v>
      </c>
      <c r="K192" s="251">
        <v>0</v>
      </c>
    </row>
    <row r="193" spans="1:11" s="15" customFormat="1" x14ac:dyDescent="0.2">
      <c r="A193" s="250" t="s">
        <v>498</v>
      </c>
      <c r="B193" s="252">
        <v>0</v>
      </c>
      <c r="C193" s="253">
        <v>0</v>
      </c>
      <c r="D193" s="253">
        <v>0</v>
      </c>
      <c r="E193" s="253">
        <v>0</v>
      </c>
      <c r="F193" s="254">
        <v>0</v>
      </c>
      <c r="G193" s="252">
        <v>0</v>
      </c>
      <c r="H193" s="254">
        <v>0</v>
      </c>
      <c r="I193" s="252">
        <v>0</v>
      </c>
      <c r="J193" s="254">
        <v>0</v>
      </c>
      <c r="K193" s="251">
        <v>0</v>
      </c>
    </row>
    <row r="194" spans="1:11" s="15" customFormat="1" x14ac:dyDescent="0.2">
      <c r="A194" s="250" t="s">
        <v>632</v>
      </c>
      <c r="B194" s="252">
        <v>0</v>
      </c>
      <c r="C194" s="253">
        <v>0</v>
      </c>
      <c r="D194" s="253">
        <v>0</v>
      </c>
      <c r="E194" s="253">
        <v>0</v>
      </c>
      <c r="F194" s="254">
        <v>0</v>
      </c>
      <c r="G194" s="252">
        <v>0</v>
      </c>
      <c r="H194" s="254">
        <v>0</v>
      </c>
      <c r="I194" s="252">
        <v>0</v>
      </c>
      <c r="J194" s="254">
        <v>0</v>
      </c>
      <c r="K194" s="251">
        <v>0</v>
      </c>
    </row>
    <row r="195" spans="1:11" s="15" customFormat="1" x14ac:dyDescent="0.2">
      <c r="A195" s="250" t="s">
        <v>634</v>
      </c>
      <c r="B195" s="252">
        <v>0</v>
      </c>
      <c r="C195" s="253">
        <v>0</v>
      </c>
      <c r="D195" s="253">
        <v>0</v>
      </c>
      <c r="E195" s="253">
        <v>0</v>
      </c>
      <c r="F195" s="254">
        <v>1</v>
      </c>
      <c r="G195" s="252">
        <v>0</v>
      </c>
      <c r="H195" s="254">
        <v>0</v>
      </c>
      <c r="I195" s="252">
        <v>0</v>
      </c>
      <c r="J195" s="254">
        <v>0</v>
      </c>
      <c r="K195" s="251">
        <v>1</v>
      </c>
    </row>
    <row r="196" spans="1:11" s="15" customFormat="1" x14ac:dyDescent="0.2">
      <c r="A196" s="250" t="s">
        <v>636</v>
      </c>
      <c r="B196" s="252">
        <v>1</v>
      </c>
      <c r="C196" s="253">
        <v>0</v>
      </c>
      <c r="D196" s="253">
        <v>0</v>
      </c>
      <c r="E196" s="253">
        <v>0</v>
      </c>
      <c r="F196" s="254">
        <v>1</v>
      </c>
      <c r="G196" s="252">
        <v>2</v>
      </c>
      <c r="H196" s="254">
        <v>0</v>
      </c>
      <c r="I196" s="252">
        <v>0</v>
      </c>
      <c r="J196" s="254">
        <v>0</v>
      </c>
      <c r="K196" s="251">
        <v>4</v>
      </c>
    </row>
    <row r="197" spans="1:11" s="15" customFormat="1" x14ac:dyDescent="0.2">
      <c r="A197" s="250" t="s">
        <v>637</v>
      </c>
      <c r="B197" s="252">
        <v>20</v>
      </c>
      <c r="C197" s="253">
        <v>1</v>
      </c>
      <c r="D197" s="253">
        <v>0</v>
      </c>
      <c r="E197" s="253">
        <v>0</v>
      </c>
      <c r="F197" s="254">
        <v>80</v>
      </c>
      <c r="G197" s="252">
        <v>106</v>
      </c>
      <c r="H197" s="254">
        <v>17</v>
      </c>
      <c r="I197" s="252">
        <v>5</v>
      </c>
      <c r="J197" s="254">
        <v>3</v>
      </c>
      <c r="K197" s="251">
        <v>231</v>
      </c>
    </row>
    <row r="198" spans="1:11" s="15" customFormat="1" x14ac:dyDescent="0.2">
      <c r="A198" s="250" t="s">
        <v>639</v>
      </c>
      <c r="B198" s="252">
        <v>25</v>
      </c>
      <c r="C198" s="253">
        <v>4</v>
      </c>
      <c r="D198" s="253">
        <v>0</v>
      </c>
      <c r="E198" s="253">
        <v>0</v>
      </c>
      <c r="F198" s="254">
        <v>31</v>
      </c>
      <c r="G198" s="252">
        <v>12</v>
      </c>
      <c r="H198" s="254">
        <v>2</v>
      </c>
      <c r="I198" s="252">
        <v>0</v>
      </c>
      <c r="J198" s="254">
        <v>0</v>
      </c>
      <c r="K198" s="251">
        <v>70</v>
      </c>
    </row>
    <row r="199" spans="1:11" s="15" customFormat="1" x14ac:dyDescent="0.2">
      <c r="A199" s="250" t="s">
        <v>640</v>
      </c>
      <c r="B199" s="252">
        <v>1</v>
      </c>
      <c r="C199" s="253">
        <v>0</v>
      </c>
      <c r="D199" s="253">
        <v>0</v>
      </c>
      <c r="E199" s="253">
        <v>0</v>
      </c>
      <c r="F199" s="254">
        <v>0</v>
      </c>
      <c r="G199" s="252">
        <v>7</v>
      </c>
      <c r="H199" s="254">
        <v>0</v>
      </c>
      <c r="I199" s="252">
        <v>0</v>
      </c>
      <c r="J199" s="254">
        <v>0</v>
      </c>
      <c r="K199" s="251">
        <v>8</v>
      </c>
    </row>
    <row r="200" spans="1:11" s="15" customFormat="1" x14ac:dyDescent="0.2">
      <c r="A200" s="250" t="s">
        <v>669</v>
      </c>
      <c r="B200" s="252">
        <v>269</v>
      </c>
      <c r="C200" s="253">
        <v>2</v>
      </c>
      <c r="D200" s="253">
        <v>0</v>
      </c>
      <c r="E200" s="253">
        <v>2</v>
      </c>
      <c r="F200" s="254">
        <v>66</v>
      </c>
      <c r="G200" s="252">
        <v>32</v>
      </c>
      <c r="H200" s="254">
        <v>23</v>
      </c>
      <c r="I200" s="252">
        <v>1</v>
      </c>
      <c r="J200" s="254">
        <v>0</v>
      </c>
      <c r="K200" s="251">
        <v>391</v>
      </c>
    </row>
    <row r="201" spans="1:11" s="15" customFormat="1" x14ac:dyDescent="0.2">
      <c r="A201" s="250" t="s">
        <v>674</v>
      </c>
      <c r="B201" s="252">
        <v>31</v>
      </c>
      <c r="C201" s="253">
        <v>0</v>
      </c>
      <c r="D201" s="253">
        <v>5</v>
      </c>
      <c r="E201" s="253">
        <v>2</v>
      </c>
      <c r="F201" s="254">
        <v>213</v>
      </c>
      <c r="G201" s="252">
        <v>80</v>
      </c>
      <c r="H201" s="254">
        <v>36</v>
      </c>
      <c r="I201" s="252">
        <v>1</v>
      </c>
      <c r="J201" s="254">
        <v>0</v>
      </c>
      <c r="K201" s="251">
        <v>361</v>
      </c>
    </row>
    <row r="202" spans="1:11" s="15" customFormat="1" x14ac:dyDescent="0.2">
      <c r="A202" s="250" t="s">
        <v>573</v>
      </c>
      <c r="B202" s="252">
        <v>4</v>
      </c>
      <c r="C202" s="253">
        <v>0</v>
      </c>
      <c r="D202" s="253">
        <v>0</v>
      </c>
      <c r="E202" s="253">
        <v>1</v>
      </c>
      <c r="F202" s="254">
        <v>17</v>
      </c>
      <c r="G202" s="252">
        <v>2</v>
      </c>
      <c r="H202" s="254">
        <v>0</v>
      </c>
      <c r="I202" s="252">
        <v>0</v>
      </c>
      <c r="J202" s="254">
        <v>0</v>
      </c>
      <c r="K202" s="251">
        <v>23</v>
      </c>
    </row>
    <row r="203" spans="1:11" s="15" customFormat="1" x14ac:dyDescent="0.2">
      <c r="A203" s="250" t="s">
        <v>599</v>
      </c>
      <c r="B203" s="252">
        <v>0</v>
      </c>
      <c r="C203" s="253">
        <v>0</v>
      </c>
      <c r="D203" s="253">
        <v>0</v>
      </c>
      <c r="E203" s="253">
        <v>0</v>
      </c>
      <c r="F203" s="254">
        <v>0</v>
      </c>
      <c r="G203" s="252">
        <v>0</v>
      </c>
      <c r="H203" s="254">
        <v>0</v>
      </c>
      <c r="I203" s="252">
        <v>0</v>
      </c>
      <c r="J203" s="254">
        <v>0</v>
      </c>
      <c r="K203" s="251">
        <v>0</v>
      </c>
    </row>
    <row r="204" spans="1:11" s="15" customFormat="1" x14ac:dyDescent="0.2">
      <c r="A204" s="250" t="s">
        <v>621</v>
      </c>
      <c r="B204" s="252">
        <v>0</v>
      </c>
      <c r="C204" s="253">
        <v>0</v>
      </c>
      <c r="D204" s="253">
        <v>0</v>
      </c>
      <c r="E204" s="253">
        <v>0</v>
      </c>
      <c r="F204" s="254">
        <v>0</v>
      </c>
      <c r="G204" s="252">
        <v>0</v>
      </c>
      <c r="H204" s="254">
        <v>0</v>
      </c>
      <c r="I204" s="252">
        <v>0</v>
      </c>
      <c r="J204" s="254">
        <v>0</v>
      </c>
      <c r="K204" s="251">
        <v>0</v>
      </c>
    </row>
    <row r="205" spans="1:11" s="15" customFormat="1" x14ac:dyDescent="0.2">
      <c r="A205" s="250" t="s">
        <v>626</v>
      </c>
      <c r="B205" s="252">
        <v>0</v>
      </c>
      <c r="C205" s="253">
        <v>0</v>
      </c>
      <c r="D205" s="253">
        <v>0</v>
      </c>
      <c r="E205" s="253">
        <v>0</v>
      </c>
      <c r="F205" s="254">
        <v>0</v>
      </c>
      <c r="G205" s="252">
        <v>0</v>
      </c>
      <c r="H205" s="254">
        <v>0</v>
      </c>
      <c r="I205" s="252">
        <v>0</v>
      </c>
      <c r="J205" s="254">
        <v>0</v>
      </c>
      <c r="K205" s="251">
        <v>0</v>
      </c>
    </row>
    <row r="206" spans="1:11" s="15" customFormat="1" x14ac:dyDescent="0.2">
      <c r="A206" s="250" t="s">
        <v>518</v>
      </c>
      <c r="B206" s="252">
        <v>243</v>
      </c>
      <c r="C206" s="253">
        <v>17</v>
      </c>
      <c r="D206" s="253">
        <v>2</v>
      </c>
      <c r="E206" s="253">
        <v>2</v>
      </c>
      <c r="F206" s="254">
        <v>267</v>
      </c>
      <c r="G206" s="252">
        <v>200</v>
      </c>
      <c r="H206" s="254">
        <v>47</v>
      </c>
      <c r="I206" s="252">
        <v>1</v>
      </c>
      <c r="J206" s="254">
        <v>0</v>
      </c>
      <c r="K206" s="251">
        <v>758</v>
      </c>
    </row>
    <row r="207" spans="1:11" s="15" customFormat="1" x14ac:dyDescent="0.2">
      <c r="A207" s="250" t="s">
        <v>633</v>
      </c>
      <c r="B207" s="252">
        <v>3</v>
      </c>
      <c r="C207" s="253">
        <v>0</v>
      </c>
      <c r="D207" s="253">
        <v>0</v>
      </c>
      <c r="E207" s="253">
        <v>0</v>
      </c>
      <c r="F207" s="254">
        <v>11</v>
      </c>
      <c r="G207" s="252">
        <v>2</v>
      </c>
      <c r="H207" s="254">
        <v>1</v>
      </c>
      <c r="I207" s="252">
        <v>0</v>
      </c>
      <c r="J207" s="254">
        <v>0</v>
      </c>
      <c r="K207" s="251">
        <v>17</v>
      </c>
    </row>
    <row r="208" spans="1:11" s="15" customFormat="1" x14ac:dyDescent="0.2">
      <c r="A208" s="250" t="s">
        <v>464</v>
      </c>
      <c r="B208" s="252">
        <v>0</v>
      </c>
      <c r="C208" s="253">
        <v>0</v>
      </c>
      <c r="D208" s="253">
        <v>0</v>
      </c>
      <c r="E208" s="253">
        <v>0</v>
      </c>
      <c r="F208" s="254">
        <v>0</v>
      </c>
      <c r="G208" s="252">
        <v>0</v>
      </c>
      <c r="H208" s="254">
        <v>0</v>
      </c>
      <c r="I208" s="252">
        <v>0</v>
      </c>
      <c r="J208" s="254">
        <v>0</v>
      </c>
      <c r="K208" s="251">
        <v>0</v>
      </c>
    </row>
    <row r="209" spans="1:13" s="15" customFormat="1" x14ac:dyDescent="0.2">
      <c r="A209" s="250" t="s">
        <v>501</v>
      </c>
      <c r="B209" s="252">
        <v>0</v>
      </c>
      <c r="C209" s="253">
        <v>0</v>
      </c>
      <c r="D209" s="253">
        <v>0</v>
      </c>
      <c r="E209" s="253">
        <v>0</v>
      </c>
      <c r="F209" s="254">
        <v>0</v>
      </c>
      <c r="G209" s="252">
        <v>0</v>
      </c>
      <c r="H209" s="254">
        <v>0</v>
      </c>
      <c r="I209" s="252">
        <v>0</v>
      </c>
      <c r="J209" s="254">
        <v>0</v>
      </c>
      <c r="K209" s="251">
        <v>0</v>
      </c>
    </row>
    <row r="210" spans="1:13" s="15" customFormat="1" x14ac:dyDescent="0.2">
      <c r="A210" s="250" t="s">
        <v>542</v>
      </c>
      <c r="B210" s="252">
        <v>22</v>
      </c>
      <c r="C210" s="253">
        <v>0</v>
      </c>
      <c r="D210" s="253">
        <v>0</v>
      </c>
      <c r="E210" s="253">
        <v>1</v>
      </c>
      <c r="F210" s="254">
        <v>11</v>
      </c>
      <c r="G210" s="252">
        <v>10</v>
      </c>
      <c r="H210" s="254">
        <v>4</v>
      </c>
      <c r="I210" s="252">
        <v>0</v>
      </c>
      <c r="J210" s="254">
        <v>0</v>
      </c>
      <c r="K210" s="251">
        <v>47</v>
      </c>
    </row>
    <row r="211" spans="1:13" s="15" customFormat="1" x14ac:dyDescent="0.2">
      <c r="A211" s="250" t="s">
        <v>616</v>
      </c>
      <c r="B211" s="252">
        <v>0</v>
      </c>
      <c r="C211" s="253">
        <v>0</v>
      </c>
      <c r="D211" s="253">
        <v>0</v>
      </c>
      <c r="E211" s="253">
        <v>0</v>
      </c>
      <c r="F211" s="254">
        <v>0</v>
      </c>
      <c r="G211" s="252">
        <v>0</v>
      </c>
      <c r="H211" s="254">
        <v>0</v>
      </c>
      <c r="I211" s="252">
        <v>0</v>
      </c>
      <c r="J211" s="254">
        <v>0</v>
      </c>
      <c r="K211" s="251">
        <v>0</v>
      </c>
    </row>
    <row r="212" spans="1:13" s="15" customFormat="1" x14ac:dyDescent="0.2">
      <c r="A212" s="250" t="s">
        <v>659</v>
      </c>
      <c r="B212" s="252">
        <v>0</v>
      </c>
      <c r="C212" s="253">
        <v>0</v>
      </c>
      <c r="D212" s="253">
        <v>0</v>
      </c>
      <c r="E212" s="253">
        <v>0</v>
      </c>
      <c r="F212" s="254">
        <v>8</v>
      </c>
      <c r="G212" s="252">
        <v>8</v>
      </c>
      <c r="H212" s="254">
        <v>0</v>
      </c>
      <c r="I212" s="252">
        <v>0</v>
      </c>
      <c r="J212" s="254">
        <v>0</v>
      </c>
      <c r="K212" s="251">
        <v>16</v>
      </c>
      <c r="M212" s="1"/>
    </row>
    <row r="213" spans="1:13" s="15" customFormat="1" x14ac:dyDescent="0.2">
      <c r="A213" s="250" t="s">
        <v>474</v>
      </c>
      <c r="B213" s="252">
        <v>0</v>
      </c>
      <c r="C213" s="253">
        <v>0</v>
      </c>
      <c r="D213" s="253">
        <v>0</v>
      </c>
      <c r="E213" s="253">
        <v>0</v>
      </c>
      <c r="F213" s="254">
        <v>0</v>
      </c>
      <c r="G213" s="252">
        <v>1</v>
      </c>
      <c r="H213" s="254">
        <v>0</v>
      </c>
      <c r="I213" s="252">
        <v>0</v>
      </c>
      <c r="J213" s="254">
        <v>0</v>
      </c>
      <c r="K213" s="251">
        <v>1</v>
      </c>
      <c r="M213" s="1"/>
    </row>
    <row r="214" spans="1:13" s="15" customFormat="1" x14ac:dyDescent="0.2">
      <c r="A214" s="250" t="s">
        <v>645</v>
      </c>
      <c r="B214" s="252">
        <v>1</v>
      </c>
      <c r="C214" s="253">
        <v>0</v>
      </c>
      <c r="D214" s="253">
        <v>0</v>
      </c>
      <c r="E214" s="253">
        <v>0</v>
      </c>
      <c r="F214" s="254">
        <v>1</v>
      </c>
      <c r="G214" s="252">
        <v>0</v>
      </c>
      <c r="H214" s="254">
        <v>0</v>
      </c>
      <c r="I214" s="252">
        <v>0</v>
      </c>
      <c r="J214" s="254">
        <v>0</v>
      </c>
      <c r="K214" s="251">
        <v>2</v>
      </c>
    </row>
    <row r="215" spans="1:13" s="15" customFormat="1" x14ac:dyDescent="0.2">
      <c r="A215" s="250" t="s">
        <v>581</v>
      </c>
      <c r="B215" s="252">
        <v>0</v>
      </c>
      <c r="C215" s="253">
        <v>0</v>
      </c>
      <c r="D215" s="253">
        <v>0</v>
      </c>
      <c r="E215" s="253">
        <v>0</v>
      </c>
      <c r="F215" s="254">
        <v>0</v>
      </c>
      <c r="G215" s="252">
        <v>0</v>
      </c>
      <c r="H215" s="254">
        <v>0</v>
      </c>
      <c r="I215" s="252">
        <v>0</v>
      </c>
      <c r="J215" s="254">
        <v>0</v>
      </c>
      <c r="K215" s="251">
        <v>0</v>
      </c>
    </row>
    <row r="216" spans="1:13" s="15" customFormat="1" x14ac:dyDescent="0.2">
      <c r="A216" s="250" t="s">
        <v>647</v>
      </c>
      <c r="B216" s="252">
        <v>0</v>
      </c>
      <c r="C216" s="253">
        <v>0</v>
      </c>
      <c r="D216" s="253">
        <v>0</v>
      </c>
      <c r="E216" s="253">
        <v>0</v>
      </c>
      <c r="F216" s="254">
        <v>0</v>
      </c>
      <c r="G216" s="252">
        <v>0</v>
      </c>
      <c r="H216" s="254">
        <v>0</v>
      </c>
      <c r="I216" s="252">
        <v>0</v>
      </c>
      <c r="J216" s="254">
        <v>0</v>
      </c>
      <c r="K216" s="251">
        <v>0</v>
      </c>
    </row>
    <row r="217" spans="1:13" s="15" customFormat="1" x14ac:dyDescent="0.2">
      <c r="A217" s="250" t="s">
        <v>622</v>
      </c>
      <c r="B217" s="252">
        <v>0</v>
      </c>
      <c r="C217" s="253">
        <v>0</v>
      </c>
      <c r="D217" s="253">
        <v>0</v>
      </c>
      <c r="E217" s="253">
        <v>0</v>
      </c>
      <c r="F217" s="254">
        <v>0</v>
      </c>
      <c r="G217" s="252">
        <v>0</v>
      </c>
      <c r="H217" s="254">
        <v>0</v>
      </c>
      <c r="I217" s="252">
        <v>0</v>
      </c>
      <c r="J217" s="254">
        <v>0</v>
      </c>
      <c r="K217" s="251">
        <v>0</v>
      </c>
    </row>
    <row r="218" spans="1:13" s="15" customFormat="1" x14ac:dyDescent="0.2">
      <c r="A218" s="250" t="s">
        <v>625</v>
      </c>
      <c r="B218" s="252">
        <v>0</v>
      </c>
      <c r="C218" s="253">
        <v>0</v>
      </c>
      <c r="D218" s="253">
        <v>0</v>
      </c>
      <c r="E218" s="253">
        <v>0</v>
      </c>
      <c r="F218" s="254">
        <v>0</v>
      </c>
      <c r="G218" s="252">
        <v>0</v>
      </c>
      <c r="H218" s="254">
        <v>0</v>
      </c>
      <c r="I218" s="252">
        <v>0</v>
      </c>
      <c r="J218" s="254">
        <v>0</v>
      </c>
      <c r="K218" s="251">
        <v>0</v>
      </c>
    </row>
    <row r="219" spans="1:13" s="15" customFormat="1" x14ac:dyDescent="0.2">
      <c r="A219" s="250" t="s">
        <v>588</v>
      </c>
      <c r="B219" s="252">
        <v>0</v>
      </c>
      <c r="C219" s="253">
        <v>0</v>
      </c>
      <c r="D219" s="253">
        <v>0</v>
      </c>
      <c r="E219" s="253">
        <v>0</v>
      </c>
      <c r="F219" s="254">
        <v>0</v>
      </c>
      <c r="G219" s="252">
        <v>0</v>
      </c>
      <c r="H219" s="254">
        <v>0</v>
      </c>
      <c r="I219" s="252">
        <v>0</v>
      </c>
      <c r="J219" s="254">
        <v>0</v>
      </c>
      <c r="K219" s="251">
        <v>0</v>
      </c>
    </row>
    <row r="220" spans="1:13" s="15" customFormat="1" x14ac:dyDescent="0.2">
      <c r="A220" s="250" t="s">
        <v>628</v>
      </c>
      <c r="B220" s="252">
        <v>0</v>
      </c>
      <c r="C220" s="253">
        <v>0</v>
      </c>
      <c r="D220" s="253">
        <v>0</v>
      </c>
      <c r="E220" s="253">
        <v>0</v>
      </c>
      <c r="F220" s="254">
        <v>0</v>
      </c>
      <c r="G220" s="252">
        <v>0</v>
      </c>
      <c r="H220" s="254">
        <v>0</v>
      </c>
      <c r="I220" s="252">
        <v>0</v>
      </c>
      <c r="J220" s="254">
        <v>0</v>
      </c>
      <c r="K220" s="251">
        <v>0</v>
      </c>
    </row>
    <row r="221" spans="1:13" s="15" customFormat="1" x14ac:dyDescent="0.2">
      <c r="A221" s="250" t="s">
        <v>649</v>
      </c>
      <c r="B221" s="252">
        <v>0</v>
      </c>
      <c r="C221" s="253">
        <v>0</v>
      </c>
      <c r="D221" s="253">
        <v>0</v>
      </c>
      <c r="E221" s="253">
        <v>0</v>
      </c>
      <c r="F221" s="254">
        <v>0</v>
      </c>
      <c r="G221" s="252">
        <v>0</v>
      </c>
      <c r="H221" s="254">
        <v>0</v>
      </c>
      <c r="I221" s="252">
        <v>0</v>
      </c>
      <c r="J221" s="254">
        <v>0</v>
      </c>
      <c r="K221" s="251">
        <v>0</v>
      </c>
    </row>
    <row r="222" spans="1:13" s="15" customFormat="1" x14ac:dyDescent="0.2">
      <c r="A222" s="250" t="s">
        <v>652</v>
      </c>
      <c r="B222" s="252">
        <v>0</v>
      </c>
      <c r="C222" s="253">
        <v>0</v>
      </c>
      <c r="D222" s="253">
        <v>0</v>
      </c>
      <c r="E222" s="253">
        <v>1</v>
      </c>
      <c r="F222" s="254">
        <v>23</v>
      </c>
      <c r="G222" s="252">
        <v>0</v>
      </c>
      <c r="H222" s="254">
        <v>0</v>
      </c>
      <c r="I222" s="252">
        <v>0</v>
      </c>
      <c r="J222" s="254">
        <v>0</v>
      </c>
      <c r="K222" s="251">
        <v>23</v>
      </c>
    </row>
    <row r="223" spans="1:13" s="15" customFormat="1" x14ac:dyDescent="0.2">
      <c r="A223" s="250" t="s">
        <v>461</v>
      </c>
      <c r="B223" s="252">
        <v>0</v>
      </c>
      <c r="C223" s="253">
        <v>0</v>
      </c>
      <c r="D223" s="253">
        <v>0</v>
      </c>
      <c r="E223" s="253">
        <v>0</v>
      </c>
      <c r="F223" s="254">
        <v>0</v>
      </c>
      <c r="G223" s="252">
        <v>0</v>
      </c>
      <c r="H223" s="254">
        <v>0</v>
      </c>
      <c r="I223" s="252">
        <v>0</v>
      </c>
      <c r="J223" s="254">
        <v>0</v>
      </c>
      <c r="K223" s="251">
        <v>0</v>
      </c>
    </row>
    <row r="224" spans="1:13" s="15" customFormat="1" x14ac:dyDescent="0.2">
      <c r="A224" s="250" t="s">
        <v>643</v>
      </c>
      <c r="B224" s="252">
        <v>90</v>
      </c>
      <c r="C224" s="253">
        <v>7</v>
      </c>
      <c r="D224" s="253">
        <v>0</v>
      </c>
      <c r="E224" s="253">
        <v>0</v>
      </c>
      <c r="F224" s="254">
        <v>192</v>
      </c>
      <c r="G224" s="252">
        <v>35</v>
      </c>
      <c r="H224" s="254">
        <v>9</v>
      </c>
      <c r="I224" s="252">
        <v>2</v>
      </c>
      <c r="J224" s="254">
        <v>0</v>
      </c>
      <c r="K224" s="251">
        <v>328</v>
      </c>
    </row>
    <row r="225" spans="1:11" s="15" customFormat="1" x14ac:dyDescent="0.2">
      <c r="A225" s="250" t="s">
        <v>648</v>
      </c>
      <c r="B225" s="252">
        <v>0</v>
      </c>
      <c r="C225" s="253">
        <v>0</v>
      </c>
      <c r="D225" s="253">
        <v>0</v>
      </c>
      <c r="E225" s="253">
        <v>0</v>
      </c>
      <c r="F225" s="254">
        <v>0</v>
      </c>
      <c r="G225" s="252">
        <v>0</v>
      </c>
      <c r="H225" s="254">
        <v>0</v>
      </c>
      <c r="I225" s="252">
        <v>0</v>
      </c>
      <c r="J225" s="254">
        <v>0</v>
      </c>
      <c r="K225" s="251">
        <v>0</v>
      </c>
    </row>
    <row r="226" spans="1:11" s="15" customFormat="1" x14ac:dyDescent="0.2">
      <c r="A226" s="250" t="s">
        <v>475</v>
      </c>
      <c r="B226" s="252">
        <v>0</v>
      </c>
      <c r="C226" s="253">
        <v>0</v>
      </c>
      <c r="D226" s="253">
        <v>0</v>
      </c>
      <c r="E226" s="253">
        <v>0</v>
      </c>
      <c r="F226" s="254">
        <v>0</v>
      </c>
      <c r="G226" s="252">
        <v>0</v>
      </c>
      <c r="H226" s="254">
        <v>0</v>
      </c>
      <c r="I226" s="252">
        <v>0</v>
      </c>
      <c r="J226" s="254">
        <v>0</v>
      </c>
      <c r="K226" s="251">
        <v>0</v>
      </c>
    </row>
    <row r="227" spans="1:11" s="15" customFormat="1" x14ac:dyDescent="0.2">
      <c r="A227" s="250" t="s">
        <v>650</v>
      </c>
      <c r="B227" s="252">
        <v>46</v>
      </c>
      <c r="C227" s="253">
        <v>3</v>
      </c>
      <c r="D227" s="253">
        <v>0</v>
      </c>
      <c r="E227" s="253">
        <v>0</v>
      </c>
      <c r="F227" s="254">
        <v>13</v>
      </c>
      <c r="G227" s="252">
        <v>9</v>
      </c>
      <c r="H227" s="254">
        <v>3</v>
      </c>
      <c r="I227" s="252">
        <v>0</v>
      </c>
      <c r="J227" s="254">
        <v>0</v>
      </c>
      <c r="K227" s="251">
        <v>71</v>
      </c>
    </row>
    <row r="228" spans="1:11" s="15" customFormat="1" x14ac:dyDescent="0.2">
      <c r="A228" s="250" t="s">
        <v>651</v>
      </c>
      <c r="B228" s="252">
        <v>6</v>
      </c>
      <c r="C228" s="253">
        <v>0</v>
      </c>
      <c r="D228" s="253">
        <v>0</v>
      </c>
      <c r="E228" s="253">
        <v>0</v>
      </c>
      <c r="F228" s="254">
        <v>12</v>
      </c>
      <c r="G228" s="252">
        <v>51</v>
      </c>
      <c r="H228" s="254">
        <v>3</v>
      </c>
      <c r="I228" s="252">
        <v>0</v>
      </c>
      <c r="J228" s="254">
        <v>0</v>
      </c>
      <c r="K228" s="251">
        <v>72</v>
      </c>
    </row>
    <row r="229" spans="1:11" s="15" customFormat="1" x14ac:dyDescent="0.2">
      <c r="A229" s="250" t="s">
        <v>673</v>
      </c>
      <c r="B229" s="252">
        <v>0</v>
      </c>
      <c r="C229" s="253">
        <v>0</v>
      </c>
      <c r="D229" s="253">
        <v>0</v>
      </c>
      <c r="E229" s="253">
        <v>0</v>
      </c>
      <c r="F229" s="254">
        <v>1</v>
      </c>
      <c r="G229" s="252">
        <v>0</v>
      </c>
      <c r="H229" s="254">
        <v>0</v>
      </c>
      <c r="I229" s="252">
        <v>0</v>
      </c>
      <c r="J229" s="254">
        <v>0</v>
      </c>
      <c r="K229" s="251">
        <v>1</v>
      </c>
    </row>
    <row r="230" spans="1:11" s="15" customFormat="1" x14ac:dyDescent="0.2">
      <c r="A230" s="250" t="s">
        <v>526</v>
      </c>
      <c r="B230" s="252">
        <v>0</v>
      </c>
      <c r="C230" s="253">
        <v>0</v>
      </c>
      <c r="D230" s="253">
        <v>0</v>
      </c>
      <c r="E230" s="253">
        <v>0</v>
      </c>
      <c r="F230" s="254">
        <v>0</v>
      </c>
      <c r="G230" s="252">
        <v>0</v>
      </c>
      <c r="H230" s="254">
        <v>0</v>
      </c>
      <c r="I230" s="252">
        <v>0</v>
      </c>
      <c r="J230" s="254">
        <v>0</v>
      </c>
      <c r="K230" s="251">
        <v>0</v>
      </c>
    </row>
    <row r="231" spans="1:11" s="15" customFormat="1" x14ac:dyDescent="0.2">
      <c r="A231" s="250" t="s">
        <v>680</v>
      </c>
      <c r="B231" s="252">
        <v>0</v>
      </c>
      <c r="C231" s="253">
        <v>0</v>
      </c>
      <c r="D231" s="253">
        <v>0</v>
      </c>
      <c r="E231" s="253">
        <v>0</v>
      </c>
      <c r="F231" s="254">
        <v>0</v>
      </c>
      <c r="G231" s="252">
        <v>0</v>
      </c>
      <c r="H231" s="254">
        <v>0</v>
      </c>
      <c r="I231" s="252">
        <v>0</v>
      </c>
      <c r="J231" s="254">
        <v>0</v>
      </c>
      <c r="K231" s="251">
        <v>0</v>
      </c>
    </row>
    <row r="232" spans="1:11" s="15" customFormat="1" x14ac:dyDescent="0.2">
      <c r="A232" s="250" t="s">
        <v>654</v>
      </c>
      <c r="B232" s="252">
        <v>1</v>
      </c>
      <c r="C232" s="253">
        <v>0</v>
      </c>
      <c r="D232" s="253">
        <v>0</v>
      </c>
      <c r="E232" s="253">
        <v>0</v>
      </c>
      <c r="F232" s="254">
        <v>0</v>
      </c>
      <c r="G232" s="252">
        <v>0</v>
      </c>
      <c r="H232" s="254">
        <v>0</v>
      </c>
      <c r="I232" s="252">
        <v>0</v>
      </c>
      <c r="J232" s="254">
        <v>0</v>
      </c>
      <c r="K232" s="251">
        <v>1</v>
      </c>
    </row>
    <row r="233" spans="1:11" s="15" customFormat="1" x14ac:dyDescent="0.2">
      <c r="A233" s="250" t="s">
        <v>656</v>
      </c>
      <c r="B233" s="252">
        <v>0</v>
      </c>
      <c r="C233" s="253">
        <v>0</v>
      </c>
      <c r="D233" s="253">
        <v>0</v>
      </c>
      <c r="E233" s="253">
        <v>0</v>
      </c>
      <c r="F233" s="254">
        <v>0</v>
      </c>
      <c r="G233" s="252">
        <v>0</v>
      </c>
      <c r="H233" s="254">
        <v>0</v>
      </c>
      <c r="I233" s="252">
        <v>0</v>
      </c>
      <c r="J233" s="254">
        <v>0</v>
      </c>
      <c r="K233" s="251">
        <v>0</v>
      </c>
    </row>
    <row r="234" spans="1:11" s="15" customFormat="1" x14ac:dyDescent="0.2">
      <c r="A234" s="250" t="s">
        <v>655</v>
      </c>
      <c r="B234" s="252">
        <v>0</v>
      </c>
      <c r="C234" s="253">
        <v>0</v>
      </c>
      <c r="D234" s="253">
        <v>0</v>
      </c>
      <c r="E234" s="253">
        <v>0</v>
      </c>
      <c r="F234" s="254">
        <v>0</v>
      </c>
      <c r="G234" s="252">
        <v>0</v>
      </c>
      <c r="H234" s="254">
        <v>0</v>
      </c>
      <c r="I234" s="252">
        <v>0</v>
      </c>
      <c r="J234" s="254">
        <v>0</v>
      </c>
      <c r="K234" s="251">
        <v>0</v>
      </c>
    </row>
    <row r="235" spans="1:11" s="15" customFormat="1" x14ac:dyDescent="0.2">
      <c r="A235" s="250" t="s">
        <v>660</v>
      </c>
      <c r="B235" s="252">
        <v>0</v>
      </c>
      <c r="C235" s="253">
        <v>0</v>
      </c>
      <c r="D235" s="253">
        <v>0</v>
      </c>
      <c r="E235" s="253">
        <v>0</v>
      </c>
      <c r="F235" s="254">
        <v>2</v>
      </c>
      <c r="G235" s="252">
        <v>0</v>
      </c>
      <c r="H235" s="254">
        <v>0</v>
      </c>
      <c r="I235" s="252">
        <v>0</v>
      </c>
      <c r="J235" s="254">
        <v>0</v>
      </c>
      <c r="K235" s="251">
        <v>2</v>
      </c>
    </row>
    <row r="236" spans="1:11" s="15" customFormat="1" x14ac:dyDescent="0.2">
      <c r="A236" s="250" t="s">
        <v>661</v>
      </c>
      <c r="B236" s="252">
        <v>10</v>
      </c>
      <c r="C236" s="253">
        <v>0</v>
      </c>
      <c r="D236" s="253">
        <v>0</v>
      </c>
      <c r="E236" s="253">
        <v>1</v>
      </c>
      <c r="F236" s="254">
        <v>26</v>
      </c>
      <c r="G236" s="252">
        <v>4</v>
      </c>
      <c r="H236" s="254">
        <v>1</v>
      </c>
      <c r="I236" s="252">
        <v>0</v>
      </c>
      <c r="J236" s="254">
        <v>0</v>
      </c>
      <c r="K236" s="251">
        <v>41</v>
      </c>
    </row>
    <row r="237" spans="1:11" s="15" customFormat="1" x14ac:dyDescent="0.2">
      <c r="A237" s="250" t="s">
        <v>662</v>
      </c>
      <c r="B237" s="252">
        <v>0</v>
      </c>
      <c r="C237" s="253">
        <v>0</v>
      </c>
      <c r="D237" s="253">
        <v>0</v>
      </c>
      <c r="E237" s="253">
        <v>0</v>
      </c>
      <c r="F237" s="254">
        <v>0</v>
      </c>
      <c r="G237" s="252">
        <v>0</v>
      </c>
      <c r="H237" s="254">
        <v>0</v>
      </c>
      <c r="I237" s="252">
        <v>0</v>
      </c>
      <c r="J237" s="254">
        <v>0</v>
      </c>
      <c r="K237" s="251">
        <v>0</v>
      </c>
    </row>
    <row r="238" spans="1:11" s="15" customFormat="1" x14ac:dyDescent="0.2">
      <c r="A238" s="250" t="s">
        <v>664</v>
      </c>
      <c r="B238" s="252">
        <v>0</v>
      </c>
      <c r="C238" s="253">
        <v>0</v>
      </c>
      <c r="D238" s="253">
        <v>0</v>
      </c>
      <c r="E238" s="253">
        <v>0</v>
      </c>
      <c r="F238" s="254">
        <v>0</v>
      </c>
      <c r="G238" s="252">
        <v>0</v>
      </c>
      <c r="H238" s="254">
        <v>0</v>
      </c>
      <c r="I238" s="252">
        <v>0</v>
      </c>
      <c r="J238" s="254">
        <v>0</v>
      </c>
      <c r="K238" s="251">
        <v>0</v>
      </c>
    </row>
    <row r="239" spans="1:11" s="15" customFormat="1" x14ac:dyDescent="0.2">
      <c r="A239" s="250" t="s">
        <v>665</v>
      </c>
      <c r="B239" s="252">
        <v>1</v>
      </c>
      <c r="C239" s="253">
        <v>0</v>
      </c>
      <c r="D239" s="253">
        <v>0</v>
      </c>
      <c r="E239" s="253">
        <v>0</v>
      </c>
      <c r="F239" s="254">
        <v>1</v>
      </c>
      <c r="G239" s="252">
        <v>0</v>
      </c>
      <c r="H239" s="254">
        <v>0</v>
      </c>
      <c r="I239" s="252">
        <v>0</v>
      </c>
      <c r="J239" s="254">
        <v>0</v>
      </c>
      <c r="K239" s="251">
        <v>2</v>
      </c>
    </row>
    <row r="240" spans="1:11" s="15" customFormat="1" x14ac:dyDescent="0.2">
      <c r="A240" s="250" t="s">
        <v>666</v>
      </c>
      <c r="B240" s="252">
        <v>1</v>
      </c>
      <c r="C240" s="253">
        <v>0</v>
      </c>
      <c r="D240" s="253">
        <v>0</v>
      </c>
      <c r="E240" s="253">
        <v>4</v>
      </c>
      <c r="F240" s="254">
        <v>164</v>
      </c>
      <c r="G240" s="252">
        <v>1</v>
      </c>
      <c r="H240" s="254">
        <v>2</v>
      </c>
      <c r="I240" s="252">
        <v>0</v>
      </c>
      <c r="J240" s="254">
        <v>0</v>
      </c>
      <c r="K240" s="251">
        <v>168</v>
      </c>
    </row>
    <row r="241" spans="1:13" s="15" customFormat="1" x14ac:dyDescent="0.2">
      <c r="A241" s="250" t="s">
        <v>677</v>
      </c>
      <c r="B241" s="252">
        <v>0</v>
      </c>
      <c r="C241" s="253">
        <v>0</v>
      </c>
      <c r="D241" s="253">
        <v>0</v>
      </c>
      <c r="E241" s="253">
        <v>0</v>
      </c>
      <c r="F241" s="254">
        <v>0</v>
      </c>
      <c r="G241" s="252">
        <v>0</v>
      </c>
      <c r="H241" s="254">
        <v>0</v>
      </c>
      <c r="I241" s="252">
        <v>0</v>
      </c>
      <c r="J241" s="254">
        <v>0</v>
      </c>
      <c r="K241" s="251">
        <v>0</v>
      </c>
    </row>
    <row r="242" spans="1:13" s="15" customFormat="1" x14ac:dyDescent="0.2">
      <c r="A242" s="250" t="s">
        <v>438</v>
      </c>
      <c r="B242" s="252">
        <v>0</v>
      </c>
      <c r="C242" s="253">
        <v>0</v>
      </c>
      <c r="D242" s="253">
        <v>0</v>
      </c>
      <c r="E242" s="253">
        <v>0</v>
      </c>
      <c r="F242" s="254">
        <v>0</v>
      </c>
      <c r="G242" s="252">
        <v>0</v>
      </c>
      <c r="H242" s="254">
        <v>0</v>
      </c>
      <c r="I242" s="252">
        <v>0</v>
      </c>
      <c r="J242" s="254">
        <v>0</v>
      </c>
      <c r="K242" s="251">
        <v>0</v>
      </c>
    </row>
    <row r="243" spans="1:13" s="15" customFormat="1" x14ac:dyDescent="0.2">
      <c r="A243" s="250" t="s">
        <v>481</v>
      </c>
      <c r="B243" s="252">
        <v>0</v>
      </c>
      <c r="C243" s="253">
        <v>0</v>
      </c>
      <c r="D243" s="253">
        <v>0</v>
      </c>
      <c r="E243" s="253">
        <v>0</v>
      </c>
      <c r="F243" s="254">
        <v>0</v>
      </c>
      <c r="G243" s="252">
        <v>0</v>
      </c>
      <c r="H243" s="254">
        <v>0</v>
      </c>
      <c r="I243" s="252">
        <v>0</v>
      </c>
      <c r="J243" s="254">
        <v>0</v>
      </c>
      <c r="K243" s="251">
        <v>0</v>
      </c>
    </row>
    <row r="244" spans="1:13" s="15" customFormat="1" x14ac:dyDescent="0.2">
      <c r="A244" s="250" t="s">
        <v>597</v>
      </c>
      <c r="B244" s="252">
        <v>0</v>
      </c>
      <c r="C244" s="253">
        <v>0</v>
      </c>
      <c r="D244" s="253">
        <v>0</v>
      </c>
      <c r="E244" s="253">
        <v>0</v>
      </c>
      <c r="F244" s="254">
        <v>0</v>
      </c>
      <c r="G244" s="252">
        <v>0</v>
      </c>
      <c r="H244" s="254">
        <v>0</v>
      </c>
      <c r="I244" s="252">
        <v>0</v>
      </c>
      <c r="J244" s="254">
        <v>0</v>
      </c>
      <c r="K244" s="251">
        <v>0</v>
      </c>
    </row>
    <row r="245" spans="1:13" s="15" customFormat="1" x14ac:dyDescent="0.2">
      <c r="A245" s="250" t="s">
        <v>480</v>
      </c>
      <c r="B245" s="252">
        <v>0</v>
      </c>
      <c r="C245" s="253">
        <v>0</v>
      </c>
      <c r="D245" s="253">
        <v>0</v>
      </c>
      <c r="E245" s="253">
        <v>0</v>
      </c>
      <c r="F245" s="254">
        <v>0</v>
      </c>
      <c r="G245" s="252">
        <v>0</v>
      </c>
      <c r="H245" s="254">
        <v>0</v>
      </c>
      <c r="I245" s="252">
        <v>0</v>
      </c>
      <c r="J245" s="254">
        <v>0</v>
      </c>
      <c r="K245" s="251">
        <v>0</v>
      </c>
    </row>
    <row r="246" spans="1:13" s="15" customFormat="1" x14ac:dyDescent="0.2">
      <c r="A246" s="250" t="s">
        <v>627</v>
      </c>
      <c r="B246" s="252">
        <v>0</v>
      </c>
      <c r="C246" s="253">
        <v>0</v>
      </c>
      <c r="D246" s="253">
        <v>0</v>
      </c>
      <c r="E246" s="253">
        <v>0</v>
      </c>
      <c r="F246" s="254">
        <v>1</v>
      </c>
      <c r="G246" s="252">
        <v>0</v>
      </c>
      <c r="H246" s="254">
        <v>0</v>
      </c>
      <c r="I246" s="252">
        <v>0</v>
      </c>
      <c r="J246" s="254">
        <v>0</v>
      </c>
      <c r="K246" s="251">
        <v>1</v>
      </c>
    </row>
    <row r="247" spans="1:13" s="15" customFormat="1" x14ac:dyDescent="0.2">
      <c r="A247" s="250" t="s">
        <v>532</v>
      </c>
      <c r="B247" s="252">
        <v>0</v>
      </c>
      <c r="C247" s="253">
        <v>0</v>
      </c>
      <c r="D247" s="253">
        <v>0</v>
      </c>
      <c r="E247" s="253">
        <v>0</v>
      </c>
      <c r="F247" s="254">
        <v>0</v>
      </c>
      <c r="G247" s="252">
        <v>0</v>
      </c>
      <c r="H247" s="254">
        <v>0</v>
      </c>
      <c r="I247" s="252">
        <v>0</v>
      </c>
      <c r="J247" s="254">
        <v>0</v>
      </c>
      <c r="K247" s="251">
        <v>0</v>
      </c>
    </row>
    <row r="248" spans="1:13" s="15" customFormat="1" x14ac:dyDescent="0.2">
      <c r="A248" s="250" t="s">
        <v>638</v>
      </c>
      <c r="B248" s="252">
        <v>0</v>
      </c>
      <c r="C248" s="253">
        <v>0</v>
      </c>
      <c r="D248" s="253">
        <v>0</v>
      </c>
      <c r="E248" s="253">
        <v>1</v>
      </c>
      <c r="F248" s="254">
        <v>8</v>
      </c>
      <c r="G248" s="252">
        <v>0</v>
      </c>
      <c r="H248" s="254">
        <v>0</v>
      </c>
      <c r="I248" s="252">
        <v>0</v>
      </c>
      <c r="J248" s="254">
        <v>0</v>
      </c>
      <c r="K248" s="251">
        <v>8</v>
      </c>
    </row>
    <row r="249" spans="1:13" s="15" customFormat="1" x14ac:dyDescent="0.2">
      <c r="A249" s="250" t="s">
        <v>683</v>
      </c>
      <c r="B249" s="252">
        <v>0</v>
      </c>
      <c r="C249" s="253">
        <v>0</v>
      </c>
      <c r="D249" s="253">
        <v>0</v>
      </c>
      <c r="E249" s="253">
        <v>1</v>
      </c>
      <c r="F249" s="254">
        <v>1</v>
      </c>
      <c r="G249" s="252">
        <v>0</v>
      </c>
      <c r="H249" s="254">
        <v>0</v>
      </c>
      <c r="I249" s="252">
        <v>0</v>
      </c>
      <c r="J249" s="254">
        <v>0</v>
      </c>
      <c r="K249" s="251">
        <v>1</v>
      </c>
    </row>
    <row r="250" spans="1:13" s="15" customFormat="1" x14ac:dyDescent="0.2">
      <c r="A250" s="250" t="s">
        <v>586</v>
      </c>
      <c r="B250" s="252">
        <v>0</v>
      </c>
      <c r="C250" s="253">
        <v>0</v>
      </c>
      <c r="D250" s="253">
        <v>0</v>
      </c>
      <c r="E250" s="253">
        <v>0</v>
      </c>
      <c r="F250" s="254">
        <v>0</v>
      </c>
      <c r="G250" s="252">
        <v>0</v>
      </c>
      <c r="H250" s="254">
        <v>0</v>
      </c>
      <c r="I250" s="252">
        <v>0</v>
      </c>
      <c r="J250" s="254">
        <v>0</v>
      </c>
      <c r="K250" s="251">
        <v>0</v>
      </c>
    </row>
    <row r="251" spans="1:13" s="15" customFormat="1" x14ac:dyDescent="0.2">
      <c r="A251" s="250" t="s">
        <v>642</v>
      </c>
      <c r="B251" s="252">
        <v>0</v>
      </c>
      <c r="C251" s="253">
        <v>0</v>
      </c>
      <c r="D251" s="253">
        <v>0</v>
      </c>
      <c r="E251" s="253">
        <v>0</v>
      </c>
      <c r="F251" s="254">
        <v>0</v>
      </c>
      <c r="G251" s="252">
        <v>0</v>
      </c>
      <c r="H251" s="254">
        <v>0</v>
      </c>
      <c r="I251" s="252">
        <v>0</v>
      </c>
      <c r="J251" s="254">
        <v>0</v>
      </c>
      <c r="K251" s="251">
        <v>0</v>
      </c>
    </row>
    <row r="252" spans="1:13" s="15" customFormat="1" x14ac:dyDescent="0.2">
      <c r="A252" s="250" t="s">
        <v>534</v>
      </c>
      <c r="B252" s="252">
        <v>0</v>
      </c>
      <c r="C252" s="253">
        <v>0</v>
      </c>
      <c r="D252" s="253">
        <v>0</v>
      </c>
      <c r="E252" s="253">
        <v>20</v>
      </c>
      <c r="F252" s="254">
        <v>28</v>
      </c>
      <c r="G252" s="252">
        <v>0</v>
      </c>
      <c r="H252" s="254">
        <v>0</v>
      </c>
      <c r="I252" s="252">
        <v>0</v>
      </c>
      <c r="J252" s="254">
        <v>0</v>
      </c>
      <c r="K252" s="251">
        <v>28</v>
      </c>
    </row>
    <row r="253" spans="1:13" s="15" customFormat="1" x14ac:dyDescent="0.2">
      <c r="A253" s="250" t="s">
        <v>563</v>
      </c>
      <c r="B253" s="252">
        <v>0</v>
      </c>
      <c r="C253" s="253">
        <v>0</v>
      </c>
      <c r="D253" s="253">
        <v>0</v>
      </c>
      <c r="E253" s="253">
        <v>0</v>
      </c>
      <c r="F253" s="254">
        <v>0</v>
      </c>
      <c r="G253" s="252">
        <v>0</v>
      </c>
      <c r="H253" s="254">
        <v>0</v>
      </c>
      <c r="I253" s="252">
        <v>0</v>
      </c>
      <c r="J253" s="254">
        <v>0</v>
      </c>
      <c r="K253" s="251">
        <v>0</v>
      </c>
    </row>
    <row r="254" spans="1:13" s="15" customFormat="1" x14ac:dyDescent="0.2">
      <c r="A254" s="250" t="s">
        <v>410</v>
      </c>
      <c r="B254" s="252">
        <v>0</v>
      </c>
      <c r="C254" s="253">
        <v>0</v>
      </c>
      <c r="D254" s="253">
        <v>0</v>
      </c>
      <c r="E254" s="253">
        <v>0</v>
      </c>
      <c r="F254" s="254">
        <v>0</v>
      </c>
      <c r="G254" s="252">
        <v>0</v>
      </c>
      <c r="H254" s="254">
        <v>0</v>
      </c>
      <c r="I254" s="252">
        <v>0</v>
      </c>
      <c r="J254" s="254">
        <v>0</v>
      </c>
      <c r="K254" s="251">
        <v>0</v>
      </c>
    </row>
    <row r="255" spans="1:13" ht="13.5" thickBot="1" x14ac:dyDescent="0.25">
      <c r="A255" s="255" t="s">
        <v>6</v>
      </c>
      <c r="B255" s="215">
        <f t="shared" ref="B255:K255" si="0">SUM(B4:B254)</f>
        <v>1587</v>
      </c>
      <c r="C255" s="256">
        <f t="shared" si="0"/>
        <v>63</v>
      </c>
      <c r="D255" s="256">
        <f t="shared" si="0"/>
        <v>13</v>
      </c>
      <c r="E255" s="256">
        <f t="shared" si="0"/>
        <v>238</v>
      </c>
      <c r="F255" s="103">
        <f t="shared" si="0"/>
        <v>3394</v>
      </c>
      <c r="G255" s="215">
        <f t="shared" si="0"/>
        <v>1071</v>
      </c>
      <c r="H255" s="103">
        <f t="shared" si="0"/>
        <v>310</v>
      </c>
      <c r="I255" s="257">
        <f t="shared" si="0"/>
        <v>29</v>
      </c>
      <c r="J255" s="103">
        <f t="shared" si="0"/>
        <v>3</v>
      </c>
      <c r="K255" s="258">
        <f t="shared" si="0"/>
        <v>6394</v>
      </c>
      <c r="M255" s="15"/>
    </row>
    <row r="256" spans="1:13" x14ac:dyDescent="0.2">
      <c r="M256" s="15"/>
    </row>
    <row r="257" spans="1:13" ht="30" customHeight="1" x14ac:dyDescent="0.2">
      <c r="A257" s="588" t="s">
        <v>684</v>
      </c>
      <c r="B257" s="588"/>
      <c r="C257" s="588"/>
      <c r="D257" s="588"/>
      <c r="E257" s="588"/>
      <c r="F257" s="588"/>
      <c r="G257" s="588"/>
      <c r="H257" s="588"/>
      <c r="I257" s="588"/>
      <c r="J257" s="588"/>
      <c r="K257" s="588"/>
    </row>
    <row r="258" spans="1:13" ht="15" customHeight="1" x14ac:dyDescent="0.2">
      <c r="A258" s="588" t="s">
        <v>685</v>
      </c>
      <c r="B258" s="588"/>
      <c r="C258" s="588"/>
      <c r="D258" s="588"/>
      <c r="E258" s="588"/>
      <c r="F258" s="588"/>
      <c r="G258" s="588"/>
      <c r="H258" s="588"/>
      <c r="I258" s="588"/>
      <c r="J258" s="588"/>
      <c r="K258" s="588"/>
      <c r="M258" s="15"/>
    </row>
    <row r="259" spans="1:13" ht="25.5" customHeight="1" x14ac:dyDescent="0.2">
      <c r="A259" s="588" t="s">
        <v>686</v>
      </c>
      <c r="B259" s="588"/>
      <c r="C259" s="588"/>
      <c r="D259" s="588"/>
      <c r="E259" s="588"/>
      <c r="F259" s="588"/>
      <c r="G259" s="588"/>
      <c r="H259" s="588"/>
      <c r="I259" s="588"/>
      <c r="J259" s="588"/>
      <c r="K259" s="588"/>
      <c r="M259" s="15"/>
    </row>
    <row r="260" spans="1:13" ht="15" customHeight="1" x14ac:dyDescent="0.2">
      <c r="A260" s="588" t="s">
        <v>687</v>
      </c>
      <c r="B260" s="588"/>
      <c r="C260" s="588"/>
      <c r="D260" s="588"/>
      <c r="E260" s="588"/>
      <c r="F260" s="588"/>
      <c r="G260" s="588"/>
      <c r="H260" s="588"/>
      <c r="I260" s="588"/>
      <c r="J260" s="588"/>
      <c r="K260" s="588"/>
      <c r="M260" s="15"/>
    </row>
    <row r="261" spans="1:13" ht="26.25" customHeight="1" x14ac:dyDescent="0.2">
      <c r="A261" s="721" t="s">
        <v>688</v>
      </c>
      <c r="B261" s="721"/>
      <c r="C261" s="721"/>
      <c r="D261" s="721"/>
      <c r="E261" s="721"/>
      <c r="F261" s="721"/>
      <c r="G261" s="721"/>
      <c r="H261" s="721"/>
      <c r="I261" s="721"/>
      <c r="J261" s="721"/>
      <c r="K261" s="721"/>
    </row>
    <row r="262" spans="1:13" ht="26.25" customHeight="1" x14ac:dyDescent="0.2">
      <c r="A262" s="583" t="s">
        <v>689</v>
      </c>
      <c r="B262" s="583"/>
      <c r="C262" s="583"/>
      <c r="D262" s="583"/>
      <c r="E262" s="583"/>
      <c r="F262" s="583"/>
      <c r="G262" s="583"/>
      <c r="H262" s="583"/>
      <c r="I262" s="583"/>
      <c r="J262" s="583"/>
      <c r="K262" s="583"/>
    </row>
    <row r="263" spans="1:13" s="218" customFormat="1" ht="25.5" customHeight="1" x14ac:dyDescent="0.2">
      <c r="A263" s="583" t="s">
        <v>690</v>
      </c>
      <c r="B263" s="583"/>
      <c r="C263" s="583"/>
      <c r="D263" s="583"/>
      <c r="E263" s="583"/>
      <c r="F263" s="583"/>
      <c r="G263" s="583"/>
      <c r="H263" s="583"/>
      <c r="I263" s="583"/>
      <c r="J263" s="583"/>
      <c r="K263" s="583"/>
    </row>
  </sheetData>
  <sortState ref="A4:K253">
    <sortCondition ref="A4:A253"/>
  </sortState>
  <mergeCells count="15">
    <mergeCell ref="A263:K263"/>
    <mergeCell ref="A257:K257"/>
    <mergeCell ref="A258:K258"/>
    <mergeCell ref="A259:K259"/>
    <mergeCell ref="A260:K260"/>
    <mergeCell ref="A261:K261"/>
    <mergeCell ref="A262:K262"/>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K61"/>
  <sheetViews>
    <sheetView workbookViewId="0">
      <selection sqref="A1:K1"/>
    </sheetView>
  </sheetViews>
  <sheetFormatPr defaultRowHeight="15" x14ac:dyDescent="0.25"/>
  <cols>
    <col min="1" max="1" width="32.7109375" customWidth="1"/>
    <col min="2" max="2" width="12.7109375" style="307" customWidth="1"/>
    <col min="3" max="3" width="12.7109375" style="486" customWidth="1"/>
    <col min="4" max="4" width="12.7109375" customWidth="1"/>
    <col min="5" max="5" width="12.7109375" style="486" customWidth="1"/>
    <col min="6" max="6" width="12.7109375" style="307" customWidth="1"/>
    <col min="7" max="7" width="12.7109375" style="486" customWidth="1"/>
    <col min="8" max="8" width="12.7109375" style="307" customWidth="1"/>
    <col min="9" max="9" width="12.7109375" style="486" customWidth="1"/>
    <col min="10" max="10" width="12.7109375" style="307" customWidth="1"/>
    <col min="11" max="11" width="12.7109375" style="486" customWidth="1"/>
    <col min="12" max="15" width="10.7109375" customWidth="1"/>
  </cols>
  <sheetData>
    <row r="1" spans="1:11" ht="18.75" customHeight="1" x14ac:dyDescent="0.25">
      <c r="A1" s="727" t="s">
        <v>825</v>
      </c>
      <c r="B1" s="728"/>
      <c r="C1" s="728"/>
      <c r="D1" s="728"/>
      <c r="E1" s="728"/>
      <c r="F1" s="728"/>
      <c r="G1" s="728"/>
      <c r="H1" s="728"/>
      <c r="I1" s="728"/>
      <c r="J1" s="728"/>
      <c r="K1" s="729"/>
    </row>
    <row r="2" spans="1:11" ht="15" customHeight="1" x14ac:dyDescent="0.25">
      <c r="A2" s="730" t="s">
        <v>1</v>
      </c>
      <c r="B2" s="732" t="s">
        <v>2</v>
      </c>
      <c r="C2" s="732"/>
      <c r="D2" s="732" t="s">
        <v>3</v>
      </c>
      <c r="E2" s="732"/>
      <c r="F2" s="732" t="s">
        <v>4</v>
      </c>
      <c r="G2" s="732"/>
      <c r="H2" s="732" t="s">
        <v>5</v>
      </c>
      <c r="I2" s="732"/>
      <c r="J2" s="733" t="s">
        <v>826</v>
      </c>
      <c r="K2" s="734"/>
    </row>
    <row r="3" spans="1:11" ht="15" customHeight="1" thickBot="1" x14ac:dyDescent="0.3">
      <c r="A3" s="731"/>
      <c r="B3" s="460" t="s">
        <v>827</v>
      </c>
      <c r="C3" s="461" t="s">
        <v>828</v>
      </c>
      <c r="D3" s="462" t="s">
        <v>827</v>
      </c>
      <c r="E3" s="461" t="s">
        <v>828</v>
      </c>
      <c r="F3" s="460" t="s">
        <v>827</v>
      </c>
      <c r="G3" s="461" t="s">
        <v>828</v>
      </c>
      <c r="H3" s="460" t="s">
        <v>827</v>
      </c>
      <c r="I3" s="461" t="s">
        <v>828</v>
      </c>
      <c r="J3" s="463" t="s">
        <v>827</v>
      </c>
      <c r="K3" s="464" t="s">
        <v>828</v>
      </c>
    </row>
    <row r="4" spans="1:11" x14ac:dyDescent="0.25">
      <c r="A4" s="465" t="s">
        <v>9</v>
      </c>
      <c r="B4" s="726"/>
      <c r="C4" s="726"/>
      <c r="D4" s="726"/>
      <c r="E4" s="726"/>
      <c r="F4" s="726"/>
      <c r="G4" s="726"/>
      <c r="H4" s="726"/>
      <c r="I4" s="726"/>
      <c r="J4" s="726"/>
      <c r="K4" s="466"/>
    </row>
    <row r="5" spans="1:11" ht="45" customHeight="1" x14ac:dyDescent="0.25">
      <c r="A5" s="467" t="s">
        <v>829</v>
      </c>
      <c r="B5" s="468">
        <v>5.7000000000000002E-2</v>
      </c>
      <c r="C5" s="469">
        <v>2</v>
      </c>
      <c r="D5" s="468">
        <v>0</v>
      </c>
      <c r="E5" s="469">
        <v>0</v>
      </c>
      <c r="F5" s="468">
        <v>5.2999999999999999E-2</v>
      </c>
      <c r="G5" s="469">
        <v>2</v>
      </c>
      <c r="H5" s="468">
        <v>0</v>
      </c>
      <c r="I5" s="469">
        <v>0</v>
      </c>
      <c r="J5" s="470">
        <v>5.0999999999999997E-2</v>
      </c>
      <c r="K5" s="471">
        <v>4</v>
      </c>
    </row>
    <row r="6" spans="1:11" ht="51.75" x14ac:dyDescent="0.25">
      <c r="A6" s="467" t="s">
        <v>830</v>
      </c>
      <c r="B6" s="472"/>
      <c r="C6" s="473"/>
      <c r="D6" s="472"/>
      <c r="E6" s="473"/>
      <c r="F6" s="472"/>
      <c r="G6" s="473"/>
      <c r="H6" s="468">
        <v>0</v>
      </c>
      <c r="I6" s="469">
        <v>0</v>
      </c>
      <c r="J6" s="470">
        <v>0</v>
      </c>
      <c r="K6" s="471">
        <v>0</v>
      </c>
    </row>
    <row r="7" spans="1:11" x14ac:dyDescent="0.25">
      <c r="A7" s="474" t="s">
        <v>36</v>
      </c>
      <c r="B7" s="724"/>
      <c r="C7" s="724"/>
      <c r="D7" s="724"/>
      <c r="E7" s="724"/>
      <c r="F7" s="724"/>
      <c r="G7" s="724"/>
      <c r="H7" s="724"/>
      <c r="I7" s="724"/>
      <c r="J7" s="724"/>
      <c r="K7" s="475"/>
    </row>
    <row r="8" spans="1:11" ht="45" customHeight="1" x14ac:dyDescent="0.25">
      <c r="A8" s="467" t="s">
        <v>829</v>
      </c>
      <c r="B8" s="468">
        <v>0</v>
      </c>
      <c r="C8" s="469">
        <v>0</v>
      </c>
      <c r="D8" s="468">
        <v>0</v>
      </c>
      <c r="E8" s="469">
        <v>0</v>
      </c>
      <c r="F8" s="468">
        <v>0.182</v>
      </c>
      <c r="G8" s="469">
        <v>2</v>
      </c>
      <c r="H8" s="468">
        <v>0.5</v>
      </c>
      <c r="I8" s="469">
        <v>2</v>
      </c>
      <c r="J8" s="470">
        <v>8.8999999999999996E-2</v>
      </c>
      <c r="K8" s="471">
        <v>4</v>
      </c>
    </row>
    <row r="9" spans="1:11" ht="51.75" x14ac:dyDescent="0.25">
      <c r="A9" s="467" t="s">
        <v>831</v>
      </c>
      <c r="B9" s="472"/>
      <c r="C9" s="473"/>
      <c r="D9" s="472"/>
      <c r="E9" s="473"/>
      <c r="F9" s="472"/>
      <c r="G9" s="473"/>
      <c r="H9" s="468">
        <v>0.5</v>
      </c>
      <c r="I9" s="469">
        <v>2</v>
      </c>
      <c r="J9" s="470">
        <v>0.5</v>
      </c>
      <c r="K9" s="471">
        <v>2</v>
      </c>
    </row>
    <row r="10" spans="1:11" x14ac:dyDescent="0.25">
      <c r="A10" s="474" t="s">
        <v>37</v>
      </c>
      <c r="B10" s="724"/>
      <c r="C10" s="724"/>
      <c r="D10" s="724"/>
      <c r="E10" s="724"/>
      <c r="F10" s="724"/>
      <c r="G10" s="724"/>
      <c r="H10" s="724"/>
      <c r="I10" s="724"/>
      <c r="J10" s="724"/>
      <c r="K10" s="475"/>
    </row>
    <row r="11" spans="1:11" ht="45" customHeight="1" x14ac:dyDescent="0.25">
      <c r="A11" s="467" t="s">
        <v>829</v>
      </c>
      <c r="B11" s="468">
        <v>4.8000000000000001E-2</v>
      </c>
      <c r="C11" s="469">
        <v>3</v>
      </c>
      <c r="D11" s="468">
        <v>0</v>
      </c>
      <c r="E11" s="469">
        <v>0</v>
      </c>
      <c r="F11" s="468">
        <v>9.5000000000000001E-2</v>
      </c>
      <c r="G11" s="469">
        <v>6</v>
      </c>
      <c r="H11" s="468">
        <v>0</v>
      </c>
      <c r="I11" s="469">
        <v>0</v>
      </c>
      <c r="J11" s="470">
        <v>7.0000000000000007E-2</v>
      </c>
      <c r="K11" s="471">
        <v>9</v>
      </c>
    </row>
    <row r="12" spans="1:11" ht="51.75" x14ac:dyDescent="0.25">
      <c r="A12" s="467" t="s">
        <v>831</v>
      </c>
      <c r="B12" s="472"/>
      <c r="C12" s="473"/>
      <c r="D12" s="472"/>
      <c r="E12" s="473"/>
      <c r="F12" s="472"/>
      <c r="G12" s="473"/>
      <c r="H12" s="468">
        <v>0</v>
      </c>
      <c r="I12" s="469">
        <v>0</v>
      </c>
      <c r="J12" s="470">
        <v>0</v>
      </c>
      <c r="K12" s="471">
        <v>0</v>
      </c>
    </row>
    <row r="13" spans="1:11" x14ac:dyDescent="0.25">
      <c r="A13" s="474" t="s">
        <v>38</v>
      </c>
      <c r="B13" s="724"/>
      <c r="C13" s="724"/>
      <c r="D13" s="724"/>
      <c r="E13" s="724"/>
      <c r="F13" s="724"/>
      <c r="G13" s="724"/>
      <c r="H13" s="724"/>
      <c r="I13" s="724"/>
      <c r="J13" s="724"/>
      <c r="K13" s="475"/>
    </row>
    <row r="14" spans="1:11" ht="39" x14ac:dyDescent="0.25">
      <c r="A14" s="467" t="s">
        <v>829</v>
      </c>
      <c r="B14" s="468">
        <v>0</v>
      </c>
      <c r="C14" s="469">
        <v>0</v>
      </c>
      <c r="D14" s="468">
        <v>0.26800000000000002</v>
      </c>
      <c r="E14" s="469">
        <v>124</v>
      </c>
      <c r="F14" s="468">
        <v>0</v>
      </c>
      <c r="G14" s="469">
        <v>0</v>
      </c>
      <c r="H14" s="468">
        <v>3.5999999999999997E-2</v>
      </c>
      <c r="I14" s="469">
        <v>2</v>
      </c>
      <c r="J14" s="470">
        <v>0.24299999999999999</v>
      </c>
      <c r="K14" s="471">
        <v>126</v>
      </c>
    </row>
    <row r="15" spans="1:11" ht="51.75" x14ac:dyDescent="0.25">
      <c r="A15" s="467" t="s">
        <v>831</v>
      </c>
      <c r="B15" s="472"/>
      <c r="C15" s="473"/>
      <c r="D15" s="472"/>
      <c r="E15" s="473"/>
      <c r="F15" s="472"/>
      <c r="G15" s="473"/>
      <c r="H15" s="468">
        <v>3.5999999999999997E-2</v>
      </c>
      <c r="I15" s="469">
        <v>2</v>
      </c>
      <c r="J15" s="470">
        <v>3.5999999999999997E-2</v>
      </c>
      <c r="K15" s="471">
        <v>2</v>
      </c>
    </row>
    <row r="16" spans="1:11" s="476" customFormat="1" x14ac:dyDescent="0.25">
      <c r="A16" s="474" t="s">
        <v>39</v>
      </c>
      <c r="B16" s="724"/>
      <c r="C16" s="724"/>
      <c r="D16" s="724"/>
      <c r="E16" s="724"/>
      <c r="F16" s="724"/>
      <c r="G16" s="724"/>
      <c r="H16" s="724"/>
      <c r="I16" s="724"/>
      <c r="J16" s="724"/>
      <c r="K16" s="475"/>
    </row>
    <row r="17" spans="1:11" ht="39" x14ac:dyDescent="0.25">
      <c r="A17" s="467" t="s">
        <v>829</v>
      </c>
      <c r="B17" s="468">
        <v>3.5000000000000003E-2</v>
      </c>
      <c r="C17" s="469">
        <v>4</v>
      </c>
      <c r="D17" s="468">
        <v>0.22800000000000001</v>
      </c>
      <c r="E17" s="469">
        <v>89</v>
      </c>
      <c r="F17" s="468">
        <v>1.2E-2</v>
      </c>
      <c r="G17" s="469">
        <v>1</v>
      </c>
      <c r="H17" s="468">
        <v>0.16400000000000001</v>
      </c>
      <c r="I17" s="469">
        <v>10</v>
      </c>
      <c r="J17" s="470">
        <v>0.16</v>
      </c>
      <c r="K17" s="471">
        <v>104</v>
      </c>
    </row>
    <row r="18" spans="1:11" ht="51.75" x14ac:dyDescent="0.25">
      <c r="A18" s="467" t="s">
        <v>831</v>
      </c>
      <c r="B18" s="472"/>
      <c r="C18" s="473"/>
      <c r="D18" s="472"/>
      <c r="E18" s="473"/>
      <c r="F18" s="472"/>
      <c r="G18" s="473"/>
      <c r="H18" s="468">
        <v>0.14799999999999999</v>
      </c>
      <c r="I18" s="469">
        <v>9</v>
      </c>
      <c r="J18" s="470">
        <v>0.14799999999999999</v>
      </c>
      <c r="K18" s="471">
        <v>9</v>
      </c>
    </row>
    <row r="19" spans="1:11" x14ac:dyDescent="0.25">
      <c r="A19" s="474" t="s">
        <v>40</v>
      </c>
      <c r="B19" s="724"/>
      <c r="C19" s="724"/>
      <c r="D19" s="724"/>
      <c r="E19" s="724"/>
      <c r="F19" s="724"/>
      <c r="G19" s="724"/>
      <c r="H19" s="724"/>
      <c r="I19" s="724"/>
      <c r="J19" s="724"/>
      <c r="K19" s="475"/>
    </row>
    <row r="20" spans="1:11" ht="39" x14ac:dyDescent="0.25">
      <c r="A20" s="467" t="s">
        <v>829</v>
      </c>
      <c r="B20" s="468">
        <v>0</v>
      </c>
      <c r="C20" s="469">
        <v>0</v>
      </c>
      <c r="D20" s="468">
        <v>0.34200000000000003</v>
      </c>
      <c r="E20" s="469">
        <v>66</v>
      </c>
      <c r="F20" s="468">
        <v>5.6000000000000001E-2</v>
      </c>
      <c r="G20" s="469">
        <v>1</v>
      </c>
      <c r="H20" s="468">
        <v>0.14799999999999999</v>
      </c>
      <c r="I20" s="469">
        <v>4</v>
      </c>
      <c r="J20" s="470">
        <v>0.25800000000000001</v>
      </c>
      <c r="K20" s="471">
        <v>71</v>
      </c>
    </row>
    <row r="21" spans="1:11" ht="51.75" x14ac:dyDescent="0.25">
      <c r="A21" s="467" t="s">
        <v>831</v>
      </c>
      <c r="B21" s="472"/>
      <c r="C21" s="473"/>
      <c r="D21" s="472"/>
      <c r="E21" s="473"/>
      <c r="F21" s="472"/>
      <c r="G21" s="473"/>
      <c r="H21" s="468">
        <v>0.111</v>
      </c>
      <c r="I21" s="469">
        <v>3</v>
      </c>
      <c r="J21" s="470">
        <v>0.111</v>
      </c>
      <c r="K21" s="471">
        <v>3</v>
      </c>
    </row>
    <row r="22" spans="1:11" x14ac:dyDescent="0.25">
      <c r="A22" s="474" t="s">
        <v>41</v>
      </c>
      <c r="B22" s="724"/>
      <c r="C22" s="724"/>
      <c r="D22" s="724"/>
      <c r="E22" s="724"/>
      <c r="F22" s="724"/>
      <c r="G22" s="724"/>
      <c r="H22" s="724"/>
      <c r="I22" s="724"/>
      <c r="J22" s="724"/>
      <c r="K22" s="475"/>
    </row>
    <row r="23" spans="1:11" ht="39" x14ac:dyDescent="0.25">
      <c r="A23" s="467" t="s">
        <v>829</v>
      </c>
      <c r="B23" s="468">
        <v>5.3999999999999999E-2</v>
      </c>
      <c r="C23" s="469">
        <v>6</v>
      </c>
      <c r="D23" s="468">
        <v>0.26900000000000002</v>
      </c>
      <c r="E23" s="469">
        <v>49</v>
      </c>
      <c r="F23" s="468">
        <v>0</v>
      </c>
      <c r="G23" s="469">
        <v>0</v>
      </c>
      <c r="H23" s="468">
        <v>0.152</v>
      </c>
      <c r="I23" s="469">
        <v>5</v>
      </c>
      <c r="J23" s="470">
        <v>0.183</v>
      </c>
      <c r="K23" s="471">
        <v>60</v>
      </c>
    </row>
    <row r="24" spans="1:11" ht="51.75" x14ac:dyDescent="0.25">
      <c r="A24" s="467" t="s">
        <v>831</v>
      </c>
      <c r="B24" s="472"/>
      <c r="C24" s="473"/>
      <c r="D24" s="472"/>
      <c r="E24" s="473"/>
      <c r="F24" s="472"/>
      <c r="G24" s="473"/>
      <c r="H24" s="468">
        <v>0.121</v>
      </c>
      <c r="I24" s="469">
        <v>4</v>
      </c>
      <c r="J24" s="470">
        <v>0.121</v>
      </c>
      <c r="K24" s="471">
        <v>4</v>
      </c>
    </row>
    <row r="25" spans="1:11" x14ac:dyDescent="0.25">
      <c r="A25" s="474" t="s">
        <v>42</v>
      </c>
      <c r="B25" s="724"/>
      <c r="C25" s="724"/>
      <c r="D25" s="724"/>
      <c r="E25" s="724"/>
      <c r="F25" s="724"/>
      <c r="G25" s="724"/>
      <c r="H25" s="724"/>
      <c r="I25" s="724"/>
      <c r="J25" s="724"/>
      <c r="K25" s="475"/>
    </row>
    <row r="26" spans="1:11" ht="39" x14ac:dyDescent="0.25">
      <c r="A26" s="467" t="s">
        <v>829</v>
      </c>
      <c r="B26" s="468">
        <v>0</v>
      </c>
      <c r="C26" s="469">
        <v>0</v>
      </c>
      <c r="D26" s="468">
        <v>0.19600000000000001</v>
      </c>
      <c r="E26" s="469">
        <v>54</v>
      </c>
      <c r="F26" s="468">
        <v>0</v>
      </c>
      <c r="G26" s="469">
        <v>0</v>
      </c>
      <c r="H26" s="468">
        <v>0.222</v>
      </c>
      <c r="I26" s="469">
        <v>2</v>
      </c>
      <c r="J26" s="470">
        <v>0.19600000000000001</v>
      </c>
      <c r="K26" s="471">
        <v>56</v>
      </c>
    </row>
    <row r="27" spans="1:11" ht="51.75" x14ac:dyDescent="0.25">
      <c r="A27" s="467" t="s">
        <v>831</v>
      </c>
      <c r="B27" s="472"/>
      <c r="C27" s="473"/>
      <c r="D27" s="472"/>
      <c r="E27" s="473"/>
      <c r="F27" s="472"/>
      <c r="G27" s="473"/>
      <c r="H27" s="468">
        <v>0.111</v>
      </c>
      <c r="I27" s="469">
        <v>1</v>
      </c>
      <c r="J27" s="470">
        <v>0.111</v>
      </c>
      <c r="K27" s="471">
        <v>1</v>
      </c>
    </row>
    <row r="28" spans="1:11" x14ac:dyDescent="0.25">
      <c r="A28" s="474" t="s">
        <v>43</v>
      </c>
      <c r="B28" s="724"/>
      <c r="C28" s="724"/>
      <c r="D28" s="724"/>
      <c r="E28" s="724"/>
      <c r="F28" s="724"/>
      <c r="G28" s="724"/>
      <c r="H28" s="724"/>
      <c r="I28" s="724"/>
      <c r="J28" s="724"/>
      <c r="K28" s="475"/>
    </row>
    <row r="29" spans="1:11" ht="39" x14ac:dyDescent="0.25">
      <c r="A29" s="467" t="s">
        <v>829</v>
      </c>
      <c r="B29" s="468">
        <v>0</v>
      </c>
      <c r="C29" s="469">
        <v>0</v>
      </c>
      <c r="D29" s="468">
        <v>0.21</v>
      </c>
      <c r="E29" s="469">
        <v>46</v>
      </c>
      <c r="F29" s="468">
        <v>0</v>
      </c>
      <c r="G29" s="469">
        <v>0</v>
      </c>
      <c r="H29" s="468">
        <v>0</v>
      </c>
      <c r="I29" s="469">
        <v>0</v>
      </c>
      <c r="J29" s="470">
        <v>0.18</v>
      </c>
      <c r="K29" s="471">
        <v>46</v>
      </c>
    </row>
    <row r="30" spans="1:11" ht="51.75" x14ac:dyDescent="0.25">
      <c r="A30" s="467" t="s">
        <v>831</v>
      </c>
      <c r="B30" s="472"/>
      <c r="C30" s="473"/>
      <c r="D30" s="472"/>
      <c r="E30" s="473"/>
      <c r="F30" s="472"/>
      <c r="G30" s="473"/>
      <c r="H30" s="468">
        <v>0</v>
      </c>
      <c r="I30" s="469">
        <v>0</v>
      </c>
      <c r="J30" s="470">
        <v>0</v>
      </c>
      <c r="K30" s="471">
        <v>0</v>
      </c>
    </row>
    <row r="31" spans="1:11" x14ac:dyDescent="0.25">
      <c r="A31" s="474" t="s">
        <v>44</v>
      </c>
      <c r="B31" s="724"/>
      <c r="C31" s="724"/>
      <c r="D31" s="724"/>
      <c r="E31" s="724"/>
      <c r="F31" s="724"/>
      <c r="G31" s="724"/>
      <c r="H31" s="724"/>
      <c r="I31" s="724"/>
      <c r="J31" s="724"/>
      <c r="K31" s="475"/>
    </row>
    <row r="32" spans="1:11" ht="39" x14ac:dyDescent="0.25">
      <c r="A32" s="467" t="s">
        <v>829</v>
      </c>
      <c r="B32" s="468">
        <v>0</v>
      </c>
      <c r="C32" s="469">
        <v>0</v>
      </c>
      <c r="D32" s="468">
        <v>0</v>
      </c>
      <c r="E32" s="469">
        <v>0</v>
      </c>
      <c r="F32" s="468">
        <v>0</v>
      </c>
      <c r="G32" s="469">
        <v>0</v>
      </c>
      <c r="H32" s="468">
        <v>0.222</v>
      </c>
      <c r="I32" s="469">
        <v>4</v>
      </c>
      <c r="J32" s="470">
        <v>1.6E-2</v>
      </c>
      <c r="K32" s="471">
        <v>4</v>
      </c>
    </row>
    <row r="33" spans="1:11" ht="51.75" x14ac:dyDescent="0.25">
      <c r="A33" s="467" t="s">
        <v>831</v>
      </c>
      <c r="B33" s="472"/>
      <c r="C33" s="473"/>
      <c r="D33" s="472"/>
      <c r="E33" s="473"/>
      <c r="F33" s="472"/>
      <c r="G33" s="473"/>
      <c r="H33" s="468">
        <v>0.222</v>
      </c>
      <c r="I33" s="469">
        <v>4</v>
      </c>
      <c r="J33" s="470">
        <v>0.222</v>
      </c>
      <c r="K33" s="471">
        <v>4</v>
      </c>
    </row>
    <row r="34" spans="1:11" x14ac:dyDescent="0.25">
      <c r="A34" s="474" t="s">
        <v>45</v>
      </c>
      <c r="B34" s="724"/>
      <c r="C34" s="724"/>
      <c r="D34" s="724"/>
      <c r="E34" s="724"/>
      <c r="F34" s="724"/>
      <c r="G34" s="724"/>
      <c r="H34" s="724"/>
      <c r="I34" s="724"/>
      <c r="J34" s="724"/>
      <c r="K34" s="475"/>
    </row>
    <row r="35" spans="1:11" ht="39" x14ac:dyDescent="0.25">
      <c r="A35" s="467" t="s">
        <v>829</v>
      </c>
      <c r="B35" s="468">
        <v>0.18</v>
      </c>
      <c r="C35" s="469">
        <v>88</v>
      </c>
      <c r="D35" s="468">
        <v>0</v>
      </c>
      <c r="E35" s="469">
        <v>0</v>
      </c>
      <c r="F35" s="468">
        <v>0.23799999999999999</v>
      </c>
      <c r="G35" s="469">
        <v>91</v>
      </c>
      <c r="H35" s="468">
        <v>0.24099999999999999</v>
      </c>
      <c r="I35" s="469">
        <v>13</v>
      </c>
      <c r="J35" s="470">
        <v>0.20799999999999999</v>
      </c>
      <c r="K35" s="471">
        <v>192</v>
      </c>
    </row>
    <row r="36" spans="1:11" ht="51.75" x14ac:dyDescent="0.25">
      <c r="A36" s="467" t="s">
        <v>831</v>
      </c>
      <c r="B36" s="472"/>
      <c r="C36" s="473"/>
      <c r="D36" s="472"/>
      <c r="E36" s="473"/>
      <c r="F36" s="472"/>
      <c r="G36" s="473"/>
      <c r="H36" s="468">
        <v>0.20399999999999999</v>
      </c>
      <c r="I36" s="469">
        <v>11</v>
      </c>
      <c r="J36" s="470">
        <v>0.20399999999999999</v>
      </c>
      <c r="K36" s="471">
        <v>11</v>
      </c>
    </row>
    <row r="37" spans="1:11" x14ac:dyDescent="0.25">
      <c r="A37" s="474" t="s">
        <v>46</v>
      </c>
      <c r="B37" s="724"/>
      <c r="C37" s="724"/>
      <c r="D37" s="724"/>
      <c r="E37" s="724"/>
      <c r="F37" s="724"/>
      <c r="G37" s="724"/>
      <c r="H37" s="724"/>
      <c r="I37" s="724"/>
      <c r="J37" s="724"/>
      <c r="K37" s="475"/>
    </row>
    <row r="38" spans="1:11" ht="39" x14ac:dyDescent="0.25">
      <c r="A38" s="467" t="s">
        <v>829</v>
      </c>
      <c r="B38" s="468">
        <v>3.1E-2</v>
      </c>
      <c r="C38" s="469">
        <v>13</v>
      </c>
      <c r="D38" s="468">
        <v>0</v>
      </c>
      <c r="E38" s="469">
        <v>0</v>
      </c>
      <c r="F38" s="468">
        <v>0.154</v>
      </c>
      <c r="G38" s="469">
        <v>54</v>
      </c>
      <c r="H38" s="468">
        <v>0.41199999999999998</v>
      </c>
      <c r="I38" s="469">
        <v>49</v>
      </c>
      <c r="J38" s="470">
        <v>0.13100000000000001</v>
      </c>
      <c r="K38" s="471">
        <v>116</v>
      </c>
    </row>
    <row r="39" spans="1:11" ht="51.75" x14ac:dyDescent="0.25">
      <c r="A39" s="467" t="s">
        <v>831</v>
      </c>
      <c r="B39" s="472"/>
      <c r="C39" s="473"/>
      <c r="D39" s="472"/>
      <c r="E39" s="473"/>
      <c r="F39" s="472"/>
      <c r="G39" s="473"/>
      <c r="H39" s="468">
        <v>0.35299999999999998</v>
      </c>
      <c r="I39" s="469">
        <v>42</v>
      </c>
      <c r="J39" s="470">
        <v>0.35299999999999998</v>
      </c>
      <c r="K39" s="471">
        <v>42</v>
      </c>
    </row>
    <row r="40" spans="1:11" x14ac:dyDescent="0.25">
      <c r="A40" s="474" t="s">
        <v>47</v>
      </c>
      <c r="B40" s="724"/>
      <c r="C40" s="724"/>
      <c r="D40" s="724"/>
      <c r="E40" s="724"/>
      <c r="F40" s="724"/>
      <c r="G40" s="724"/>
      <c r="H40" s="724"/>
      <c r="I40" s="724"/>
      <c r="J40" s="724"/>
      <c r="K40" s="475"/>
    </row>
    <row r="41" spans="1:11" ht="39" x14ac:dyDescent="0.25">
      <c r="A41" s="467" t="s">
        <v>829</v>
      </c>
      <c r="B41" s="468">
        <v>3.1E-2</v>
      </c>
      <c r="C41" s="469">
        <v>6</v>
      </c>
      <c r="D41" s="468">
        <v>0</v>
      </c>
      <c r="E41" s="469">
        <v>0</v>
      </c>
      <c r="F41" s="468">
        <v>0.214</v>
      </c>
      <c r="G41" s="469">
        <v>37</v>
      </c>
      <c r="H41" s="468">
        <v>0</v>
      </c>
      <c r="I41" s="469">
        <v>0</v>
      </c>
      <c r="J41" s="470">
        <v>0.10299999999999999</v>
      </c>
      <c r="K41" s="471">
        <v>43</v>
      </c>
    </row>
    <row r="42" spans="1:11" ht="51.75" x14ac:dyDescent="0.25">
      <c r="A42" s="467" t="s">
        <v>831</v>
      </c>
      <c r="B42" s="472"/>
      <c r="C42" s="473"/>
      <c r="D42" s="472"/>
      <c r="E42" s="473"/>
      <c r="F42" s="472"/>
      <c r="G42" s="473"/>
      <c r="H42" s="468">
        <v>0</v>
      </c>
      <c r="I42" s="469">
        <v>0</v>
      </c>
      <c r="J42" s="470">
        <v>0</v>
      </c>
      <c r="K42" s="471">
        <v>0</v>
      </c>
    </row>
    <row r="43" spans="1:11" x14ac:dyDescent="0.25">
      <c r="A43" s="474" t="s">
        <v>48</v>
      </c>
      <c r="B43" s="724"/>
      <c r="C43" s="724"/>
      <c r="D43" s="724"/>
      <c r="E43" s="724"/>
      <c r="F43" s="724"/>
      <c r="G43" s="724"/>
      <c r="H43" s="724"/>
      <c r="I43" s="724"/>
      <c r="J43" s="724"/>
      <c r="K43" s="475"/>
    </row>
    <row r="44" spans="1:11" ht="39" x14ac:dyDescent="0.25">
      <c r="A44" s="467" t="s">
        <v>829</v>
      </c>
      <c r="B44" s="468">
        <v>5.8999999999999997E-2</v>
      </c>
      <c r="C44" s="469">
        <v>29</v>
      </c>
      <c r="D44" s="468">
        <v>0.108</v>
      </c>
      <c r="E44" s="469">
        <v>10</v>
      </c>
      <c r="F44" s="468">
        <v>6.4000000000000001E-2</v>
      </c>
      <c r="G44" s="469">
        <v>22</v>
      </c>
      <c r="H44" s="468">
        <v>0.28599999999999998</v>
      </c>
      <c r="I44" s="469">
        <v>6</v>
      </c>
      <c r="J44" s="470">
        <v>7.0999999999999994E-2</v>
      </c>
      <c r="K44" s="471">
        <v>67</v>
      </c>
    </row>
    <row r="45" spans="1:11" ht="51.75" x14ac:dyDescent="0.25">
      <c r="A45" s="467" t="s">
        <v>831</v>
      </c>
      <c r="B45" s="472"/>
      <c r="C45" s="473"/>
      <c r="D45" s="472"/>
      <c r="E45" s="473"/>
      <c r="F45" s="472"/>
      <c r="G45" s="473"/>
      <c r="H45" s="468">
        <v>0.28599999999999998</v>
      </c>
      <c r="I45" s="469">
        <v>6</v>
      </c>
      <c r="J45" s="470">
        <v>0.28599999999999998</v>
      </c>
      <c r="K45" s="471">
        <v>6</v>
      </c>
    </row>
    <row r="46" spans="1:11" x14ac:dyDescent="0.25">
      <c r="A46" s="474" t="s">
        <v>49</v>
      </c>
      <c r="B46" s="724"/>
      <c r="C46" s="724"/>
      <c r="D46" s="724"/>
      <c r="E46" s="724"/>
      <c r="F46" s="724"/>
      <c r="G46" s="724"/>
      <c r="H46" s="724"/>
      <c r="I46" s="724"/>
      <c r="J46" s="724"/>
      <c r="K46" s="475"/>
    </row>
    <row r="47" spans="1:11" ht="39" x14ac:dyDescent="0.25">
      <c r="A47" s="467" t="s">
        <v>829</v>
      </c>
      <c r="B47" s="468">
        <v>0.27900000000000003</v>
      </c>
      <c r="C47" s="469">
        <v>124</v>
      </c>
      <c r="D47" s="468">
        <v>0</v>
      </c>
      <c r="E47" s="469">
        <v>0</v>
      </c>
      <c r="F47" s="468">
        <v>0.33900000000000002</v>
      </c>
      <c r="G47" s="469">
        <v>186</v>
      </c>
      <c r="H47" s="468">
        <v>3.5999999999999997E-2</v>
      </c>
      <c r="I47" s="469">
        <v>1</v>
      </c>
      <c r="J47" s="470">
        <v>0.30499999999999999</v>
      </c>
      <c r="K47" s="471">
        <v>311</v>
      </c>
    </row>
    <row r="48" spans="1:11" ht="51.75" x14ac:dyDescent="0.25">
      <c r="A48" s="467" t="s">
        <v>831</v>
      </c>
      <c r="B48" s="472"/>
      <c r="C48" s="473"/>
      <c r="D48" s="472"/>
      <c r="E48" s="473"/>
      <c r="F48" s="472"/>
      <c r="G48" s="473"/>
      <c r="H48" s="468">
        <v>3.5999999999999997E-2</v>
      </c>
      <c r="I48" s="469">
        <v>1</v>
      </c>
      <c r="J48" s="470">
        <v>3.5999999999999997E-2</v>
      </c>
      <c r="K48" s="471">
        <v>1</v>
      </c>
    </row>
    <row r="49" spans="1:11" x14ac:dyDescent="0.25">
      <c r="A49" s="474" t="s">
        <v>50</v>
      </c>
      <c r="B49" s="725"/>
      <c r="C49" s="725"/>
      <c r="D49" s="725"/>
      <c r="E49" s="725"/>
      <c r="F49" s="725"/>
      <c r="G49" s="725"/>
      <c r="H49" s="725"/>
      <c r="I49" s="725"/>
      <c r="J49" s="725"/>
      <c r="K49" s="477"/>
    </row>
    <row r="50" spans="1:11" ht="39" x14ac:dyDescent="0.25">
      <c r="A50" s="467" t="s">
        <v>829</v>
      </c>
      <c r="B50" s="468">
        <v>3.1E-2</v>
      </c>
      <c r="C50" s="469">
        <v>6</v>
      </c>
      <c r="D50" s="468">
        <v>0</v>
      </c>
      <c r="E50" s="469">
        <v>0</v>
      </c>
      <c r="F50" s="468">
        <v>0.04</v>
      </c>
      <c r="G50" s="469">
        <v>9</v>
      </c>
      <c r="H50" s="468">
        <v>0.4</v>
      </c>
      <c r="I50" s="469">
        <v>8</v>
      </c>
      <c r="J50" s="470">
        <v>5.1999999999999998E-2</v>
      </c>
      <c r="K50" s="471">
        <v>23</v>
      </c>
    </row>
    <row r="51" spans="1:11" ht="51.75" x14ac:dyDescent="0.25">
      <c r="A51" s="467" t="s">
        <v>831</v>
      </c>
      <c r="B51" s="472"/>
      <c r="C51" s="473"/>
      <c r="D51" s="472"/>
      <c r="E51" s="473"/>
      <c r="F51" s="472"/>
      <c r="G51" s="473"/>
      <c r="H51" s="468">
        <v>0.35</v>
      </c>
      <c r="I51" s="469">
        <v>7</v>
      </c>
      <c r="J51" s="470">
        <v>0.35</v>
      </c>
      <c r="K51" s="471">
        <v>7</v>
      </c>
    </row>
    <row r="52" spans="1:11" x14ac:dyDescent="0.25">
      <c r="A52" s="478" t="s">
        <v>51</v>
      </c>
      <c r="B52" s="724"/>
      <c r="C52" s="724"/>
      <c r="D52" s="724"/>
      <c r="E52" s="724"/>
      <c r="F52" s="724"/>
      <c r="G52" s="724"/>
      <c r="H52" s="724"/>
      <c r="I52" s="724"/>
      <c r="J52" s="724"/>
      <c r="K52" s="475"/>
    </row>
    <row r="53" spans="1:11" ht="39" x14ac:dyDescent="0.25">
      <c r="A53" s="467" t="s">
        <v>829</v>
      </c>
      <c r="B53" s="468">
        <v>0.16800000000000001</v>
      </c>
      <c r="C53" s="469">
        <v>19</v>
      </c>
      <c r="D53" s="468">
        <v>0</v>
      </c>
      <c r="E53" s="469">
        <v>0</v>
      </c>
      <c r="F53" s="468">
        <v>0.245</v>
      </c>
      <c r="G53" s="469">
        <v>37</v>
      </c>
      <c r="H53" s="468">
        <v>0.3</v>
      </c>
      <c r="I53" s="469">
        <v>6</v>
      </c>
      <c r="J53" s="470">
        <v>0.218</v>
      </c>
      <c r="K53" s="471">
        <v>62</v>
      </c>
    </row>
    <row r="54" spans="1:11" ht="51.75" x14ac:dyDescent="0.25">
      <c r="A54" s="467" t="s">
        <v>831</v>
      </c>
      <c r="B54" s="472"/>
      <c r="C54" s="473"/>
      <c r="D54" s="472"/>
      <c r="E54" s="473"/>
      <c r="F54" s="472"/>
      <c r="G54" s="473"/>
      <c r="H54" s="468">
        <v>0.25</v>
      </c>
      <c r="I54" s="469">
        <v>5</v>
      </c>
      <c r="J54" s="470">
        <v>0.25</v>
      </c>
      <c r="K54" s="471">
        <v>5</v>
      </c>
    </row>
    <row r="55" spans="1:11" x14ac:dyDescent="0.25">
      <c r="A55" s="479" t="s">
        <v>1</v>
      </c>
      <c r="B55" s="724"/>
      <c r="C55" s="724"/>
      <c r="D55" s="724"/>
      <c r="E55" s="724"/>
      <c r="F55" s="724"/>
      <c r="G55" s="724"/>
      <c r="H55" s="724"/>
      <c r="I55" s="724"/>
      <c r="J55" s="724"/>
      <c r="K55" s="475"/>
    </row>
    <row r="56" spans="1:11" ht="39" x14ac:dyDescent="0.25">
      <c r="A56" s="467" t="s">
        <v>829</v>
      </c>
      <c r="B56" s="468">
        <v>0.108</v>
      </c>
      <c r="C56" s="469">
        <v>300</v>
      </c>
      <c r="D56" s="468">
        <v>0.221</v>
      </c>
      <c r="E56" s="469">
        <v>438</v>
      </c>
      <c r="F56" s="468">
        <v>0.186</v>
      </c>
      <c r="G56" s="469">
        <v>448</v>
      </c>
      <c r="H56" s="468">
        <v>0.20599999999999999</v>
      </c>
      <c r="I56" s="469">
        <v>112</v>
      </c>
      <c r="J56" s="470">
        <v>0.16800000000000001</v>
      </c>
      <c r="K56" s="471">
        <v>1298</v>
      </c>
    </row>
    <row r="57" spans="1:11" ht="51.75" x14ac:dyDescent="0.25">
      <c r="A57" s="467" t="s">
        <v>831</v>
      </c>
      <c r="B57" s="472"/>
      <c r="C57" s="473"/>
      <c r="D57" s="472"/>
      <c r="E57" s="473"/>
      <c r="F57" s="472"/>
      <c r="G57" s="473"/>
      <c r="H57" s="468">
        <v>0.17799999999999999</v>
      </c>
      <c r="I57" s="469">
        <v>97</v>
      </c>
      <c r="J57" s="470">
        <v>0.17799999999999999</v>
      </c>
      <c r="K57" s="471">
        <v>97</v>
      </c>
    </row>
    <row r="58" spans="1:11" ht="15.75" thickBot="1" x14ac:dyDescent="0.3">
      <c r="A58" s="480" t="s">
        <v>1</v>
      </c>
      <c r="B58" s="481">
        <v>0.108</v>
      </c>
      <c r="C58" s="482">
        <v>300</v>
      </c>
      <c r="D58" s="481">
        <v>0.221</v>
      </c>
      <c r="E58" s="482">
        <v>438</v>
      </c>
      <c r="F58" s="481">
        <v>0.186</v>
      </c>
      <c r="G58" s="482">
        <v>448</v>
      </c>
      <c r="H58" s="481">
        <v>0.20599999999999999</v>
      </c>
      <c r="I58" s="482">
        <v>112</v>
      </c>
      <c r="J58" s="481"/>
      <c r="K58" s="483"/>
    </row>
    <row r="60" spans="1:11" x14ac:dyDescent="0.25">
      <c r="A60" s="722" t="s">
        <v>181</v>
      </c>
      <c r="B60" s="722"/>
      <c r="C60" s="722"/>
      <c r="D60" s="722"/>
      <c r="E60" s="722"/>
      <c r="F60" s="722"/>
      <c r="G60" s="722"/>
      <c r="H60" s="722"/>
      <c r="I60" s="722"/>
      <c r="J60" s="722"/>
      <c r="K60" s="484"/>
    </row>
    <row r="61" spans="1:11" ht="34.9" customHeight="1" x14ac:dyDescent="0.25">
      <c r="A61" s="723" t="s">
        <v>832</v>
      </c>
      <c r="B61" s="723"/>
      <c r="C61" s="723"/>
      <c r="D61" s="723"/>
      <c r="E61" s="723"/>
      <c r="F61" s="723"/>
      <c r="G61" s="723"/>
      <c r="H61" s="723"/>
      <c r="I61" s="723"/>
      <c r="J61" s="723"/>
      <c r="K61" s="485"/>
    </row>
  </sheetData>
  <mergeCells count="27">
    <mergeCell ref="A1:K1"/>
    <mergeCell ref="A2:A3"/>
    <mergeCell ref="B2:C2"/>
    <mergeCell ref="D2:E2"/>
    <mergeCell ref="F2:G2"/>
    <mergeCell ref="H2:I2"/>
    <mergeCell ref="J2:K2"/>
    <mergeCell ref="B37:J37"/>
    <mergeCell ref="B4:J4"/>
    <mergeCell ref="B7:J7"/>
    <mergeCell ref="B10:J10"/>
    <mergeCell ref="B13:J13"/>
    <mergeCell ref="B16:J16"/>
    <mergeCell ref="B19:J19"/>
    <mergeCell ref="B22:J22"/>
    <mergeCell ref="B25:J25"/>
    <mergeCell ref="B28:J28"/>
    <mergeCell ref="B31:J31"/>
    <mergeCell ref="B34:J34"/>
    <mergeCell ref="A60:J60"/>
    <mergeCell ref="A61:J61"/>
    <mergeCell ref="B40:J40"/>
    <mergeCell ref="B43:J43"/>
    <mergeCell ref="B46:J46"/>
    <mergeCell ref="B49:J49"/>
    <mergeCell ref="B52:J52"/>
    <mergeCell ref="B55:J55"/>
  </mergeCells>
  <pageMargins left="0.7" right="0.7" top="0.78740157499999996" bottom="0.78740157499999996" header="0.3" footer="0.3"/>
  <pageSetup paperSize="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26"/>
  <sheetViews>
    <sheetView workbookViewId="0">
      <selection sqref="A1:E1"/>
    </sheetView>
  </sheetViews>
  <sheetFormatPr defaultColWidth="9.28515625" defaultRowHeight="12.75" x14ac:dyDescent="0.2"/>
  <cols>
    <col min="1" max="1" width="33" style="18" customWidth="1"/>
    <col min="2" max="4" width="15.28515625" style="1" customWidth="1"/>
    <col min="5" max="5" width="14.5703125" style="1" customWidth="1"/>
    <col min="6" max="16384" width="9.28515625" style="1"/>
  </cols>
  <sheetData>
    <row r="1" spans="1:7" ht="42.75" customHeight="1" x14ac:dyDescent="0.25">
      <c r="A1" s="705" t="s">
        <v>692</v>
      </c>
      <c r="B1" s="693"/>
      <c r="C1" s="693"/>
      <c r="D1" s="693"/>
      <c r="E1" s="694"/>
      <c r="G1" s="134"/>
    </row>
    <row r="2" spans="1:7" s="6" customFormat="1" ht="15" customHeight="1" x14ac:dyDescent="0.2">
      <c r="A2" s="735" t="s">
        <v>1</v>
      </c>
      <c r="B2" s="534" t="s">
        <v>693</v>
      </c>
      <c r="C2" s="737"/>
      <c r="D2" s="534" t="s">
        <v>694</v>
      </c>
      <c r="E2" s="738"/>
    </row>
    <row r="3" spans="1:7" s="6" customFormat="1" ht="15" customHeight="1" x14ac:dyDescent="0.2">
      <c r="A3" s="736"/>
      <c r="B3" s="4" t="s">
        <v>695</v>
      </c>
      <c r="C3" s="4" t="s">
        <v>696</v>
      </c>
      <c r="D3" s="4" t="s">
        <v>695</v>
      </c>
      <c r="E3" s="259" t="s">
        <v>696</v>
      </c>
    </row>
    <row r="4" spans="1:7" s="15" customFormat="1" x14ac:dyDescent="0.2">
      <c r="A4" s="252" t="s">
        <v>9</v>
      </c>
      <c r="B4" s="260">
        <v>0</v>
      </c>
      <c r="C4" s="261">
        <v>0</v>
      </c>
      <c r="D4" s="261">
        <v>0</v>
      </c>
      <c r="E4" s="262">
        <v>0</v>
      </c>
    </row>
    <row r="5" spans="1:7" s="15" customFormat="1" x14ac:dyDescent="0.2">
      <c r="A5" s="252" t="s">
        <v>36</v>
      </c>
      <c r="B5" s="263">
        <v>0</v>
      </c>
      <c r="C5" s="264">
        <v>2</v>
      </c>
      <c r="D5" s="264">
        <v>0</v>
      </c>
      <c r="E5" s="265">
        <v>7</v>
      </c>
    </row>
    <row r="6" spans="1:7" s="15" customFormat="1" x14ac:dyDescent="0.2">
      <c r="A6" s="72" t="s">
        <v>37</v>
      </c>
      <c r="B6" s="260">
        <v>0</v>
      </c>
      <c r="C6" s="261">
        <v>0</v>
      </c>
      <c r="D6" s="261">
        <v>0</v>
      </c>
      <c r="E6" s="262">
        <v>0</v>
      </c>
    </row>
    <row r="7" spans="1:7" ht="12.75" customHeight="1" x14ac:dyDescent="0.2">
      <c r="A7" s="70" t="s">
        <v>38</v>
      </c>
      <c r="B7" s="263">
        <v>2</v>
      </c>
      <c r="C7" s="264">
        <v>1</v>
      </c>
      <c r="D7" s="264">
        <v>1</v>
      </c>
      <c r="E7" s="265">
        <v>8</v>
      </c>
    </row>
    <row r="8" spans="1:7" ht="12.75" customHeight="1" x14ac:dyDescent="0.2">
      <c r="A8" s="70" t="s">
        <v>39</v>
      </c>
      <c r="B8" s="263">
        <v>10</v>
      </c>
      <c r="C8" s="264">
        <v>11</v>
      </c>
      <c r="D8" s="264">
        <v>10</v>
      </c>
      <c r="E8" s="265">
        <v>5</v>
      </c>
    </row>
    <row r="9" spans="1:7" x14ac:dyDescent="0.2">
      <c r="A9" s="70" t="s">
        <v>40</v>
      </c>
      <c r="B9" s="165">
        <v>0</v>
      </c>
      <c r="C9" s="165">
        <v>0</v>
      </c>
      <c r="D9" s="165">
        <v>0</v>
      </c>
      <c r="E9" s="266">
        <v>0</v>
      </c>
    </row>
    <row r="10" spans="1:7" x14ac:dyDescent="0.2">
      <c r="A10" s="70" t="s">
        <v>41</v>
      </c>
      <c r="B10" s="263">
        <v>7</v>
      </c>
      <c r="C10" s="264">
        <v>3</v>
      </c>
      <c r="D10" s="264">
        <v>2</v>
      </c>
      <c r="E10" s="265">
        <v>3</v>
      </c>
    </row>
    <row r="11" spans="1:7" x14ac:dyDescent="0.2">
      <c r="A11" s="70" t="s">
        <v>42</v>
      </c>
      <c r="B11" s="263">
        <v>16</v>
      </c>
      <c r="C11" s="264">
        <v>3</v>
      </c>
      <c r="D11" s="264">
        <v>5</v>
      </c>
      <c r="E11" s="265">
        <v>1</v>
      </c>
    </row>
    <row r="12" spans="1:7" x14ac:dyDescent="0.2">
      <c r="A12" s="70" t="s">
        <v>43</v>
      </c>
      <c r="B12" s="263">
        <v>1</v>
      </c>
      <c r="C12" s="264">
        <v>0</v>
      </c>
      <c r="D12" s="264">
        <v>0</v>
      </c>
      <c r="E12" s="265">
        <v>1</v>
      </c>
    </row>
    <row r="13" spans="1:7" x14ac:dyDescent="0.2">
      <c r="A13" s="70" t="s">
        <v>44</v>
      </c>
      <c r="B13" s="263">
        <v>1</v>
      </c>
      <c r="C13" s="264">
        <v>1</v>
      </c>
      <c r="D13" s="264">
        <v>1</v>
      </c>
      <c r="E13" s="265">
        <v>1</v>
      </c>
    </row>
    <row r="14" spans="1:7" x14ac:dyDescent="0.2">
      <c r="A14" s="126" t="s">
        <v>45</v>
      </c>
      <c r="B14" s="263">
        <v>0</v>
      </c>
      <c r="C14" s="264">
        <v>1</v>
      </c>
      <c r="D14" s="264">
        <v>3</v>
      </c>
      <c r="E14" s="265">
        <v>9</v>
      </c>
    </row>
    <row r="15" spans="1:7" x14ac:dyDescent="0.2">
      <c r="A15" s="70" t="s">
        <v>46</v>
      </c>
      <c r="B15" s="263">
        <v>1</v>
      </c>
      <c r="C15" s="264">
        <v>0</v>
      </c>
      <c r="D15" s="264">
        <v>1</v>
      </c>
      <c r="E15" s="265">
        <v>0</v>
      </c>
    </row>
    <row r="16" spans="1:7" x14ac:dyDescent="0.2">
      <c r="A16" s="70" t="s">
        <v>47</v>
      </c>
      <c r="B16" s="263">
        <v>9</v>
      </c>
      <c r="C16" s="264">
        <v>1</v>
      </c>
      <c r="D16" s="264">
        <v>9</v>
      </c>
      <c r="E16" s="265">
        <v>1</v>
      </c>
    </row>
    <row r="17" spans="1:5" x14ac:dyDescent="0.2">
      <c r="A17" s="70" t="s">
        <v>48</v>
      </c>
      <c r="B17" s="263">
        <v>0</v>
      </c>
      <c r="C17" s="264">
        <v>0</v>
      </c>
      <c r="D17" s="264">
        <v>0</v>
      </c>
      <c r="E17" s="265">
        <v>1</v>
      </c>
    </row>
    <row r="18" spans="1:5" x14ac:dyDescent="0.2">
      <c r="A18" s="70" t="s">
        <v>49</v>
      </c>
      <c r="B18" s="263">
        <v>0</v>
      </c>
      <c r="C18" s="264">
        <v>6</v>
      </c>
      <c r="D18" s="264">
        <v>0</v>
      </c>
      <c r="E18" s="265">
        <v>12</v>
      </c>
    </row>
    <row r="19" spans="1:5" x14ac:dyDescent="0.2">
      <c r="A19" s="70" t="s">
        <v>50</v>
      </c>
      <c r="B19" s="165">
        <v>0</v>
      </c>
      <c r="C19" s="165">
        <v>0</v>
      </c>
      <c r="D19" s="165">
        <v>0</v>
      </c>
      <c r="E19" s="266">
        <v>0</v>
      </c>
    </row>
    <row r="20" spans="1:5" x14ac:dyDescent="0.2">
      <c r="A20" s="70" t="s">
        <v>51</v>
      </c>
      <c r="B20" s="263">
        <v>0</v>
      </c>
      <c r="C20" s="264">
        <v>2</v>
      </c>
      <c r="D20" s="264">
        <v>0</v>
      </c>
      <c r="E20" s="265">
        <v>4</v>
      </c>
    </row>
    <row r="21" spans="1:5" x14ac:dyDescent="0.2">
      <c r="A21" s="267" t="s">
        <v>697</v>
      </c>
      <c r="B21" s="263">
        <v>2</v>
      </c>
      <c r="C21" s="264">
        <v>2</v>
      </c>
      <c r="D21" s="264">
        <v>0</v>
      </c>
      <c r="E21" s="265">
        <v>4</v>
      </c>
    </row>
    <row r="22" spans="1:5" ht="13.5" thickBot="1" x14ac:dyDescent="0.25">
      <c r="A22" s="154" t="s">
        <v>6</v>
      </c>
      <c r="B22" s="268">
        <f>SUM(B4:B21)</f>
        <v>49</v>
      </c>
      <c r="C22" s="268">
        <f t="shared" ref="C22:E22" si="0">SUM(C4:C21)</f>
        <v>33</v>
      </c>
      <c r="D22" s="268">
        <f t="shared" si="0"/>
        <v>32</v>
      </c>
      <c r="E22" s="269">
        <f t="shared" si="0"/>
        <v>57</v>
      </c>
    </row>
    <row r="24" spans="1:5" x14ac:dyDescent="0.2">
      <c r="A24" s="270" t="s">
        <v>55</v>
      </c>
      <c r="B24" s="218"/>
      <c r="C24" s="218"/>
      <c r="D24" s="218"/>
      <c r="E24" s="218"/>
    </row>
    <row r="25" spans="1:5" x14ac:dyDescent="0.2">
      <c r="A25" s="583" t="s">
        <v>698</v>
      </c>
      <c r="B25" s="583"/>
      <c r="C25" s="583"/>
      <c r="D25" s="583"/>
      <c r="E25" s="583"/>
    </row>
    <row r="26" spans="1:5" x14ac:dyDescent="0.2">
      <c r="A26" s="583" t="s">
        <v>699</v>
      </c>
      <c r="B26" s="583"/>
      <c r="C26" s="583"/>
      <c r="D26" s="583"/>
      <c r="E26" s="583"/>
    </row>
  </sheetData>
  <mergeCells count="6">
    <mergeCell ref="A26:E26"/>
    <mergeCell ref="A1:E1"/>
    <mergeCell ref="A2:A3"/>
    <mergeCell ref="B2:C2"/>
    <mergeCell ref="D2:E2"/>
    <mergeCell ref="A25:E25"/>
  </mergeCells>
  <dataValidations count="1">
    <dataValidation type="whole" operator="greaterThanOrEqual" allowBlank="1" showInputMessage="1" showErrorMessage="1" error="Zadávejte prosím pouze celá čísla. Děkuji." sqref="B5:E5 B7:E8 B10:E18 B20:E21" xr:uid="{00000000-0002-0000-1600-000000000000}">
      <formula1>0</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M46"/>
  <sheetViews>
    <sheetView zoomScaleNormal="100" workbookViewId="0">
      <selection sqref="A1:G1"/>
    </sheetView>
  </sheetViews>
  <sheetFormatPr defaultColWidth="9.28515625" defaultRowHeight="12.75" x14ac:dyDescent="0.2"/>
  <cols>
    <col min="1" max="1" width="33" style="18" bestFit="1" customWidth="1"/>
    <col min="2" max="2" width="19.28515625" style="292" customWidth="1"/>
    <col min="3" max="3" width="22.28515625" style="292" customWidth="1"/>
    <col min="4" max="4" width="19.28515625" style="292" customWidth="1"/>
    <col min="5" max="6" width="25.28515625" style="292" customWidth="1"/>
    <col min="7" max="7" width="19" style="1" customWidth="1"/>
    <col min="8" max="16384" width="9.28515625" style="1"/>
  </cols>
  <sheetData>
    <row r="1" spans="1:13" ht="42.75" customHeight="1" x14ac:dyDescent="0.2">
      <c r="A1" s="705" t="s">
        <v>700</v>
      </c>
      <c r="B1" s="739"/>
      <c r="C1" s="739"/>
      <c r="D1" s="739"/>
      <c r="E1" s="739"/>
      <c r="F1" s="739"/>
      <c r="G1" s="740"/>
    </row>
    <row r="2" spans="1:13" s="6" customFormat="1" ht="30" customHeight="1" x14ac:dyDescent="0.2">
      <c r="A2" s="70" t="s">
        <v>1</v>
      </c>
      <c r="B2" s="741" t="s">
        <v>701</v>
      </c>
      <c r="C2" s="741"/>
      <c r="D2" s="741"/>
      <c r="E2" s="741" t="s">
        <v>702</v>
      </c>
      <c r="F2" s="741"/>
      <c r="G2" s="742"/>
      <c r="H2" s="1"/>
      <c r="I2" s="1"/>
      <c r="J2" s="1"/>
      <c r="K2" s="1"/>
      <c r="L2" s="1"/>
      <c r="M2" s="271"/>
    </row>
    <row r="3" spans="1:13" s="6" customFormat="1" ht="35.25" customHeight="1" x14ac:dyDescent="0.2">
      <c r="A3" s="70"/>
      <c r="B3" s="272" t="s">
        <v>703</v>
      </c>
      <c r="C3" s="272" t="s">
        <v>704</v>
      </c>
      <c r="D3" s="238" t="s">
        <v>705</v>
      </c>
      <c r="E3" s="273" t="s">
        <v>703</v>
      </c>
      <c r="F3" s="273" t="s">
        <v>704</v>
      </c>
      <c r="G3" s="259" t="s">
        <v>705</v>
      </c>
      <c r="H3" s="1"/>
      <c r="I3" s="1"/>
      <c r="J3" s="1"/>
      <c r="K3" s="1"/>
      <c r="L3" s="1"/>
      <c r="M3" s="271"/>
    </row>
    <row r="4" spans="1:13" s="15" customFormat="1" ht="13.5" customHeight="1" x14ac:dyDescent="0.2">
      <c r="A4" s="274" t="s">
        <v>9</v>
      </c>
      <c r="B4" s="275">
        <v>17</v>
      </c>
      <c r="C4" s="275">
        <v>0</v>
      </c>
      <c r="D4" s="275">
        <v>0</v>
      </c>
      <c r="E4" s="275">
        <v>0</v>
      </c>
      <c r="F4" s="275">
        <v>0</v>
      </c>
      <c r="G4" s="276">
        <v>0</v>
      </c>
      <c r="H4" s="1"/>
      <c r="I4" s="1"/>
      <c r="J4" s="1"/>
      <c r="K4" s="1"/>
      <c r="L4" s="1"/>
    </row>
    <row r="5" spans="1:13" s="15" customFormat="1" ht="13.5" customHeight="1" x14ac:dyDescent="0.2">
      <c r="A5" s="277" t="s">
        <v>195</v>
      </c>
      <c r="B5" s="278">
        <v>3</v>
      </c>
      <c r="C5" s="278">
        <v>0</v>
      </c>
      <c r="D5" s="278">
        <v>0</v>
      </c>
      <c r="E5" s="278">
        <v>0</v>
      </c>
      <c r="F5" s="278">
        <v>0</v>
      </c>
      <c r="G5" s="279">
        <v>0</v>
      </c>
      <c r="H5" s="1"/>
      <c r="I5" s="1"/>
      <c r="J5" s="1"/>
      <c r="K5" s="1"/>
      <c r="L5" s="1"/>
    </row>
    <row r="6" spans="1:13" s="15" customFormat="1" x14ac:dyDescent="0.2">
      <c r="A6" s="280" t="s">
        <v>36</v>
      </c>
      <c r="B6" s="275">
        <v>11</v>
      </c>
      <c r="C6" s="275">
        <v>1</v>
      </c>
      <c r="D6" s="275">
        <v>1</v>
      </c>
      <c r="E6" s="275">
        <v>0</v>
      </c>
      <c r="F6" s="275">
        <v>0</v>
      </c>
      <c r="G6" s="276">
        <v>50</v>
      </c>
      <c r="H6" s="1"/>
      <c r="I6" s="1"/>
      <c r="J6" s="1"/>
      <c r="K6" s="1"/>
      <c r="L6" s="1"/>
    </row>
    <row r="7" spans="1:13" s="15" customFormat="1" x14ac:dyDescent="0.2">
      <c r="A7" s="277" t="s">
        <v>195</v>
      </c>
      <c r="B7" s="278">
        <v>4</v>
      </c>
      <c r="C7" s="278">
        <v>0</v>
      </c>
      <c r="D7" s="278">
        <v>1</v>
      </c>
      <c r="E7" s="278">
        <v>0</v>
      </c>
      <c r="F7" s="278">
        <v>0</v>
      </c>
      <c r="G7" s="279">
        <v>25</v>
      </c>
      <c r="H7" s="1"/>
      <c r="I7" s="1"/>
      <c r="J7" s="1"/>
      <c r="K7" s="1"/>
      <c r="L7" s="1"/>
    </row>
    <row r="8" spans="1:13" x14ac:dyDescent="0.2">
      <c r="A8" s="280" t="s">
        <v>37</v>
      </c>
      <c r="B8" s="275">
        <v>23</v>
      </c>
      <c r="C8" s="275">
        <v>23</v>
      </c>
      <c r="D8" s="275">
        <v>7</v>
      </c>
      <c r="E8" s="275">
        <v>0</v>
      </c>
      <c r="F8" s="275">
        <v>0</v>
      </c>
      <c r="G8" s="276">
        <v>0</v>
      </c>
    </row>
    <row r="9" spans="1:13" x14ac:dyDescent="0.2">
      <c r="A9" s="277" t="s">
        <v>195</v>
      </c>
      <c r="B9" s="278">
        <v>16</v>
      </c>
      <c r="C9" s="278">
        <v>16</v>
      </c>
      <c r="D9" s="278">
        <v>5</v>
      </c>
      <c r="E9" s="278">
        <v>0</v>
      </c>
      <c r="F9" s="278">
        <v>0</v>
      </c>
      <c r="G9" s="279">
        <v>0</v>
      </c>
    </row>
    <row r="10" spans="1:13" x14ac:dyDescent="0.2">
      <c r="A10" s="280" t="s">
        <v>38</v>
      </c>
      <c r="B10" s="275">
        <v>89</v>
      </c>
      <c r="C10" s="275">
        <v>39</v>
      </c>
      <c r="D10" s="275">
        <v>3</v>
      </c>
      <c r="E10" s="275">
        <v>26</v>
      </c>
      <c r="F10" s="275">
        <v>8</v>
      </c>
      <c r="G10" s="276">
        <v>12</v>
      </c>
    </row>
    <row r="11" spans="1:13" x14ac:dyDescent="0.2">
      <c r="A11" s="277" t="s">
        <v>195</v>
      </c>
      <c r="B11" s="278">
        <v>30</v>
      </c>
      <c r="C11" s="278">
        <v>10</v>
      </c>
      <c r="D11" s="278">
        <v>2</v>
      </c>
      <c r="E11" s="278">
        <v>9</v>
      </c>
      <c r="F11" s="278">
        <v>3</v>
      </c>
      <c r="G11" s="279">
        <v>8</v>
      </c>
    </row>
    <row r="12" spans="1:13" ht="15" customHeight="1" x14ac:dyDescent="0.2">
      <c r="A12" s="280" t="s">
        <v>39</v>
      </c>
      <c r="B12" s="275">
        <v>1558</v>
      </c>
      <c r="C12" s="275">
        <v>105</v>
      </c>
      <c r="D12" s="275">
        <v>1245</v>
      </c>
      <c r="E12" s="275">
        <v>0</v>
      </c>
      <c r="F12" s="275">
        <v>28</v>
      </c>
      <c r="G12" s="276">
        <v>0</v>
      </c>
    </row>
    <row r="13" spans="1:13" ht="15" customHeight="1" x14ac:dyDescent="0.2">
      <c r="A13" s="277" t="s">
        <v>195</v>
      </c>
      <c r="B13" s="278">
        <v>620</v>
      </c>
      <c r="C13" s="278">
        <v>42</v>
      </c>
      <c r="D13" s="278">
        <v>465</v>
      </c>
      <c r="E13" s="278">
        <v>0</v>
      </c>
      <c r="F13" s="278">
        <v>10</v>
      </c>
      <c r="G13" s="279">
        <v>0</v>
      </c>
    </row>
    <row r="14" spans="1:13" x14ac:dyDescent="0.2">
      <c r="A14" s="280" t="s">
        <v>40</v>
      </c>
      <c r="B14" s="275">
        <v>489</v>
      </c>
      <c r="C14" s="275">
        <v>12</v>
      </c>
      <c r="D14" s="275">
        <v>81</v>
      </c>
      <c r="E14" s="275">
        <v>95</v>
      </c>
      <c r="F14" s="275">
        <v>17</v>
      </c>
      <c r="G14" s="276">
        <v>20</v>
      </c>
    </row>
    <row r="15" spans="1:13" x14ac:dyDescent="0.2">
      <c r="A15" s="277" t="s">
        <v>195</v>
      </c>
      <c r="B15" s="278">
        <v>191</v>
      </c>
      <c r="C15" s="278">
        <v>5</v>
      </c>
      <c r="D15" s="278">
        <v>78</v>
      </c>
      <c r="E15" s="278">
        <v>68</v>
      </c>
      <c r="F15" s="278">
        <v>12</v>
      </c>
      <c r="G15" s="279">
        <v>19</v>
      </c>
    </row>
    <row r="16" spans="1:13" x14ac:dyDescent="0.2">
      <c r="A16" s="280" t="s">
        <v>41</v>
      </c>
      <c r="B16" s="275">
        <v>298</v>
      </c>
      <c r="C16" s="275">
        <v>71</v>
      </c>
      <c r="D16" s="275">
        <v>317</v>
      </c>
      <c r="E16" s="275">
        <v>0</v>
      </c>
      <c r="F16" s="275">
        <v>2</v>
      </c>
      <c r="G16" s="276">
        <v>375</v>
      </c>
    </row>
    <row r="17" spans="1:7" x14ac:dyDescent="0.2">
      <c r="A17" s="277" t="s">
        <v>195</v>
      </c>
      <c r="B17" s="278">
        <v>204</v>
      </c>
      <c r="C17" s="278">
        <v>54</v>
      </c>
      <c r="D17" s="278">
        <v>306</v>
      </c>
      <c r="E17" s="278">
        <v>0</v>
      </c>
      <c r="F17" s="278">
        <v>0</v>
      </c>
      <c r="G17" s="279">
        <v>329</v>
      </c>
    </row>
    <row r="18" spans="1:7" x14ac:dyDescent="0.2">
      <c r="A18" s="280" t="s">
        <v>42</v>
      </c>
      <c r="B18" s="275">
        <v>51</v>
      </c>
      <c r="C18" s="275">
        <v>0</v>
      </c>
      <c r="D18" s="275">
        <v>0</v>
      </c>
      <c r="E18" s="275">
        <v>0</v>
      </c>
      <c r="F18" s="275">
        <v>0</v>
      </c>
      <c r="G18" s="276">
        <v>0</v>
      </c>
    </row>
    <row r="19" spans="1:7" x14ac:dyDescent="0.2">
      <c r="A19" s="277" t="s">
        <v>195</v>
      </c>
      <c r="B19" s="278">
        <v>15</v>
      </c>
      <c r="C19" s="278">
        <v>0</v>
      </c>
      <c r="D19" s="278">
        <v>0</v>
      </c>
      <c r="E19" s="278">
        <v>0</v>
      </c>
      <c r="F19" s="278">
        <v>0</v>
      </c>
      <c r="G19" s="279">
        <v>0</v>
      </c>
    </row>
    <row r="20" spans="1:7" x14ac:dyDescent="0.2">
      <c r="A20" s="280" t="s">
        <v>43</v>
      </c>
      <c r="B20" s="275">
        <v>0</v>
      </c>
      <c r="C20" s="275">
        <v>33</v>
      </c>
      <c r="D20" s="275">
        <v>10</v>
      </c>
      <c r="E20" s="275">
        <v>1</v>
      </c>
      <c r="F20" s="275">
        <v>0</v>
      </c>
      <c r="G20" s="276">
        <v>119</v>
      </c>
    </row>
    <row r="21" spans="1:7" x14ac:dyDescent="0.2">
      <c r="A21" s="277" t="s">
        <v>195</v>
      </c>
      <c r="B21" s="278">
        <v>0</v>
      </c>
      <c r="C21" s="278">
        <v>6</v>
      </c>
      <c r="D21" s="278">
        <v>1</v>
      </c>
      <c r="E21" s="278">
        <v>0</v>
      </c>
      <c r="F21" s="278">
        <v>0</v>
      </c>
      <c r="G21" s="279">
        <v>0</v>
      </c>
    </row>
    <row r="22" spans="1:7" x14ac:dyDescent="0.2">
      <c r="A22" s="280" t="s">
        <v>44</v>
      </c>
      <c r="B22" s="275">
        <v>10</v>
      </c>
      <c r="C22" s="275">
        <v>0</v>
      </c>
      <c r="D22" s="275">
        <v>0</v>
      </c>
      <c r="E22" s="275">
        <v>0</v>
      </c>
      <c r="F22" s="275">
        <v>0</v>
      </c>
      <c r="G22" s="276">
        <v>980</v>
      </c>
    </row>
    <row r="23" spans="1:7" x14ac:dyDescent="0.2">
      <c r="A23" s="277" t="s">
        <v>195</v>
      </c>
      <c r="B23" s="278">
        <v>6</v>
      </c>
      <c r="C23" s="278">
        <v>0</v>
      </c>
      <c r="D23" s="278">
        <v>0</v>
      </c>
      <c r="E23" s="278">
        <v>0</v>
      </c>
      <c r="F23" s="278">
        <v>0</v>
      </c>
      <c r="G23" s="279">
        <v>720</v>
      </c>
    </row>
    <row r="24" spans="1:7" x14ac:dyDescent="0.2">
      <c r="A24" s="280" t="s">
        <v>45</v>
      </c>
      <c r="B24" s="281">
        <v>0</v>
      </c>
      <c r="C24" s="281">
        <v>0</v>
      </c>
      <c r="D24" s="281">
        <v>0</v>
      </c>
      <c r="E24" s="281">
        <v>0</v>
      </c>
      <c r="F24" s="281">
        <v>0</v>
      </c>
      <c r="G24" s="282">
        <v>0</v>
      </c>
    </row>
    <row r="25" spans="1:7" x14ac:dyDescent="0.2">
      <c r="A25" s="277" t="s">
        <v>195</v>
      </c>
      <c r="B25" s="283">
        <v>0</v>
      </c>
      <c r="C25" s="283">
        <v>0</v>
      </c>
      <c r="D25" s="283">
        <v>0</v>
      </c>
      <c r="E25" s="283">
        <v>0</v>
      </c>
      <c r="F25" s="283">
        <v>0</v>
      </c>
      <c r="G25" s="284">
        <v>0</v>
      </c>
    </row>
    <row r="26" spans="1:7" x14ac:dyDescent="0.2">
      <c r="A26" s="280" t="s">
        <v>46</v>
      </c>
      <c r="B26" s="275">
        <v>520</v>
      </c>
      <c r="C26" s="275">
        <v>905</v>
      </c>
      <c r="D26" s="275">
        <v>97</v>
      </c>
      <c r="E26" s="275">
        <v>0</v>
      </c>
      <c r="F26" s="275">
        <v>0</v>
      </c>
      <c r="G26" s="276">
        <v>0</v>
      </c>
    </row>
    <row r="27" spans="1:7" x14ac:dyDescent="0.2">
      <c r="A27" s="277" t="s">
        <v>195</v>
      </c>
      <c r="B27" s="278">
        <v>169</v>
      </c>
      <c r="C27" s="278">
        <v>316</v>
      </c>
      <c r="D27" s="278">
        <v>61</v>
      </c>
      <c r="E27" s="278">
        <v>0</v>
      </c>
      <c r="F27" s="278">
        <v>0</v>
      </c>
      <c r="G27" s="279">
        <v>0</v>
      </c>
    </row>
    <row r="28" spans="1:7" x14ac:dyDescent="0.2">
      <c r="A28" s="280" t="s">
        <v>47</v>
      </c>
      <c r="B28" s="275">
        <v>27</v>
      </c>
      <c r="C28" s="275">
        <v>1</v>
      </c>
      <c r="D28" s="275">
        <v>0</v>
      </c>
      <c r="E28" s="275">
        <v>0</v>
      </c>
      <c r="F28" s="275">
        <v>0</v>
      </c>
      <c r="G28" s="276">
        <v>0</v>
      </c>
    </row>
    <row r="29" spans="1:7" x14ac:dyDescent="0.2">
      <c r="A29" s="277" t="s">
        <v>195</v>
      </c>
      <c r="B29" s="278">
        <v>0</v>
      </c>
      <c r="C29" s="278">
        <v>0</v>
      </c>
      <c r="D29" s="278">
        <v>0</v>
      </c>
      <c r="E29" s="278">
        <v>0</v>
      </c>
      <c r="F29" s="278">
        <v>0</v>
      </c>
      <c r="G29" s="279">
        <v>0</v>
      </c>
    </row>
    <row r="30" spans="1:7" x14ac:dyDescent="0.2">
      <c r="A30" s="280" t="s">
        <v>48</v>
      </c>
      <c r="B30" s="285">
        <v>115</v>
      </c>
      <c r="C30" s="285">
        <v>67</v>
      </c>
      <c r="D30" s="285">
        <v>220</v>
      </c>
      <c r="E30" s="285">
        <v>26</v>
      </c>
      <c r="F30" s="285">
        <v>8</v>
      </c>
      <c r="G30" s="285">
        <v>68</v>
      </c>
    </row>
    <row r="31" spans="1:7" x14ac:dyDescent="0.2">
      <c r="A31" s="277" t="s">
        <v>195</v>
      </c>
      <c r="B31" s="286">
        <v>64</v>
      </c>
      <c r="C31" s="286">
        <v>39</v>
      </c>
      <c r="D31" s="286">
        <v>213</v>
      </c>
      <c r="E31" s="286">
        <v>11</v>
      </c>
      <c r="F31" s="286">
        <v>5</v>
      </c>
      <c r="G31" s="286">
        <v>40</v>
      </c>
    </row>
    <row r="32" spans="1:7" x14ac:dyDescent="0.2">
      <c r="A32" s="280" t="s">
        <v>49</v>
      </c>
      <c r="B32" s="275">
        <v>298</v>
      </c>
      <c r="C32" s="275">
        <v>316</v>
      </c>
      <c r="D32" s="275">
        <v>5</v>
      </c>
      <c r="E32" s="275">
        <v>0</v>
      </c>
      <c r="F32" s="275">
        <v>0</v>
      </c>
      <c r="G32" s="276">
        <v>0</v>
      </c>
    </row>
    <row r="33" spans="1:7" x14ac:dyDescent="0.2">
      <c r="A33" s="277" t="s">
        <v>195</v>
      </c>
      <c r="B33" s="278">
        <v>112</v>
      </c>
      <c r="C33" s="278">
        <v>94</v>
      </c>
      <c r="D33" s="278">
        <v>3</v>
      </c>
      <c r="E33" s="278">
        <v>0</v>
      </c>
      <c r="F33" s="278">
        <v>0</v>
      </c>
      <c r="G33" s="279">
        <v>0</v>
      </c>
    </row>
    <row r="34" spans="1:7" x14ac:dyDescent="0.2">
      <c r="A34" s="280" t="s">
        <v>50</v>
      </c>
      <c r="B34" s="275">
        <v>58</v>
      </c>
      <c r="C34" s="275">
        <v>28</v>
      </c>
      <c r="D34" s="275">
        <v>18</v>
      </c>
      <c r="E34" s="275">
        <v>70</v>
      </c>
      <c r="F34" s="275">
        <v>23</v>
      </c>
      <c r="G34" s="276">
        <v>162</v>
      </c>
    </row>
    <row r="35" spans="1:7" x14ac:dyDescent="0.2">
      <c r="A35" s="277" t="s">
        <v>195</v>
      </c>
      <c r="B35" s="278">
        <v>17</v>
      </c>
      <c r="C35" s="278">
        <v>11</v>
      </c>
      <c r="D35" s="278">
        <v>5</v>
      </c>
      <c r="E35" s="278">
        <v>28</v>
      </c>
      <c r="F35" s="278">
        <v>13</v>
      </c>
      <c r="G35" s="279">
        <v>93</v>
      </c>
    </row>
    <row r="36" spans="1:7" x14ac:dyDescent="0.2">
      <c r="A36" s="280" t="s">
        <v>51</v>
      </c>
      <c r="B36" s="275">
        <v>25</v>
      </c>
      <c r="C36" s="275">
        <v>12</v>
      </c>
      <c r="D36" s="275">
        <v>4</v>
      </c>
      <c r="E36" s="275">
        <v>0</v>
      </c>
      <c r="F36" s="275">
        <v>0</v>
      </c>
      <c r="G36" s="276">
        <v>0</v>
      </c>
    </row>
    <row r="37" spans="1:7" x14ac:dyDescent="0.2">
      <c r="A37" s="277" t="s">
        <v>195</v>
      </c>
      <c r="B37" s="278">
        <v>16</v>
      </c>
      <c r="C37" s="278">
        <v>4</v>
      </c>
      <c r="D37" s="278">
        <v>3</v>
      </c>
      <c r="E37" s="278">
        <v>0</v>
      </c>
      <c r="F37" s="278">
        <v>0</v>
      </c>
      <c r="G37" s="279">
        <v>0</v>
      </c>
    </row>
    <row r="38" spans="1:7" x14ac:dyDescent="0.2">
      <c r="A38" s="287" t="s">
        <v>6</v>
      </c>
      <c r="B38" s="288">
        <f>SUM(B4,B6,B8,B10,B12,B14,B16,B18,B20,B22,B24,B26,B28,B30,B32,B34,B36)</f>
        <v>3589</v>
      </c>
      <c r="C38" s="288">
        <f t="shared" ref="C38:G39" si="0">SUM(C4,C6,C8,C10,C12,C14,C16,C18,C20,C22,C24,C26,C28,C30,C32,C34,C36)</f>
        <v>1613</v>
      </c>
      <c r="D38" s="288">
        <f t="shared" si="0"/>
        <v>2008</v>
      </c>
      <c r="E38" s="288">
        <f t="shared" si="0"/>
        <v>218</v>
      </c>
      <c r="F38" s="288">
        <f t="shared" si="0"/>
        <v>86</v>
      </c>
      <c r="G38" s="289">
        <f t="shared" si="0"/>
        <v>1786</v>
      </c>
    </row>
    <row r="39" spans="1:7" ht="13.5" thickBot="1" x14ac:dyDescent="0.25">
      <c r="A39" s="128" t="s">
        <v>195</v>
      </c>
      <c r="B39" s="290">
        <f>SUM(B5,B7,B9,B11,B13,B15,B17,B19,B21,B23,B25,B27,B29,B31,B33,B35,B37)</f>
        <v>1467</v>
      </c>
      <c r="C39" s="290">
        <f t="shared" si="0"/>
        <v>597</v>
      </c>
      <c r="D39" s="290">
        <f t="shared" si="0"/>
        <v>1143</v>
      </c>
      <c r="E39" s="290">
        <f t="shared" si="0"/>
        <v>116</v>
      </c>
      <c r="F39" s="290">
        <f t="shared" si="0"/>
        <v>43</v>
      </c>
      <c r="G39" s="291">
        <f t="shared" si="0"/>
        <v>1234</v>
      </c>
    </row>
    <row r="41" spans="1:7" ht="34.15" customHeight="1" x14ac:dyDescent="0.2">
      <c r="A41" s="583" t="s">
        <v>706</v>
      </c>
      <c r="B41" s="583"/>
      <c r="C41" s="583"/>
      <c r="D41" s="583"/>
      <c r="E41" s="583"/>
      <c r="F41" s="583"/>
      <c r="G41" s="583"/>
    </row>
    <row r="42" spans="1:7" x14ac:dyDescent="0.2">
      <c r="A42" s="557" t="s">
        <v>707</v>
      </c>
      <c r="B42" s="557"/>
      <c r="C42" s="557"/>
      <c r="D42" s="557"/>
      <c r="E42" s="557"/>
      <c r="F42" s="557"/>
      <c r="G42" s="557"/>
    </row>
    <row r="43" spans="1:7" x14ac:dyDescent="0.2">
      <c r="A43" s="557" t="s">
        <v>708</v>
      </c>
      <c r="B43" s="557"/>
      <c r="C43" s="557"/>
      <c r="D43" s="557"/>
      <c r="E43" s="557"/>
      <c r="F43" s="557"/>
      <c r="G43" s="557"/>
    </row>
    <row r="45" spans="1:7" x14ac:dyDescent="0.2">
      <c r="G45" s="292"/>
    </row>
    <row r="46" spans="1:7" x14ac:dyDescent="0.2">
      <c r="G46" s="292"/>
    </row>
  </sheetData>
  <mergeCells count="6">
    <mergeCell ref="A43:G43"/>
    <mergeCell ref="A1:G1"/>
    <mergeCell ref="B2:D2"/>
    <mergeCell ref="E2:G2"/>
    <mergeCell ref="A41:G41"/>
    <mergeCell ref="A42:G42"/>
  </mergeCells>
  <dataValidations count="1">
    <dataValidation type="whole" operator="greaterThanOrEqual" allowBlank="1" showInputMessage="1" showErrorMessage="1" error="Zadávejte prosím pouze celé číslo. Děkuji." sqref="B4:G23 B26:G37" xr:uid="{00000000-0002-0000-1700-000000000000}">
      <formula1>0</formula1>
    </dataValidation>
  </dataValidations>
  <pageMargins left="0.25" right="0.25" top="0.75" bottom="0.75" header="0.3" footer="0.3"/>
  <pageSetup paperSize="9" scale="9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28"/>
  <sheetViews>
    <sheetView workbookViewId="0">
      <selection sqref="A1:H1"/>
    </sheetView>
  </sheetViews>
  <sheetFormatPr defaultColWidth="9.140625" defaultRowHeight="12.75" x14ac:dyDescent="0.2"/>
  <cols>
    <col min="1" max="1" width="40.7109375" style="18" customWidth="1"/>
    <col min="2" max="2" width="17.7109375" style="292" customWidth="1"/>
    <col min="3" max="7" width="10.7109375" style="292" customWidth="1"/>
    <col min="8" max="8" width="10.7109375" style="1" customWidth="1"/>
    <col min="9" max="16384" width="9.140625" style="1"/>
  </cols>
  <sheetData>
    <row r="1" spans="1:8" ht="55.5" customHeight="1" thickBot="1" x14ac:dyDescent="0.25">
      <c r="A1" s="743" t="s">
        <v>709</v>
      </c>
      <c r="B1" s="744"/>
      <c r="C1" s="745"/>
      <c r="D1" s="745"/>
      <c r="E1" s="745"/>
      <c r="F1" s="745"/>
      <c r="G1" s="745"/>
      <c r="H1" s="746"/>
    </row>
    <row r="2" spans="1:8" s="6" customFormat="1" x14ac:dyDescent="0.2">
      <c r="A2" s="747" t="s">
        <v>1</v>
      </c>
      <c r="B2" s="749" t="s">
        <v>710</v>
      </c>
      <c r="C2" s="637" t="s">
        <v>711</v>
      </c>
      <c r="D2" s="751"/>
      <c r="E2" s="751"/>
      <c r="F2" s="751"/>
      <c r="G2" s="751"/>
      <c r="H2" s="752"/>
    </row>
    <row r="3" spans="1:8" s="6" customFormat="1" x14ac:dyDescent="0.2">
      <c r="A3" s="747"/>
      <c r="B3" s="749"/>
      <c r="C3" s="621" t="s">
        <v>2</v>
      </c>
      <c r="D3" s="622"/>
      <c r="E3" s="621" t="s">
        <v>3</v>
      </c>
      <c r="F3" s="622"/>
      <c r="G3" s="621" t="s">
        <v>4</v>
      </c>
      <c r="H3" s="753"/>
    </row>
    <row r="4" spans="1:8" s="6" customFormat="1" ht="39" customHeight="1" x14ac:dyDescent="0.2">
      <c r="A4" s="748"/>
      <c r="B4" s="750"/>
      <c r="C4" s="293" t="s">
        <v>712</v>
      </c>
      <c r="D4" s="293" t="s">
        <v>713</v>
      </c>
      <c r="E4" s="293" t="s">
        <v>712</v>
      </c>
      <c r="F4" s="293" t="s">
        <v>713</v>
      </c>
      <c r="G4" s="293" t="s">
        <v>712</v>
      </c>
      <c r="H4" s="294" t="s">
        <v>713</v>
      </c>
    </row>
    <row r="5" spans="1:8" s="15" customFormat="1" ht="15.75" customHeight="1" x14ac:dyDescent="0.2">
      <c r="A5" s="16" t="s">
        <v>9</v>
      </c>
      <c r="B5" s="295">
        <v>0</v>
      </c>
      <c r="C5" s="295">
        <v>0</v>
      </c>
      <c r="D5" s="295">
        <v>0</v>
      </c>
      <c r="E5" s="295">
        <v>0</v>
      </c>
      <c r="F5" s="295">
        <v>0</v>
      </c>
      <c r="G5" s="295">
        <v>0</v>
      </c>
      <c r="H5" s="296">
        <v>0</v>
      </c>
    </row>
    <row r="6" spans="1:8" s="15" customFormat="1" x14ac:dyDescent="0.2">
      <c r="A6" s="16" t="s">
        <v>36</v>
      </c>
      <c r="B6" s="278">
        <v>2</v>
      </c>
      <c r="C6" s="297">
        <v>0</v>
      </c>
      <c r="D6" s="297">
        <v>151</v>
      </c>
      <c r="E6" s="297">
        <v>0</v>
      </c>
      <c r="F6" s="297">
        <v>0</v>
      </c>
      <c r="G6" s="297">
        <v>0</v>
      </c>
      <c r="H6" s="279">
        <v>52</v>
      </c>
    </row>
    <row r="7" spans="1:8" x14ac:dyDescent="0.2">
      <c r="A7" s="298" t="s">
        <v>37</v>
      </c>
      <c r="B7" s="275">
        <v>7</v>
      </c>
      <c r="C7" s="299">
        <v>3</v>
      </c>
      <c r="D7" s="299">
        <v>1</v>
      </c>
      <c r="E7" s="299">
        <v>0</v>
      </c>
      <c r="F7" s="299">
        <v>0</v>
      </c>
      <c r="G7" s="299">
        <v>3</v>
      </c>
      <c r="H7" s="276">
        <v>0</v>
      </c>
    </row>
    <row r="8" spans="1:8" x14ac:dyDescent="0.2">
      <c r="A8" s="206" t="s">
        <v>38</v>
      </c>
      <c r="B8" s="278">
        <v>1</v>
      </c>
      <c r="C8" s="297">
        <v>0</v>
      </c>
      <c r="D8" s="297">
        <v>0</v>
      </c>
      <c r="E8" s="297">
        <v>542</v>
      </c>
      <c r="F8" s="297">
        <v>0</v>
      </c>
      <c r="G8" s="297">
        <v>0</v>
      </c>
      <c r="H8" s="279">
        <v>0</v>
      </c>
    </row>
    <row r="9" spans="1:8" x14ac:dyDescent="0.2">
      <c r="A9" s="206" t="s">
        <v>39</v>
      </c>
      <c r="B9" s="275">
        <v>12</v>
      </c>
      <c r="C9" s="299">
        <v>0</v>
      </c>
      <c r="D9" s="299">
        <v>523</v>
      </c>
      <c r="E9" s="299">
        <v>3035</v>
      </c>
      <c r="F9" s="299">
        <v>0</v>
      </c>
      <c r="G9" s="299">
        <v>214</v>
      </c>
      <c r="H9" s="276">
        <v>0</v>
      </c>
    </row>
    <row r="10" spans="1:8" x14ac:dyDescent="0.2">
      <c r="A10" s="206" t="s">
        <v>40</v>
      </c>
      <c r="B10" s="278">
        <v>6</v>
      </c>
      <c r="C10" s="297">
        <v>0</v>
      </c>
      <c r="D10" s="297">
        <v>275</v>
      </c>
      <c r="E10" s="297">
        <v>0</v>
      </c>
      <c r="F10" s="297">
        <v>1360</v>
      </c>
      <c r="G10" s="297">
        <v>0</v>
      </c>
      <c r="H10" s="279">
        <v>67</v>
      </c>
    </row>
    <row r="11" spans="1:8" x14ac:dyDescent="0.2">
      <c r="A11" s="206" t="s">
        <v>41</v>
      </c>
      <c r="B11" s="300">
        <v>6</v>
      </c>
      <c r="C11" s="299">
        <v>0</v>
      </c>
      <c r="D11" s="299">
        <v>403</v>
      </c>
      <c r="E11" s="299">
        <v>0</v>
      </c>
      <c r="F11" s="299">
        <v>1141</v>
      </c>
      <c r="G11" s="299">
        <v>0</v>
      </c>
      <c r="H11" s="276">
        <v>46</v>
      </c>
    </row>
    <row r="12" spans="1:8" ht="12.75" customHeight="1" x14ac:dyDescent="0.2">
      <c r="A12" s="206" t="s">
        <v>42</v>
      </c>
      <c r="B12" s="278">
        <v>4</v>
      </c>
      <c r="C12" s="297">
        <v>0</v>
      </c>
      <c r="D12" s="297"/>
      <c r="E12" s="297">
        <v>2073</v>
      </c>
      <c r="F12" s="297">
        <v>0</v>
      </c>
      <c r="G12" s="297">
        <v>0</v>
      </c>
      <c r="H12" s="279">
        <v>0</v>
      </c>
    </row>
    <row r="13" spans="1:8" x14ac:dyDescent="0.2">
      <c r="A13" s="206" t="s">
        <v>43</v>
      </c>
      <c r="B13" s="275">
        <v>5</v>
      </c>
      <c r="C13" s="299">
        <v>0</v>
      </c>
      <c r="D13" s="299">
        <v>69</v>
      </c>
      <c r="E13" s="299">
        <v>454</v>
      </c>
      <c r="F13" s="299">
        <v>0</v>
      </c>
      <c r="G13" s="299">
        <v>0</v>
      </c>
      <c r="H13" s="276">
        <v>0</v>
      </c>
    </row>
    <row r="14" spans="1:8" x14ac:dyDescent="0.2">
      <c r="A14" s="206" t="s">
        <v>44</v>
      </c>
      <c r="B14" s="278">
        <v>3</v>
      </c>
      <c r="C14" s="297">
        <v>0</v>
      </c>
      <c r="D14" s="297">
        <v>1</v>
      </c>
      <c r="E14" s="297">
        <v>0</v>
      </c>
      <c r="F14" s="297">
        <v>1</v>
      </c>
      <c r="G14" s="297">
        <v>0</v>
      </c>
      <c r="H14" s="279">
        <v>1</v>
      </c>
    </row>
    <row r="15" spans="1:8" x14ac:dyDescent="0.2">
      <c r="A15" s="301" t="s">
        <v>45</v>
      </c>
      <c r="B15" s="295">
        <v>0</v>
      </c>
      <c r="C15" s="295">
        <v>0</v>
      </c>
      <c r="D15" s="295">
        <v>0</v>
      </c>
      <c r="E15" s="295">
        <v>0</v>
      </c>
      <c r="F15" s="295">
        <v>0</v>
      </c>
      <c r="G15" s="295">
        <v>0</v>
      </c>
      <c r="H15" s="296">
        <v>0</v>
      </c>
    </row>
    <row r="16" spans="1:8" x14ac:dyDescent="0.2">
      <c r="A16" s="206" t="s">
        <v>46</v>
      </c>
      <c r="B16" s="278">
        <v>17</v>
      </c>
      <c r="C16" s="297">
        <v>0</v>
      </c>
      <c r="D16" s="297">
        <v>0</v>
      </c>
      <c r="E16" s="297">
        <v>0</v>
      </c>
      <c r="F16" s="297">
        <v>0</v>
      </c>
      <c r="G16" s="297">
        <v>0</v>
      </c>
      <c r="H16" s="279">
        <v>74</v>
      </c>
    </row>
    <row r="17" spans="1:8" x14ac:dyDescent="0.2">
      <c r="A17" s="206" t="s">
        <v>47</v>
      </c>
      <c r="B17" s="300">
        <v>15</v>
      </c>
      <c r="C17" s="299">
        <v>0</v>
      </c>
      <c r="D17" s="299">
        <v>84</v>
      </c>
      <c r="E17" s="299">
        <v>0</v>
      </c>
      <c r="F17" s="299">
        <v>0</v>
      </c>
      <c r="G17" s="299">
        <v>0</v>
      </c>
      <c r="H17" s="276">
        <v>56</v>
      </c>
    </row>
    <row r="18" spans="1:8" x14ac:dyDescent="0.2">
      <c r="A18" s="206" t="s">
        <v>48</v>
      </c>
      <c r="B18" s="278">
        <v>26</v>
      </c>
      <c r="C18" s="297">
        <v>196</v>
      </c>
      <c r="D18" s="297">
        <v>0</v>
      </c>
      <c r="E18" s="297">
        <v>465</v>
      </c>
      <c r="F18" s="297">
        <v>0</v>
      </c>
      <c r="G18" s="297">
        <v>1182</v>
      </c>
      <c r="H18" s="279">
        <v>0</v>
      </c>
    </row>
    <row r="19" spans="1:8" x14ac:dyDescent="0.2">
      <c r="A19" s="16" t="s">
        <v>49</v>
      </c>
      <c r="B19" s="275">
        <v>2</v>
      </c>
      <c r="C19" s="299">
        <v>0</v>
      </c>
      <c r="D19" s="299">
        <v>63</v>
      </c>
      <c r="E19" s="299">
        <v>0</v>
      </c>
      <c r="F19" s="299">
        <v>0</v>
      </c>
      <c r="G19" s="299">
        <v>0</v>
      </c>
      <c r="H19" s="276">
        <v>51</v>
      </c>
    </row>
    <row r="20" spans="1:8" x14ac:dyDescent="0.2">
      <c r="A20" s="206" t="s">
        <v>50</v>
      </c>
      <c r="B20" s="302">
        <v>13</v>
      </c>
      <c r="C20" s="303">
        <v>451</v>
      </c>
      <c r="D20" s="303">
        <v>0</v>
      </c>
      <c r="E20" s="303">
        <v>0</v>
      </c>
      <c r="F20" s="303">
        <v>0</v>
      </c>
      <c r="G20" s="303">
        <v>415</v>
      </c>
      <c r="H20" s="304">
        <v>0</v>
      </c>
    </row>
    <row r="21" spans="1:8" x14ac:dyDescent="0.2">
      <c r="A21" s="206" t="s">
        <v>51</v>
      </c>
      <c r="B21" s="275">
        <v>1</v>
      </c>
      <c r="C21" s="299">
        <v>0</v>
      </c>
      <c r="D21" s="299">
        <v>0</v>
      </c>
      <c r="E21" s="299">
        <v>0</v>
      </c>
      <c r="F21" s="299">
        <v>0</v>
      </c>
      <c r="G21" s="299">
        <v>26</v>
      </c>
      <c r="H21" s="276">
        <v>0</v>
      </c>
    </row>
    <row r="22" spans="1:8" ht="13.5" thickBot="1" x14ac:dyDescent="0.25">
      <c r="A22" s="215" t="s">
        <v>6</v>
      </c>
      <c r="B22" s="305">
        <f>SUM(B5:B21)</f>
        <v>120</v>
      </c>
      <c r="C22" s="305">
        <f t="shared" ref="C22:H22" si="0">SUM(C5:C21)</f>
        <v>650</v>
      </c>
      <c r="D22" s="305">
        <f t="shared" si="0"/>
        <v>1570</v>
      </c>
      <c r="E22" s="305">
        <f t="shared" si="0"/>
        <v>6569</v>
      </c>
      <c r="F22" s="305">
        <f t="shared" si="0"/>
        <v>2502</v>
      </c>
      <c r="G22" s="305">
        <f t="shared" si="0"/>
        <v>1840</v>
      </c>
      <c r="H22" s="306">
        <f t="shared" si="0"/>
        <v>347</v>
      </c>
    </row>
    <row r="24" spans="1:8" x14ac:dyDescent="0.2">
      <c r="A24" s="624" t="s">
        <v>714</v>
      </c>
      <c r="B24" s="624"/>
      <c r="C24" s="624"/>
      <c r="D24" s="624"/>
      <c r="E24" s="624"/>
      <c r="F24" s="624"/>
      <c r="G24" s="624"/>
      <c r="H24" s="624"/>
    </row>
    <row r="25" spans="1:8" x14ac:dyDescent="0.2">
      <c r="A25" s="557" t="s">
        <v>715</v>
      </c>
      <c r="B25" s="557"/>
      <c r="C25" s="557"/>
      <c r="D25" s="557"/>
      <c r="E25" s="557"/>
      <c r="F25" s="557"/>
      <c r="G25" s="557"/>
      <c r="H25" s="557"/>
    </row>
    <row r="26" spans="1:8" x14ac:dyDescent="0.2">
      <c r="A26" s="557" t="s">
        <v>716</v>
      </c>
      <c r="B26" s="557"/>
      <c r="C26" s="557"/>
      <c r="D26" s="557"/>
      <c r="E26" s="557"/>
      <c r="F26" s="557"/>
      <c r="G26" s="557"/>
      <c r="H26" s="557"/>
    </row>
    <row r="27" spans="1:8" x14ac:dyDescent="0.2">
      <c r="A27" s="624" t="s">
        <v>717</v>
      </c>
      <c r="B27" s="624"/>
      <c r="C27" s="624"/>
      <c r="D27" s="624"/>
      <c r="E27" s="624"/>
      <c r="F27" s="624"/>
      <c r="G27" s="624"/>
      <c r="H27" s="624"/>
    </row>
    <row r="28" spans="1:8" x14ac:dyDescent="0.2">
      <c r="A28" s="624"/>
      <c r="B28" s="624"/>
      <c r="C28" s="624"/>
      <c r="D28" s="624"/>
      <c r="E28" s="624"/>
      <c r="F28" s="624"/>
      <c r="G28" s="624"/>
      <c r="H28" s="624"/>
    </row>
  </sheetData>
  <mergeCells count="11">
    <mergeCell ref="A24:H24"/>
    <mergeCell ref="A25:H25"/>
    <mergeCell ref="A26:H26"/>
    <mergeCell ref="A27:H28"/>
    <mergeCell ref="A1:H1"/>
    <mergeCell ref="A2:A4"/>
    <mergeCell ref="B2:B4"/>
    <mergeCell ref="C2:H2"/>
    <mergeCell ref="C3:D3"/>
    <mergeCell ref="E3:F3"/>
    <mergeCell ref="G3:H3"/>
  </mergeCells>
  <dataValidations count="3">
    <dataValidation operator="greaterThanOrEqual" allowBlank="1" showInputMessage="1" showErrorMessage="1" sqref="B17" xr:uid="{00000000-0002-0000-1800-000000000000}"/>
    <dataValidation operator="greaterThanOrEqual" allowBlank="1" showInputMessage="1" showErrorMessage="1" error="Zadávejte prosím pouze celé číslo. Děkuji." sqref="B11" xr:uid="{00000000-0002-0000-1800-000001000000}"/>
    <dataValidation type="whole" operator="greaterThanOrEqual" allowBlank="1" showInputMessage="1" showErrorMessage="1" error="Zadávejte prosím pouze celé číslo. Děkuji." sqref="B21:H21 C11:H11 B12:H14 B16:H16 C17:H17 B18:H19 B6:H10" xr:uid="{00000000-0002-0000-1800-000002000000}">
      <formula1>0</formula1>
    </dataValidation>
  </dataValidation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19"/>
  <sheetViews>
    <sheetView workbookViewId="0">
      <selection sqref="A1:E1"/>
    </sheetView>
  </sheetViews>
  <sheetFormatPr defaultRowHeight="15" x14ac:dyDescent="0.25"/>
  <cols>
    <col min="1" max="1" width="35.5703125" customWidth="1"/>
    <col min="5" max="5" width="14.28515625" customWidth="1"/>
    <col min="10" max="10" width="12" bestFit="1" customWidth="1"/>
    <col min="11" max="11" width="15.42578125" customWidth="1"/>
  </cols>
  <sheetData>
    <row r="1" spans="1:11" ht="18.75" x14ac:dyDescent="0.25">
      <c r="A1" s="574" t="s">
        <v>205</v>
      </c>
      <c r="B1" s="756"/>
      <c r="C1" s="756"/>
      <c r="D1" s="756"/>
      <c r="E1" s="757"/>
      <c r="F1" s="1"/>
      <c r="G1" s="691" t="s">
        <v>206</v>
      </c>
      <c r="H1" s="739"/>
      <c r="I1" s="739"/>
      <c r="J1" s="739"/>
      <c r="K1" s="740"/>
    </row>
    <row r="2" spans="1:11" x14ac:dyDescent="0.25">
      <c r="A2" s="70" t="s">
        <v>1</v>
      </c>
      <c r="B2" s="758"/>
      <c r="C2" s="759"/>
      <c r="D2" s="759"/>
      <c r="E2" s="760"/>
      <c r="F2" s="1"/>
      <c r="G2" s="761" t="s">
        <v>207</v>
      </c>
      <c r="H2" s="762"/>
      <c r="I2" s="762"/>
      <c r="J2" s="176" t="s">
        <v>208</v>
      </c>
      <c r="K2" s="511" t="s">
        <v>209</v>
      </c>
    </row>
    <row r="3" spans="1:11" ht="25.5" x14ac:dyDescent="0.25">
      <c r="A3" s="177"/>
      <c r="B3" s="178" t="s">
        <v>210</v>
      </c>
      <c r="C3" s="178" t="s">
        <v>211</v>
      </c>
      <c r="D3" s="179" t="s">
        <v>212</v>
      </c>
      <c r="E3" s="133" t="s">
        <v>213</v>
      </c>
      <c r="F3" s="1"/>
      <c r="G3" s="761"/>
      <c r="H3" s="762"/>
      <c r="I3" s="762"/>
      <c r="J3" s="176">
        <f>SUM(D9:D11)</f>
        <v>157</v>
      </c>
      <c r="K3" s="512">
        <f>SUM(E9:E11)</f>
        <v>29024615</v>
      </c>
    </row>
    <row r="4" spans="1:11" x14ac:dyDescent="0.25">
      <c r="A4" s="180" t="s">
        <v>214</v>
      </c>
      <c r="B4" s="181" t="s">
        <v>59</v>
      </c>
      <c r="C4" s="182" t="s">
        <v>59</v>
      </c>
      <c r="D4" s="183">
        <v>4</v>
      </c>
      <c r="E4" s="184"/>
      <c r="F4" s="1"/>
      <c r="G4" s="761"/>
      <c r="H4" s="762"/>
      <c r="I4" s="762"/>
      <c r="J4" s="765" t="s">
        <v>215</v>
      </c>
      <c r="K4" s="766"/>
    </row>
    <row r="5" spans="1:11" ht="15.75" thickBot="1" x14ac:dyDescent="0.3">
      <c r="A5" s="180" t="s">
        <v>216</v>
      </c>
      <c r="B5" s="185">
        <v>10</v>
      </c>
      <c r="C5" s="48">
        <v>7</v>
      </c>
      <c r="D5" s="186">
        <f>SUM(B5:C5)</f>
        <v>17</v>
      </c>
      <c r="E5" s="184"/>
      <c r="F5" s="1"/>
      <c r="G5" s="763"/>
      <c r="H5" s="764"/>
      <c r="I5" s="764"/>
      <c r="J5" s="767">
        <f>K3/J3</f>
        <v>184870.15923566878</v>
      </c>
      <c r="K5" s="768"/>
    </row>
    <row r="6" spans="1:11" x14ac:dyDescent="0.25">
      <c r="A6" s="180" t="s">
        <v>217</v>
      </c>
      <c r="B6" s="185">
        <v>10</v>
      </c>
      <c r="C6" s="48">
        <v>2</v>
      </c>
      <c r="D6" s="187">
        <f>SUM(B6:C6)</f>
        <v>12</v>
      </c>
      <c r="E6" s="184"/>
      <c r="F6" s="1"/>
      <c r="G6" s="1"/>
      <c r="H6" s="1"/>
      <c r="I6" s="1"/>
      <c r="J6" s="1"/>
      <c r="K6" s="1"/>
    </row>
    <row r="7" spans="1:11" x14ac:dyDescent="0.25">
      <c r="A7" s="180" t="s">
        <v>218</v>
      </c>
      <c r="B7" s="185">
        <v>6</v>
      </c>
      <c r="C7" s="48">
        <v>0</v>
      </c>
      <c r="D7" s="183">
        <f>SUM(B7:C7)</f>
        <v>6</v>
      </c>
      <c r="E7" s="184"/>
      <c r="F7" s="1"/>
      <c r="G7" s="1"/>
      <c r="H7" s="1"/>
      <c r="I7" s="1"/>
      <c r="J7" s="1"/>
      <c r="K7" s="1"/>
    </row>
    <row r="8" spans="1:11" x14ac:dyDescent="0.25">
      <c r="A8" s="188" t="s">
        <v>219</v>
      </c>
      <c r="B8" s="189" t="s">
        <v>59</v>
      </c>
      <c r="C8" s="190" t="s">
        <v>59</v>
      </c>
      <c r="D8" s="191">
        <f>SUM(B8:C8)</f>
        <v>0</v>
      </c>
      <c r="E8" s="184"/>
      <c r="F8" s="1"/>
      <c r="G8" s="1"/>
      <c r="H8" s="1"/>
      <c r="I8" s="1"/>
      <c r="J8" s="1"/>
      <c r="K8" s="1"/>
    </row>
    <row r="9" spans="1:11" x14ac:dyDescent="0.25">
      <c r="A9" s="192" t="s">
        <v>220</v>
      </c>
      <c r="B9" s="193">
        <v>1</v>
      </c>
      <c r="C9" s="194">
        <v>3</v>
      </c>
      <c r="D9" s="191">
        <f>SUM(B9:C9)</f>
        <v>4</v>
      </c>
      <c r="E9" s="195"/>
      <c r="F9" s="1"/>
      <c r="G9" s="1"/>
      <c r="H9" s="1"/>
      <c r="I9" s="1"/>
      <c r="J9" s="1"/>
      <c r="K9" s="1"/>
    </row>
    <row r="10" spans="1:11" ht="26.25" x14ac:dyDescent="0.25">
      <c r="A10" s="192" t="s">
        <v>221</v>
      </c>
      <c r="B10" s="196"/>
      <c r="C10" s="196"/>
      <c r="D10" s="191">
        <v>153</v>
      </c>
      <c r="E10" s="197">
        <v>29024615</v>
      </c>
      <c r="F10" s="1"/>
      <c r="G10" s="1"/>
      <c r="H10" s="1"/>
      <c r="I10" s="1"/>
      <c r="J10" s="1"/>
      <c r="K10" s="1"/>
    </row>
    <row r="11" spans="1:11" ht="27" thickBot="1" x14ac:dyDescent="0.3">
      <c r="A11" s="198" t="s">
        <v>222</v>
      </c>
      <c r="B11" s="199"/>
      <c r="C11" s="199"/>
      <c r="D11" s="200"/>
      <c r="E11" s="201"/>
      <c r="F11" s="1"/>
      <c r="G11" s="1"/>
      <c r="H11" s="1"/>
      <c r="I11" s="1"/>
      <c r="J11" s="1"/>
      <c r="K11" s="1"/>
    </row>
    <row r="12" spans="1:11" x14ac:dyDescent="0.25">
      <c r="A12" s="202"/>
      <c r="B12" s="202"/>
      <c r="C12" s="202"/>
      <c r="D12" s="202"/>
      <c r="E12" s="202"/>
      <c r="F12" s="1"/>
      <c r="G12" s="1"/>
      <c r="H12" s="1"/>
      <c r="I12" s="1"/>
      <c r="J12" s="1"/>
      <c r="K12" s="1"/>
    </row>
    <row r="13" spans="1:11" ht="25.9" customHeight="1" x14ac:dyDescent="0.25">
      <c r="A13" s="624" t="s">
        <v>223</v>
      </c>
      <c r="B13" s="624"/>
      <c r="C13" s="624"/>
      <c r="D13" s="624"/>
      <c r="E13" s="624"/>
      <c r="F13" s="203"/>
      <c r="G13" s="1"/>
      <c r="H13" s="1"/>
      <c r="I13" s="1"/>
      <c r="J13" s="1"/>
      <c r="K13" s="1"/>
    </row>
    <row r="14" spans="1:11" ht="40.9" customHeight="1" x14ac:dyDescent="0.25">
      <c r="A14" s="624" t="s">
        <v>224</v>
      </c>
      <c r="B14" s="624"/>
      <c r="C14" s="624"/>
      <c r="D14" s="624"/>
      <c r="E14" s="624"/>
      <c r="F14" s="203"/>
      <c r="G14" s="1"/>
      <c r="H14" s="1"/>
      <c r="I14" s="1"/>
      <c r="J14" s="1"/>
      <c r="K14" s="1"/>
    </row>
    <row r="15" spans="1:11" ht="48" customHeight="1" x14ac:dyDescent="0.25">
      <c r="A15" s="672" t="s">
        <v>225</v>
      </c>
      <c r="B15" s="672"/>
      <c r="C15" s="672"/>
      <c r="D15" s="672"/>
      <c r="E15" s="672"/>
      <c r="F15" s="1"/>
      <c r="G15" s="1"/>
      <c r="H15" s="1"/>
      <c r="I15" s="1"/>
      <c r="J15" s="1"/>
      <c r="K15" s="1"/>
    </row>
    <row r="16" spans="1:11" ht="136.15" customHeight="1" x14ac:dyDescent="0.25">
      <c r="A16" s="755" t="s">
        <v>226</v>
      </c>
      <c r="B16" s="755"/>
      <c r="C16" s="755"/>
      <c r="D16" s="755"/>
      <c r="E16" s="755"/>
      <c r="F16" s="204"/>
      <c r="G16" s="204"/>
      <c r="H16" s="1"/>
      <c r="I16" s="1"/>
      <c r="J16" s="1"/>
      <c r="K16" s="1"/>
    </row>
    <row r="17" spans="1:11" ht="131.44999999999999" customHeight="1" x14ac:dyDescent="0.25">
      <c r="A17" s="754" t="s">
        <v>227</v>
      </c>
      <c r="B17" s="754"/>
      <c r="C17" s="754"/>
      <c r="D17" s="754"/>
      <c r="E17" s="754"/>
      <c r="F17" s="205"/>
      <c r="G17" s="205"/>
      <c r="H17" s="1"/>
      <c r="I17" s="1"/>
      <c r="J17" s="1"/>
      <c r="K17" s="1"/>
    </row>
    <row r="18" spans="1:11" ht="128.44999999999999" customHeight="1" x14ac:dyDescent="0.25">
      <c r="A18" s="754" t="s">
        <v>228</v>
      </c>
      <c r="B18" s="754"/>
      <c r="C18" s="754"/>
      <c r="D18" s="754"/>
      <c r="E18" s="754"/>
      <c r="F18" s="205"/>
      <c r="G18" s="205"/>
      <c r="H18" s="1"/>
      <c r="I18" s="1"/>
      <c r="J18" s="1"/>
      <c r="K18" s="1"/>
    </row>
    <row r="19" spans="1:11" ht="90.6" customHeight="1" x14ac:dyDescent="0.25">
      <c r="A19" s="754" t="s">
        <v>229</v>
      </c>
      <c r="B19" s="754"/>
      <c r="C19" s="754"/>
      <c r="D19" s="754"/>
      <c r="E19" s="754"/>
      <c r="F19" s="205"/>
      <c r="G19" s="205"/>
      <c r="H19" s="1"/>
      <c r="I19" s="1"/>
      <c r="J19" s="1"/>
      <c r="K19" s="1"/>
    </row>
  </sheetData>
  <mergeCells count="13">
    <mergeCell ref="A1:E1"/>
    <mergeCell ref="G1:K1"/>
    <mergeCell ref="B2:E2"/>
    <mergeCell ref="G2:I5"/>
    <mergeCell ref="J4:K4"/>
    <mergeCell ref="J5:K5"/>
    <mergeCell ref="A19:E19"/>
    <mergeCell ref="A13:E13"/>
    <mergeCell ref="A14:E14"/>
    <mergeCell ref="A15:E15"/>
    <mergeCell ref="A16:E16"/>
    <mergeCell ref="A17:E17"/>
    <mergeCell ref="A18:E18"/>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17"/>
  <sheetViews>
    <sheetView workbookViewId="0">
      <selection sqref="A1:B1"/>
    </sheetView>
  </sheetViews>
  <sheetFormatPr defaultColWidth="9.28515625" defaultRowHeight="12.75" x14ac:dyDescent="0.2"/>
  <cols>
    <col min="1" max="1" width="34" style="18" customWidth="1"/>
    <col min="2" max="2" width="15.7109375" style="44" customWidth="1"/>
    <col min="3" max="3" width="6.28515625" style="1" customWidth="1"/>
    <col min="4" max="16384" width="9.28515625" style="1"/>
  </cols>
  <sheetData>
    <row r="1" spans="1:5" ht="42.75" customHeight="1" x14ac:dyDescent="0.2">
      <c r="A1" s="769" t="s">
        <v>250</v>
      </c>
      <c r="B1" s="757"/>
    </row>
    <row r="2" spans="1:5" s="6" customFormat="1" x14ac:dyDescent="0.2">
      <c r="A2" s="2" t="s">
        <v>1</v>
      </c>
      <c r="B2" s="259" t="s">
        <v>189</v>
      </c>
    </row>
    <row r="3" spans="1:5" x14ac:dyDescent="0.2">
      <c r="A3" s="220" t="s">
        <v>251</v>
      </c>
      <c r="B3" s="508">
        <v>10875</v>
      </c>
    </row>
    <row r="4" spans="1:5" ht="25.5" customHeight="1" x14ac:dyDescent="0.2">
      <c r="A4" s="220" t="s">
        <v>252</v>
      </c>
      <c r="B4" s="508">
        <v>0</v>
      </c>
    </row>
    <row r="5" spans="1:5" ht="25.5" x14ac:dyDescent="0.2">
      <c r="A5" s="220" t="s">
        <v>253</v>
      </c>
      <c r="B5" s="508">
        <v>9918</v>
      </c>
    </row>
    <row r="6" spans="1:5" ht="38.25" x14ac:dyDescent="0.2">
      <c r="A6" s="220" t="s">
        <v>254</v>
      </c>
      <c r="B6" s="508">
        <v>9918</v>
      </c>
    </row>
    <row r="7" spans="1:5" s="43" customFormat="1" ht="20.45" customHeight="1" x14ac:dyDescent="0.2">
      <c r="A7" s="221" t="s">
        <v>255</v>
      </c>
      <c r="B7" s="508">
        <v>2507765</v>
      </c>
    </row>
    <row r="8" spans="1:5" s="43" customFormat="1" ht="25.5" customHeight="1" x14ac:dyDescent="0.2">
      <c r="A8" s="220" t="s">
        <v>256</v>
      </c>
      <c r="B8" s="508">
        <v>3161</v>
      </c>
    </row>
    <row r="9" spans="1:5" s="43" customFormat="1" ht="25.5" customHeight="1" x14ac:dyDescent="0.2">
      <c r="A9" s="220" t="s">
        <v>257</v>
      </c>
      <c r="B9" s="508">
        <v>431</v>
      </c>
    </row>
    <row r="10" spans="1:5" ht="30" customHeight="1" x14ac:dyDescent="0.2">
      <c r="A10" s="220" t="s">
        <v>258</v>
      </c>
      <c r="B10" s="508">
        <v>5418</v>
      </c>
    </row>
    <row r="11" spans="1:5" s="18" customFormat="1" ht="40.15" customHeight="1" x14ac:dyDescent="0.2">
      <c r="A11" s="220" t="s">
        <v>259</v>
      </c>
      <c r="B11" s="508">
        <v>131556</v>
      </c>
    </row>
    <row r="12" spans="1:5" ht="40.15" customHeight="1" x14ac:dyDescent="0.2">
      <c r="A12" s="220" t="s">
        <v>260</v>
      </c>
      <c r="B12" s="509">
        <v>50984</v>
      </c>
    </row>
    <row r="13" spans="1:5" ht="26.25" thickBot="1" x14ac:dyDescent="0.25">
      <c r="A13" s="222" t="s">
        <v>261</v>
      </c>
      <c r="B13" s="510">
        <v>28011</v>
      </c>
    </row>
    <row r="14" spans="1:5" ht="15" customHeight="1" x14ac:dyDescent="0.2">
      <c r="A14" s="223"/>
      <c r="B14" s="224"/>
      <c r="C14" s="225"/>
      <c r="D14" s="225"/>
      <c r="E14" s="225"/>
    </row>
    <row r="15" spans="1:5" ht="58.15" customHeight="1" x14ac:dyDescent="0.2">
      <c r="A15" s="624" t="s">
        <v>262</v>
      </c>
      <c r="B15" s="624"/>
    </row>
    <row r="16" spans="1:5" ht="120" customHeight="1" x14ac:dyDescent="0.2">
      <c r="A16" s="624" t="s">
        <v>263</v>
      </c>
      <c r="B16" s="624"/>
    </row>
    <row r="17" spans="1:2" ht="109.15" customHeight="1" x14ac:dyDescent="0.2">
      <c r="A17" s="624" t="s">
        <v>264</v>
      </c>
      <c r="B17" s="624"/>
    </row>
  </sheetData>
  <mergeCells count="4">
    <mergeCell ref="A1:B1"/>
    <mergeCell ref="A15:B15"/>
    <mergeCell ref="A16:B16"/>
    <mergeCell ref="A17:B17"/>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16"/>
  <sheetViews>
    <sheetView workbookViewId="0">
      <selection sqref="A1:B1"/>
    </sheetView>
  </sheetViews>
  <sheetFormatPr defaultColWidth="9.140625" defaultRowHeight="12.75" x14ac:dyDescent="0.2"/>
  <cols>
    <col min="1" max="1" width="41.42578125" style="18" customWidth="1"/>
    <col min="2" max="2" width="14.5703125" style="1" customWidth="1"/>
    <col min="3" max="16384" width="9.140625" style="1"/>
  </cols>
  <sheetData>
    <row r="1" spans="1:2" ht="25.5" customHeight="1" x14ac:dyDescent="0.2">
      <c r="A1" s="705" t="s">
        <v>747</v>
      </c>
      <c r="B1" s="694"/>
    </row>
    <row r="2" spans="1:2" s="6" customFormat="1" ht="38.25" customHeight="1" x14ac:dyDescent="0.2">
      <c r="A2" s="418" t="s">
        <v>1</v>
      </c>
      <c r="B2" s="74" t="s">
        <v>189</v>
      </c>
    </row>
    <row r="3" spans="1:2" s="15" customFormat="1" ht="12.75" customHeight="1" x14ac:dyDescent="0.2">
      <c r="A3" s="163" t="s">
        <v>748</v>
      </c>
      <c r="B3" s="367">
        <v>53926</v>
      </c>
    </row>
    <row r="4" spans="1:2" s="15" customFormat="1" ht="12.75" customHeight="1" x14ac:dyDescent="0.2">
      <c r="A4" s="163" t="s">
        <v>749</v>
      </c>
      <c r="B4" s="367">
        <v>53834</v>
      </c>
    </row>
    <row r="5" spans="1:2" s="15" customFormat="1" ht="12.75" customHeight="1" x14ac:dyDescent="0.2">
      <c r="A5" s="163" t="s">
        <v>750</v>
      </c>
      <c r="B5" s="367">
        <v>92</v>
      </c>
    </row>
    <row r="6" spans="1:2" s="15" customFormat="1" ht="12.75" customHeight="1" x14ac:dyDescent="0.2">
      <c r="A6" s="163" t="s">
        <v>751</v>
      </c>
      <c r="B6" s="367">
        <v>4030783</v>
      </c>
    </row>
    <row r="7" spans="1:2" s="15" customFormat="1" ht="12.75" customHeight="1" x14ac:dyDescent="0.2">
      <c r="A7" s="163" t="s">
        <v>752</v>
      </c>
      <c r="B7" s="367">
        <v>4019115</v>
      </c>
    </row>
    <row r="8" spans="1:2" s="15" customFormat="1" ht="12.75" customHeight="1" x14ac:dyDescent="0.2">
      <c r="A8" s="163" t="s">
        <v>753</v>
      </c>
      <c r="B8" s="367">
        <v>11668</v>
      </c>
    </row>
    <row r="9" spans="1:2" s="15" customFormat="1" ht="38.25" x14ac:dyDescent="0.2">
      <c r="A9" s="126" t="s">
        <v>754</v>
      </c>
      <c r="B9" s="368">
        <v>2627</v>
      </c>
    </row>
    <row r="10" spans="1:2" s="15" customFormat="1" ht="25.5" x14ac:dyDescent="0.2">
      <c r="A10" s="126" t="s">
        <v>755</v>
      </c>
      <c r="B10" s="368">
        <v>300</v>
      </c>
    </row>
    <row r="11" spans="1:2" s="15" customFormat="1" ht="13.5" thickBot="1" x14ac:dyDescent="0.25">
      <c r="A11" s="366" t="s">
        <v>756</v>
      </c>
      <c r="B11" s="369">
        <v>120</v>
      </c>
    </row>
    <row r="13" spans="1:2" ht="56.25" customHeight="1" x14ac:dyDescent="0.2">
      <c r="A13" s="557" t="s">
        <v>757</v>
      </c>
      <c r="B13" s="557"/>
    </row>
    <row r="14" spans="1:2" ht="57" customHeight="1" x14ac:dyDescent="0.2">
      <c r="A14" s="557" t="s">
        <v>758</v>
      </c>
      <c r="B14" s="557"/>
    </row>
    <row r="16" spans="1:2" ht="66" customHeight="1" x14ac:dyDescent="0.2">
      <c r="A16" s="721" t="s">
        <v>759</v>
      </c>
      <c r="B16" s="721"/>
    </row>
  </sheetData>
  <mergeCells count="4">
    <mergeCell ref="A1:B1"/>
    <mergeCell ref="A13:B13"/>
    <mergeCell ref="A14:B14"/>
    <mergeCell ref="A16:B16"/>
  </mergeCells>
  <dataValidations count="1">
    <dataValidation type="whole" operator="greaterThanOrEqual" allowBlank="1" showInputMessage="1" showErrorMessage="1" error="Zadávejte prosím pouze celá čísla. Děkuji." sqref="B3:B11" xr:uid="{00000000-0002-0000-1B00-000000000000}">
      <formula1>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28</vt:i4>
      </vt:variant>
    </vt:vector>
  </HeadingPairs>
  <TitlesOfParts>
    <vt:vector size="28" baseType="lpstr">
      <vt:lpstr>2.1 </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vector>
  </TitlesOfParts>
  <Company>Univerzita Karlova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Krajícová</dc:creator>
  <cp:lastModifiedBy>Hrstka Dušan</cp:lastModifiedBy>
  <dcterms:created xsi:type="dcterms:W3CDTF">2021-03-30T08:34:16Z</dcterms:created>
  <dcterms:modified xsi:type="dcterms:W3CDTF">2022-01-02T22:32:02Z</dcterms:modified>
</cp:coreProperties>
</file>