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B808A1DD-FA16-415B-B736-00A416757DCB}" xr6:coauthVersionLast="36" xr6:coauthVersionMax="36" xr10:uidLastSave="{00000000-0000-0000-0000-000000000000}"/>
  <bookViews>
    <workbookView xWindow="0" yWindow="0" windowWidth="22365" windowHeight="8295" tabRatio="803" firstSheet="2" activeTab="2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71"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workbook>
</file>

<file path=xl/calcChain.xml><?xml version="1.0" encoding="utf-8"?>
<calcChain xmlns="http://schemas.openxmlformats.org/spreadsheetml/2006/main">
  <c r="M12" i="66" l="1"/>
  <c r="D8" i="71" l="1"/>
  <c r="E8" i="71"/>
  <c r="F8" i="71"/>
  <c r="K8" i="71"/>
  <c r="L8" i="71"/>
  <c r="M8" i="71"/>
  <c r="N8" i="71"/>
  <c r="O8" i="71"/>
  <c r="P8" i="71"/>
  <c r="Q8" i="71"/>
  <c r="R8" i="71"/>
  <c r="D13" i="71"/>
  <c r="E13" i="71"/>
  <c r="F13" i="71"/>
  <c r="K13" i="71"/>
  <c r="L13" i="71"/>
  <c r="M13" i="71"/>
  <c r="N13" i="71"/>
  <c r="O13" i="71"/>
  <c r="P13" i="71"/>
  <c r="Q13" i="71"/>
  <c r="R13" i="71"/>
  <c r="D19" i="71"/>
  <c r="E19" i="71"/>
  <c r="F19" i="71"/>
  <c r="M19" i="71"/>
  <c r="N19" i="71"/>
  <c r="O19" i="71"/>
  <c r="P19" i="71"/>
  <c r="Q19" i="71"/>
  <c r="R19" i="71"/>
  <c r="C43" i="71"/>
  <c r="D43" i="71"/>
  <c r="E43" i="71"/>
  <c r="F43" i="71"/>
  <c r="K43" i="71"/>
  <c r="L43" i="71"/>
  <c r="M43" i="71"/>
  <c r="N43" i="71"/>
  <c r="O43" i="71"/>
  <c r="P43" i="71"/>
  <c r="Q43" i="71"/>
  <c r="R43" i="71"/>
  <c r="D44" i="71"/>
  <c r="D52" i="71" s="1"/>
  <c r="E44" i="71"/>
  <c r="F44" i="71"/>
  <c r="K44" i="71"/>
  <c r="L44" i="71"/>
  <c r="M44" i="71"/>
  <c r="N44" i="71"/>
  <c r="O44" i="71"/>
  <c r="P44" i="71"/>
  <c r="Q44" i="71"/>
  <c r="R44" i="71"/>
  <c r="C45" i="71"/>
  <c r="D45" i="71"/>
  <c r="E45" i="71"/>
  <c r="F45" i="71"/>
  <c r="K45" i="71"/>
  <c r="L45" i="71"/>
  <c r="M45" i="71"/>
  <c r="N45" i="71"/>
  <c r="O45" i="71"/>
  <c r="P45" i="71"/>
  <c r="Q45" i="71"/>
  <c r="R45" i="71"/>
  <c r="D46" i="71"/>
  <c r="E46" i="71"/>
  <c r="F46" i="71"/>
  <c r="K46" i="71"/>
  <c r="L46" i="71"/>
  <c r="M46" i="71"/>
  <c r="N46" i="71"/>
  <c r="O46" i="71"/>
  <c r="P46" i="71"/>
  <c r="Q46" i="71"/>
  <c r="R46" i="71"/>
  <c r="C47" i="71"/>
  <c r="D47" i="71"/>
  <c r="E47" i="71"/>
  <c r="F47" i="71"/>
  <c r="K47" i="71"/>
  <c r="L47" i="71"/>
  <c r="M47" i="71"/>
  <c r="N47" i="71"/>
  <c r="O47" i="71"/>
  <c r="P47" i="71"/>
  <c r="Q47" i="71"/>
  <c r="R47" i="71"/>
  <c r="D48" i="71"/>
  <c r="E48" i="71"/>
  <c r="F48" i="71"/>
  <c r="L48" i="71"/>
  <c r="M48" i="71"/>
  <c r="N48" i="71"/>
  <c r="O48" i="71"/>
  <c r="P48" i="71"/>
  <c r="Q48" i="71"/>
  <c r="R48" i="71"/>
  <c r="D49" i="71"/>
  <c r="E49" i="71"/>
  <c r="F49" i="71"/>
  <c r="K49" i="71"/>
  <c r="L49" i="71"/>
  <c r="M49" i="71"/>
  <c r="N49" i="71"/>
  <c r="O49" i="71"/>
  <c r="P49" i="71"/>
  <c r="Q49" i="71"/>
  <c r="R49" i="71"/>
  <c r="C50" i="71"/>
  <c r="D50" i="71"/>
  <c r="E50" i="71"/>
  <c r="F50" i="71"/>
  <c r="K50" i="71"/>
  <c r="L50" i="71"/>
  <c r="M50" i="71"/>
  <c r="M52" i="71" s="1"/>
  <c r="N50" i="71"/>
  <c r="O50" i="71"/>
  <c r="P50" i="71"/>
  <c r="Q50" i="71"/>
  <c r="R50" i="71"/>
  <c r="C51" i="71"/>
  <c r="D51" i="71"/>
  <c r="E51" i="71"/>
  <c r="F51" i="71"/>
  <c r="K51" i="71"/>
  <c r="L51" i="71"/>
  <c r="M51" i="71"/>
  <c r="N51" i="71"/>
  <c r="O51" i="71"/>
  <c r="P51" i="71"/>
  <c r="Q51" i="71"/>
  <c r="R51" i="71"/>
  <c r="Q52" i="71"/>
  <c r="P52" i="71" l="1"/>
  <c r="L52" i="71"/>
  <c r="O52" i="71"/>
  <c r="R52" i="71"/>
  <c r="N52" i="71"/>
  <c r="F52" i="71"/>
  <c r="E52" i="71"/>
  <c r="K10" i="14"/>
  <c r="K6" i="14"/>
  <c r="K7" i="14" s="1"/>
  <c r="K17" i="47" l="1"/>
  <c r="K52" i="17" l="1"/>
  <c r="K54" i="17"/>
  <c r="K55" i="17"/>
  <c r="K48" i="17"/>
  <c r="K49" i="17"/>
  <c r="K46" i="17"/>
  <c r="K37" i="17"/>
  <c r="K38" i="17"/>
  <c r="K39" i="17"/>
  <c r="K40" i="17"/>
  <c r="K42" i="17"/>
  <c r="K43" i="17"/>
  <c r="K36" i="17"/>
  <c r="K29" i="17"/>
  <c r="K30" i="17"/>
  <c r="K32" i="17"/>
  <c r="K33" i="17"/>
  <c r="K28" i="17"/>
  <c r="K21" i="17"/>
  <c r="K22" i="17"/>
  <c r="K24" i="17"/>
  <c r="K25" i="17"/>
  <c r="K20" i="17"/>
  <c r="J23" i="17"/>
  <c r="I23" i="17"/>
  <c r="H23" i="17"/>
  <c r="G23" i="17"/>
  <c r="D23" i="17"/>
  <c r="C23" i="17"/>
  <c r="K14" i="17"/>
  <c r="K16" i="17"/>
  <c r="K17" i="17"/>
  <c r="K13" i="17"/>
  <c r="K7" i="17"/>
  <c r="K9" i="17"/>
  <c r="K10" i="17"/>
  <c r="K6" i="17"/>
  <c r="J69" i="17"/>
  <c r="I69" i="17"/>
  <c r="J68" i="17"/>
  <c r="I68" i="17"/>
  <c r="J66" i="17"/>
  <c r="I66" i="17"/>
  <c r="J64" i="17"/>
  <c r="I64" i="17"/>
  <c r="J63" i="17"/>
  <c r="J62" i="17"/>
  <c r="I62" i="17"/>
  <c r="J60" i="17"/>
  <c r="I60" i="17"/>
  <c r="J59" i="17"/>
  <c r="J41" i="17"/>
  <c r="I41" i="17"/>
  <c r="J31" i="17"/>
  <c r="J15" i="17"/>
  <c r="K15" i="17" s="1"/>
  <c r="I15" i="17"/>
  <c r="J8" i="17"/>
  <c r="I8" i="17"/>
  <c r="H69" i="17"/>
  <c r="G69" i="17"/>
  <c r="H68" i="17"/>
  <c r="G68" i="17"/>
  <c r="H66" i="17"/>
  <c r="G66" i="17"/>
  <c r="H65" i="17"/>
  <c r="H64" i="17"/>
  <c r="G64" i="17"/>
  <c r="H63" i="17"/>
  <c r="G63" i="17"/>
  <c r="G62" i="17"/>
  <c r="H61" i="17"/>
  <c r="K61" i="17" s="1"/>
  <c r="G61" i="17"/>
  <c r="H60" i="17"/>
  <c r="G60" i="17"/>
  <c r="G59" i="17"/>
  <c r="K59" i="17" s="1"/>
  <c r="G58" i="17"/>
  <c r="H53" i="17"/>
  <c r="G47" i="17"/>
  <c r="G41" i="17"/>
  <c r="K41" i="17" s="1"/>
  <c r="G31" i="17"/>
  <c r="G15" i="17"/>
  <c r="H8" i="17"/>
  <c r="G8" i="17"/>
  <c r="D69" i="17"/>
  <c r="C69" i="17"/>
  <c r="D68" i="17"/>
  <c r="C68" i="17"/>
  <c r="D66" i="17"/>
  <c r="C66" i="17"/>
  <c r="K66" i="17" s="1"/>
  <c r="D65" i="17"/>
  <c r="C65" i="17"/>
  <c r="K65" i="17" s="1"/>
  <c r="D64" i="17"/>
  <c r="C64" i="17"/>
  <c r="K64" i="17" s="1"/>
  <c r="D63" i="17"/>
  <c r="C63" i="17"/>
  <c r="K63" i="17" s="1"/>
  <c r="C62" i="17"/>
  <c r="K62" i="17" s="1"/>
  <c r="D61" i="17"/>
  <c r="C61" i="17"/>
  <c r="D60" i="17"/>
  <c r="C60" i="17"/>
  <c r="K60" i="17" s="1"/>
  <c r="C59" i="17"/>
  <c r="C58" i="17"/>
  <c r="K58" i="17" s="1"/>
  <c r="D53" i="17"/>
  <c r="K53" i="17" s="1"/>
  <c r="C53" i="17"/>
  <c r="C47" i="17"/>
  <c r="K47" i="17" s="1"/>
  <c r="C41" i="17"/>
  <c r="C31" i="17"/>
  <c r="K31" i="17" s="1"/>
  <c r="C15" i="17"/>
  <c r="D8" i="17"/>
  <c r="C8" i="17"/>
  <c r="K11" i="14"/>
  <c r="G14" i="14"/>
  <c r="G16" i="14" s="1"/>
  <c r="G11" i="14"/>
  <c r="C15" i="14"/>
  <c r="K15" i="14" s="1"/>
  <c r="C14" i="14"/>
  <c r="C11" i="14"/>
  <c r="C7" i="14"/>
  <c r="G58" i="47"/>
  <c r="G59" i="47"/>
  <c r="I59" i="47"/>
  <c r="J59" i="47"/>
  <c r="G60" i="47"/>
  <c r="H60" i="47"/>
  <c r="I60" i="47"/>
  <c r="J60" i="47"/>
  <c r="G61" i="47"/>
  <c r="H61" i="47"/>
  <c r="I61" i="47"/>
  <c r="J61" i="47"/>
  <c r="G62" i="47"/>
  <c r="I62" i="47"/>
  <c r="I67" i="47" s="1"/>
  <c r="J62" i="47"/>
  <c r="G63" i="47"/>
  <c r="H63" i="47"/>
  <c r="I63" i="47"/>
  <c r="J63" i="47"/>
  <c r="G64" i="47"/>
  <c r="H64" i="47"/>
  <c r="I64" i="47"/>
  <c r="J64" i="47"/>
  <c r="G65" i="47"/>
  <c r="H65" i="47"/>
  <c r="J65" i="47"/>
  <c r="J67" i="47" s="1"/>
  <c r="G66" i="47"/>
  <c r="H66" i="47"/>
  <c r="I66" i="47"/>
  <c r="J66" i="47"/>
  <c r="G68" i="47"/>
  <c r="H68" i="47"/>
  <c r="I68" i="47"/>
  <c r="J68" i="47"/>
  <c r="G69" i="47"/>
  <c r="H69" i="47"/>
  <c r="I69" i="47"/>
  <c r="J69" i="47"/>
  <c r="D69" i="47"/>
  <c r="C69" i="47"/>
  <c r="D68" i="47"/>
  <c r="C68" i="47"/>
  <c r="D66" i="47"/>
  <c r="C66" i="47"/>
  <c r="K66" i="47" s="1"/>
  <c r="D65" i="47"/>
  <c r="C65" i="47"/>
  <c r="K65" i="47" s="1"/>
  <c r="D64" i="47"/>
  <c r="C64" i="47"/>
  <c r="D63" i="47"/>
  <c r="C63" i="47"/>
  <c r="C62" i="47"/>
  <c r="D61" i="47"/>
  <c r="C61" i="47"/>
  <c r="D60" i="47"/>
  <c r="C60" i="47"/>
  <c r="K59" i="47"/>
  <c r="C59" i="47"/>
  <c r="C58" i="47"/>
  <c r="K52" i="47"/>
  <c r="K55" i="47"/>
  <c r="K54" i="47"/>
  <c r="H53" i="47"/>
  <c r="J53" i="47"/>
  <c r="D53" i="47"/>
  <c r="C53" i="47"/>
  <c r="K53" i="47" s="1"/>
  <c r="K47" i="47"/>
  <c r="K48" i="47"/>
  <c r="K49" i="47"/>
  <c r="G47" i="47"/>
  <c r="H47" i="47"/>
  <c r="I47" i="47"/>
  <c r="J47" i="47"/>
  <c r="D47" i="47"/>
  <c r="C47" i="47"/>
  <c r="K39" i="47"/>
  <c r="K40" i="47"/>
  <c r="K42" i="47"/>
  <c r="K43" i="47"/>
  <c r="K36" i="47"/>
  <c r="K37" i="47"/>
  <c r="G41" i="47"/>
  <c r="H41" i="47"/>
  <c r="I41" i="47"/>
  <c r="J41" i="47"/>
  <c r="D41" i="47"/>
  <c r="C41" i="47"/>
  <c r="K41" i="47" s="1"/>
  <c r="K33" i="47"/>
  <c r="K25" i="47"/>
  <c r="G31" i="47"/>
  <c r="I31" i="47"/>
  <c r="J31" i="47"/>
  <c r="C31" i="47"/>
  <c r="K20" i="47"/>
  <c r="K21" i="47"/>
  <c r="K6" i="47"/>
  <c r="J23" i="47"/>
  <c r="I23" i="47"/>
  <c r="J15" i="47"/>
  <c r="I15" i="47"/>
  <c r="J8" i="47"/>
  <c r="I8" i="47"/>
  <c r="H23" i="47"/>
  <c r="G23" i="47"/>
  <c r="G15" i="47"/>
  <c r="H8" i="47"/>
  <c r="D23" i="47"/>
  <c r="C23" i="47"/>
  <c r="D8" i="47"/>
  <c r="K45" i="59"/>
  <c r="K51" i="59"/>
  <c r="K40" i="59"/>
  <c r="K41" i="59" s="1"/>
  <c r="K37" i="59"/>
  <c r="K36" i="59"/>
  <c r="K29" i="59"/>
  <c r="K30" i="59"/>
  <c r="K31" i="59"/>
  <c r="K32" i="59"/>
  <c r="K28" i="59"/>
  <c r="K23" i="59"/>
  <c r="K24" i="59"/>
  <c r="K25" i="59"/>
  <c r="K22" i="59"/>
  <c r="K17" i="59"/>
  <c r="K18" i="59"/>
  <c r="K16" i="59"/>
  <c r="K12" i="59"/>
  <c r="K11" i="59"/>
  <c r="K7" i="59"/>
  <c r="K6" i="59"/>
  <c r="J52" i="59"/>
  <c r="I52" i="59"/>
  <c r="J50" i="59"/>
  <c r="I50" i="59"/>
  <c r="J49" i="59"/>
  <c r="I49" i="59"/>
  <c r="J48" i="59"/>
  <c r="I48" i="59"/>
  <c r="K48" i="59" s="1"/>
  <c r="J46" i="59"/>
  <c r="I46" i="59"/>
  <c r="J45" i="59"/>
  <c r="I45" i="59"/>
  <c r="J33" i="59"/>
  <c r="K33" i="59" s="1"/>
  <c r="I33" i="59"/>
  <c r="J25" i="59"/>
  <c r="I25" i="59"/>
  <c r="J19" i="59"/>
  <c r="K19" i="59" s="1"/>
  <c r="I19" i="59"/>
  <c r="J13" i="59"/>
  <c r="I13" i="59"/>
  <c r="K13" i="59" s="1"/>
  <c r="J8" i="59"/>
  <c r="J53" i="59" s="1"/>
  <c r="I8" i="59"/>
  <c r="I53" i="59" s="1"/>
  <c r="H52" i="59"/>
  <c r="G52" i="59"/>
  <c r="G50" i="59"/>
  <c r="K50" i="59" s="1"/>
  <c r="G49" i="59"/>
  <c r="G47" i="59"/>
  <c r="K47" i="59" s="1"/>
  <c r="G46" i="59"/>
  <c r="K46" i="59" s="1"/>
  <c r="G44" i="59"/>
  <c r="K44" i="59" s="1"/>
  <c r="G33" i="59"/>
  <c r="G25" i="59"/>
  <c r="G19" i="59"/>
  <c r="H8" i="59"/>
  <c r="H53" i="59" s="1"/>
  <c r="G8" i="59"/>
  <c r="D52" i="59"/>
  <c r="C52" i="59"/>
  <c r="K52" i="59" s="1"/>
  <c r="C49" i="59"/>
  <c r="K49" i="59" s="1"/>
  <c r="C44" i="59"/>
  <c r="C25" i="59"/>
  <c r="C19" i="59"/>
  <c r="D8" i="59"/>
  <c r="D53" i="59" s="1"/>
  <c r="C8" i="59"/>
  <c r="K8" i="59" s="1"/>
  <c r="K11" i="1"/>
  <c r="K12" i="1"/>
  <c r="K13" i="1"/>
  <c r="K16" i="1"/>
  <c r="K17" i="1"/>
  <c r="K18" i="1"/>
  <c r="K22" i="1"/>
  <c r="K23" i="1"/>
  <c r="K24" i="1"/>
  <c r="K28" i="1"/>
  <c r="K29" i="1"/>
  <c r="K30" i="1"/>
  <c r="K31" i="1"/>
  <c r="K32" i="1"/>
  <c r="K36" i="1"/>
  <c r="K37" i="1"/>
  <c r="K40" i="1"/>
  <c r="K7" i="1"/>
  <c r="K6" i="1"/>
  <c r="J52" i="1"/>
  <c r="I52" i="1"/>
  <c r="H52" i="1"/>
  <c r="G52" i="1"/>
  <c r="J51" i="1"/>
  <c r="I51" i="1"/>
  <c r="H51" i="1"/>
  <c r="G51" i="1"/>
  <c r="J50" i="1"/>
  <c r="I50" i="1"/>
  <c r="H50" i="1"/>
  <c r="G50" i="1"/>
  <c r="J49" i="1"/>
  <c r="I49" i="1"/>
  <c r="K49" i="1" s="1"/>
  <c r="H49" i="1"/>
  <c r="G49" i="1"/>
  <c r="J48" i="1"/>
  <c r="I48" i="1"/>
  <c r="G48" i="1"/>
  <c r="J47" i="1"/>
  <c r="I47" i="1"/>
  <c r="H47" i="1"/>
  <c r="G47" i="1"/>
  <c r="J46" i="1"/>
  <c r="I46" i="1"/>
  <c r="H46" i="1"/>
  <c r="G46" i="1"/>
  <c r="J45" i="1"/>
  <c r="I45" i="1"/>
  <c r="G45" i="1"/>
  <c r="K45" i="1" s="1"/>
  <c r="G44" i="1"/>
  <c r="J41" i="1"/>
  <c r="I41" i="1"/>
  <c r="H41" i="1"/>
  <c r="G41" i="1"/>
  <c r="G37" i="1"/>
  <c r="J33" i="1"/>
  <c r="I33" i="1"/>
  <c r="G33" i="1"/>
  <c r="J25" i="1"/>
  <c r="I25" i="1"/>
  <c r="G25" i="1"/>
  <c r="K25" i="1" s="1"/>
  <c r="J19" i="1"/>
  <c r="I19" i="1"/>
  <c r="H19" i="1"/>
  <c r="G19" i="1"/>
  <c r="J13" i="1"/>
  <c r="I13" i="1"/>
  <c r="G13" i="1"/>
  <c r="J8" i="1"/>
  <c r="J53" i="1" s="1"/>
  <c r="I8" i="1"/>
  <c r="H8" i="1"/>
  <c r="G8" i="1"/>
  <c r="D52" i="1"/>
  <c r="C52" i="1"/>
  <c r="K52" i="1" s="1"/>
  <c r="D51" i="1"/>
  <c r="C51" i="1"/>
  <c r="K51" i="1" s="1"/>
  <c r="D50" i="1"/>
  <c r="C50" i="1"/>
  <c r="K50" i="1" s="1"/>
  <c r="D49" i="1"/>
  <c r="C49" i="1"/>
  <c r="C48" i="1"/>
  <c r="K48" i="1" s="1"/>
  <c r="D47" i="1"/>
  <c r="C47" i="1"/>
  <c r="K47" i="1" s="1"/>
  <c r="D46" i="1"/>
  <c r="C46" i="1"/>
  <c r="K46" i="1" s="1"/>
  <c r="C45" i="1"/>
  <c r="C44" i="1"/>
  <c r="K44" i="1" s="1"/>
  <c r="D41" i="1"/>
  <c r="C41" i="1"/>
  <c r="K41" i="1" s="1"/>
  <c r="C37" i="1"/>
  <c r="C33" i="1"/>
  <c r="K33" i="1" s="1"/>
  <c r="C25" i="1"/>
  <c r="D19" i="1"/>
  <c r="K19" i="1" s="1"/>
  <c r="C19" i="1"/>
  <c r="C13" i="1"/>
  <c r="D8" i="1"/>
  <c r="C8" i="1"/>
  <c r="K8" i="1" s="1"/>
  <c r="H67" i="47" l="1"/>
  <c r="D53" i="1"/>
  <c r="C53" i="1"/>
  <c r="G53" i="1"/>
  <c r="K61" i="47"/>
  <c r="G67" i="47"/>
  <c r="C16" i="14"/>
  <c r="K14" i="14"/>
  <c r="C67" i="47"/>
  <c r="D67" i="47"/>
  <c r="K68" i="47"/>
  <c r="K69" i="47"/>
  <c r="K8" i="17"/>
  <c r="K23" i="17"/>
  <c r="H53" i="1"/>
  <c r="I53" i="1"/>
  <c r="C53" i="59"/>
  <c r="G53" i="59"/>
  <c r="K63" i="47"/>
  <c r="K68" i="17"/>
  <c r="K69" i="17"/>
  <c r="I67" i="17"/>
  <c r="H67" i="17"/>
  <c r="C67" i="17"/>
  <c r="D67" i="17"/>
  <c r="J67" i="17"/>
  <c r="G67" i="17"/>
  <c r="K16" i="14"/>
  <c r="K58" i="47"/>
  <c r="K62" i="47"/>
  <c r="K64" i="47"/>
  <c r="K67" i="47"/>
  <c r="K60" i="47"/>
  <c r="K53" i="59"/>
  <c r="K53" i="1"/>
  <c r="K67" i="17" l="1"/>
  <c r="I28" i="58"/>
  <c r="H28" i="58"/>
  <c r="G28" i="58"/>
  <c r="F28" i="58"/>
  <c r="E28" i="58"/>
  <c r="D28" i="58"/>
  <c r="C28" i="58"/>
  <c r="B28" i="58"/>
  <c r="K27" i="58"/>
  <c r="J27" i="58"/>
  <c r="K24" i="58"/>
  <c r="J24" i="58"/>
  <c r="K21" i="58"/>
  <c r="J21" i="58"/>
  <c r="K18" i="58"/>
  <c r="J18" i="58"/>
  <c r="K15" i="58"/>
  <c r="J15" i="58"/>
  <c r="K12" i="58"/>
  <c r="J12" i="58"/>
  <c r="K9" i="58"/>
  <c r="J9" i="58"/>
  <c r="K6" i="58"/>
  <c r="J6" i="58"/>
  <c r="D44" i="26"/>
  <c r="C44" i="26"/>
  <c r="B44" i="26"/>
  <c r="D43" i="26"/>
  <c r="C43" i="26"/>
  <c r="B43" i="26"/>
  <c r="D42" i="26"/>
  <c r="C42" i="26"/>
  <c r="B42" i="26"/>
  <c r="D41" i="26"/>
  <c r="C41" i="26"/>
  <c r="B41" i="26"/>
  <c r="J75" i="68"/>
  <c r="I75" i="68"/>
  <c r="H75" i="68"/>
  <c r="G75" i="68"/>
  <c r="F75" i="68"/>
  <c r="D75" i="68"/>
  <c r="C75" i="68"/>
  <c r="B75" i="68"/>
  <c r="H74" i="68"/>
  <c r="G74" i="68"/>
  <c r="D74" i="68"/>
  <c r="C74" i="68"/>
  <c r="K73" i="68"/>
  <c r="J73" i="68"/>
  <c r="I73" i="68"/>
  <c r="H73" i="68"/>
  <c r="G73" i="68"/>
  <c r="E73" i="68"/>
  <c r="C73" i="68"/>
  <c r="K72" i="68"/>
  <c r="I72" i="68"/>
  <c r="H72" i="68"/>
  <c r="E72" i="68"/>
  <c r="D72" i="68"/>
  <c r="C72" i="68"/>
  <c r="B72" i="68"/>
  <c r="H71" i="68"/>
  <c r="I70" i="68"/>
  <c r="D70" i="68"/>
  <c r="C70" i="68"/>
  <c r="I69" i="68"/>
  <c r="G69" i="68"/>
  <c r="D69" i="68"/>
  <c r="B69" i="68"/>
  <c r="K67" i="68"/>
  <c r="K75" i="68" s="1"/>
  <c r="E67" i="68"/>
  <c r="E75" i="68" s="1"/>
  <c r="K66" i="68"/>
  <c r="K60" i="68" s="1"/>
  <c r="E66" i="68"/>
  <c r="E74" i="68" s="1"/>
  <c r="J60" i="68"/>
  <c r="I60" i="68"/>
  <c r="H60" i="68"/>
  <c r="G60" i="68"/>
  <c r="F60" i="68"/>
  <c r="D60" i="68"/>
  <c r="C60" i="68"/>
  <c r="B60" i="68"/>
  <c r="K52" i="68"/>
  <c r="J52" i="68"/>
  <c r="I52" i="68"/>
  <c r="H52" i="68"/>
  <c r="G52" i="68"/>
  <c r="F52" i="68"/>
  <c r="E52" i="68"/>
  <c r="D52" i="68"/>
  <c r="C52" i="68"/>
  <c r="B52" i="68"/>
  <c r="K44" i="68"/>
  <c r="J44" i="68"/>
  <c r="I44" i="68"/>
  <c r="H44" i="68"/>
  <c r="G44" i="68"/>
  <c r="F44" i="68"/>
  <c r="E44" i="68"/>
  <c r="D44" i="68"/>
  <c r="C44" i="68"/>
  <c r="B44" i="68"/>
  <c r="K36" i="68"/>
  <c r="J36" i="68"/>
  <c r="I36" i="68"/>
  <c r="H36" i="68"/>
  <c r="G36" i="68"/>
  <c r="F36" i="68"/>
  <c r="E36" i="68"/>
  <c r="D36" i="68"/>
  <c r="C36" i="68"/>
  <c r="B36" i="68"/>
  <c r="K28" i="68"/>
  <c r="J28" i="68"/>
  <c r="I28" i="68"/>
  <c r="H28" i="68"/>
  <c r="G28" i="68"/>
  <c r="F28" i="68"/>
  <c r="E28" i="68"/>
  <c r="D28" i="68"/>
  <c r="C28" i="68"/>
  <c r="B28" i="68"/>
  <c r="I26" i="68"/>
  <c r="I74" i="68" s="1"/>
  <c r="K20" i="68"/>
  <c r="J20" i="68"/>
  <c r="H20" i="68"/>
  <c r="G20" i="68"/>
  <c r="F20" i="68"/>
  <c r="E20" i="68"/>
  <c r="D20" i="68"/>
  <c r="C20" i="68"/>
  <c r="K12" i="68"/>
  <c r="J12" i="68"/>
  <c r="I12" i="68"/>
  <c r="H12" i="68"/>
  <c r="G12" i="68"/>
  <c r="F12" i="68"/>
  <c r="E12" i="68"/>
  <c r="K4" i="68"/>
  <c r="J4" i="68"/>
  <c r="I4" i="68"/>
  <c r="H4" i="68"/>
  <c r="G4" i="68"/>
  <c r="F4" i="68"/>
  <c r="E4" i="68"/>
  <c r="D4" i="68"/>
  <c r="C4" i="68"/>
  <c r="B4" i="68"/>
  <c r="G27" i="64"/>
  <c r="G26" i="64"/>
  <c r="I25" i="64"/>
  <c r="I27" i="64" s="1"/>
  <c r="F25" i="64"/>
  <c r="F27" i="64" s="1"/>
  <c r="E25" i="64"/>
  <c r="E27" i="64" s="1"/>
  <c r="D25" i="64"/>
  <c r="D27" i="64" s="1"/>
  <c r="C25" i="64"/>
  <c r="C27" i="64" s="1"/>
  <c r="B25" i="64"/>
  <c r="B27" i="64" s="1"/>
  <c r="I24" i="64"/>
  <c r="I26" i="64" s="1"/>
  <c r="H26" i="64"/>
  <c r="F24" i="64"/>
  <c r="F26" i="64" s="1"/>
  <c r="E24" i="64"/>
  <c r="E26" i="64" s="1"/>
  <c r="D24" i="64"/>
  <c r="D26" i="64" s="1"/>
  <c r="C24" i="64"/>
  <c r="C26" i="64" s="1"/>
  <c r="B24" i="64"/>
  <c r="B26" i="64" s="1"/>
  <c r="J23" i="64"/>
  <c r="J22" i="64"/>
  <c r="J20" i="64"/>
  <c r="J19" i="64"/>
  <c r="J18" i="64"/>
  <c r="J17" i="64"/>
  <c r="J16" i="64"/>
  <c r="J15" i="64"/>
  <c r="J14" i="64"/>
  <c r="J13" i="64"/>
  <c r="J12" i="64"/>
  <c r="J11" i="64"/>
  <c r="J10" i="64"/>
  <c r="J9" i="64"/>
  <c r="J8" i="64"/>
  <c r="J7" i="64"/>
  <c r="J25" i="64" s="1"/>
  <c r="J27" i="64" s="1"/>
  <c r="J6" i="64"/>
  <c r="J5" i="64"/>
  <c r="J4" i="64"/>
  <c r="E81" i="23"/>
  <c r="D81" i="23"/>
  <c r="C81" i="23"/>
  <c r="B81" i="23"/>
  <c r="I80" i="23"/>
  <c r="H80" i="23"/>
  <c r="G80" i="23"/>
  <c r="F80" i="23"/>
  <c r="E80" i="23"/>
  <c r="D80" i="23"/>
  <c r="C80" i="23"/>
  <c r="B80" i="23"/>
  <c r="I79" i="23"/>
  <c r="H79" i="23"/>
  <c r="G79" i="23"/>
  <c r="F79" i="23"/>
  <c r="E79" i="23"/>
  <c r="D79" i="23"/>
  <c r="C79" i="23"/>
  <c r="B79" i="23"/>
  <c r="K78" i="23"/>
  <c r="J78" i="23"/>
  <c r="I78" i="23"/>
  <c r="H78" i="23"/>
  <c r="G78" i="23"/>
  <c r="F78" i="23"/>
  <c r="E78" i="23"/>
  <c r="D78" i="23"/>
  <c r="C78" i="23"/>
  <c r="B78" i="23"/>
  <c r="K74" i="23"/>
  <c r="J74" i="23"/>
  <c r="E74" i="23"/>
  <c r="D74" i="23"/>
  <c r="C74" i="23"/>
  <c r="B74" i="23"/>
  <c r="L73" i="23"/>
  <c r="L72" i="23"/>
  <c r="I72" i="23"/>
  <c r="I81" i="23" s="1"/>
  <c r="H72" i="23"/>
  <c r="H81" i="23" s="1"/>
  <c r="G72" i="23"/>
  <c r="G81" i="23" s="1"/>
  <c r="F72" i="23"/>
  <c r="F81" i="23" s="1"/>
  <c r="M71" i="23"/>
  <c r="L71" i="23"/>
  <c r="M70" i="23"/>
  <c r="L70" i="23"/>
  <c r="L69" i="23"/>
  <c r="I65" i="23"/>
  <c r="H65" i="23"/>
  <c r="G65" i="23"/>
  <c r="F65" i="23"/>
  <c r="E65" i="23"/>
  <c r="D65" i="23"/>
  <c r="C65" i="23"/>
  <c r="B65" i="23"/>
  <c r="L64" i="23"/>
  <c r="M63" i="23"/>
  <c r="L63" i="23"/>
  <c r="K62" i="23"/>
  <c r="M62" i="23" s="1"/>
  <c r="J62" i="23"/>
  <c r="L62" i="23" s="1"/>
  <c r="L61" i="23"/>
  <c r="K61" i="23"/>
  <c r="J61" i="23"/>
  <c r="J65" i="23" s="1"/>
  <c r="M60" i="23"/>
  <c r="L60" i="23"/>
  <c r="I56" i="23"/>
  <c r="H56" i="23"/>
  <c r="G56" i="23"/>
  <c r="F56" i="23"/>
  <c r="E56" i="23"/>
  <c r="D56" i="23"/>
  <c r="C56" i="23"/>
  <c r="B56" i="23"/>
  <c r="L55" i="23"/>
  <c r="K54" i="23"/>
  <c r="M54" i="23" s="1"/>
  <c r="J54" i="23"/>
  <c r="L54" i="23" s="1"/>
  <c r="M53" i="23"/>
  <c r="L53" i="23"/>
  <c r="K52" i="23"/>
  <c r="K56" i="23" s="1"/>
  <c r="J52" i="23"/>
  <c r="M51" i="23"/>
  <c r="L51" i="23"/>
  <c r="K47" i="23"/>
  <c r="I47" i="23"/>
  <c r="H47" i="23"/>
  <c r="G47" i="23"/>
  <c r="F47" i="23"/>
  <c r="E47" i="23"/>
  <c r="D47" i="23"/>
  <c r="C47" i="23"/>
  <c r="B47" i="23"/>
  <c r="L46" i="23"/>
  <c r="M45" i="23"/>
  <c r="J45" i="23"/>
  <c r="J47" i="23" s="1"/>
  <c r="M44" i="23"/>
  <c r="L44" i="23"/>
  <c r="M43" i="23"/>
  <c r="L43" i="23"/>
  <c r="M42" i="23"/>
  <c r="L42" i="23"/>
  <c r="K38" i="23"/>
  <c r="J38" i="23"/>
  <c r="I38" i="23"/>
  <c r="H38" i="23"/>
  <c r="G38" i="23"/>
  <c r="F38" i="23"/>
  <c r="E38" i="23"/>
  <c r="D38" i="23"/>
  <c r="C38" i="23"/>
  <c r="B38" i="23"/>
  <c r="L37" i="23"/>
  <c r="M36" i="23"/>
  <c r="L36" i="23"/>
  <c r="L35" i="23"/>
  <c r="M34" i="23"/>
  <c r="L34" i="23"/>
  <c r="M33" i="23"/>
  <c r="L33" i="23"/>
  <c r="I29" i="23"/>
  <c r="H29" i="23"/>
  <c r="G29" i="23"/>
  <c r="F29" i="23"/>
  <c r="E29" i="23"/>
  <c r="M29" i="23" s="1"/>
  <c r="D29" i="23"/>
  <c r="C29" i="23"/>
  <c r="B29" i="23"/>
  <c r="L28" i="23"/>
  <c r="K27" i="23"/>
  <c r="M27" i="23" s="1"/>
  <c r="J27" i="23"/>
  <c r="L27" i="23" s="1"/>
  <c r="K26" i="23"/>
  <c r="M26" i="23" s="1"/>
  <c r="J26" i="23"/>
  <c r="L26" i="23" s="1"/>
  <c r="K25" i="23"/>
  <c r="K29" i="23" s="1"/>
  <c r="J25" i="23"/>
  <c r="M24" i="23"/>
  <c r="L24" i="23"/>
  <c r="I20" i="23"/>
  <c r="H20" i="23"/>
  <c r="G20" i="23"/>
  <c r="F20" i="23"/>
  <c r="E20" i="23"/>
  <c r="D20" i="23"/>
  <c r="C20" i="23"/>
  <c r="B20" i="23"/>
  <c r="L19" i="23"/>
  <c r="M18" i="23"/>
  <c r="L18" i="23"/>
  <c r="M17" i="23"/>
  <c r="J17" i="23"/>
  <c r="L17" i="23" s="1"/>
  <c r="K16" i="23"/>
  <c r="K20" i="23" s="1"/>
  <c r="J16" i="23"/>
  <c r="L16" i="23" s="1"/>
  <c r="M15" i="23"/>
  <c r="L15" i="23"/>
  <c r="K11" i="23"/>
  <c r="J11" i="23"/>
  <c r="I11" i="23"/>
  <c r="H11" i="23"/>
  <c r="G11" i="23"/>
  <c r="F11" i="23"/>
  <c r="E11" i="23"/>
  <c r="D11" i="23"/>
  <c r="C11" i="23"/>
  <c r="B11" i="23"/>
  <c r="L10" i="23"/>
  <c r="M9" i="23"/>
  <c r="L9" i="23"/>
  <c r="M8" i="23"/>
  <c r="L8" i="23"/>
  <c r="M7" i="23"/>
  <c r="L7" i="23"/>
  <c r="M6" i="23"/>
  <c r="L6" i="23"/>
  <c r="W9" i="67"/>
  <c r="V10" i="67"/>
  <c r="V9" i="67"/>
  <c r="W8" i="67"/>
  <c r="V8" i="67"/>
  <c r="W7" i="67"/>
  <c r="V7" i="67"/>
  <c r="S7" i="67"/>
  <c r="R7" i="67"/>
  <c r="W6" i="67"/>
  <c r="V6" i="67"/>
  <c r="S6" i="67"/>
  <c r="R6" i="67"/>
  <c r="G6" i="67"/>
  <c r="F6" i="67"/>
  <c r="W5" i="67"/>
  <c r="V5" i="67"/>
  <c r="S5" i="67"/>
  <c r="R5" i="67"/>
  <c r="D23" i="66"/>
  <c r="F23" i="66"/>
  <c r="G23" i="66"/>
  <c r="H23" i="66"/>
  <c r="J23" i="66"/>
  <c r="K23" i="66"/>
  <c r="C23" i="66"/>
  <c r="D22" i="66"/>
  <c r="F22" i="66"/>
  <c r="G22" i="66"/>
  <c r="H22" i="66"/>
  <c r="I22" i="66"/>
  <c r="J22" i="66"/>
  <c r="K22" i="66"/>
  <c r="C22" i="66"/>
  <c r="M17" i="66"/>
  <c r="M23" i="66" s="1"/>
  <c r="M16" i="66"/>
  <c r="M22" i="66" s="1"/>
  <c r="M15" i="66"/>
  <c r="M14" i="66"/>
  <c r="E13" i="66"/>
  <c r="E23" i="66" s="1"/>
  <c r="L12" i="66"/>
  <c r="L22" i="66" s="1"/>
  <c r="E12" i="66"/>
  <c r="B12" i="66" s="1"/>
  <c r="M11" i="66"/>
  <c r="E11" i="66"/>
  <c r="M10" i="66"/>
  <c r="E10" i="66"/>
  <c r="B10" i="66" s="1"/>
  <c r="M9" i="66"/>
  <c r="L9" i="66"/>
  <c r="L23" i="66" s="1"/>
  <c r="M8" i="66"/>
  <c r="L8" i="66"/>
  <c r="E8" i="66"/>
  <c r="M7" i="66"/>
  <c r="L7" i="66"/>
  <c r="M6" i="66"/>
  <c r="L6" i="66"/>
  <c r="M5" i="66"/>
  <c r="M4" i="66"/>
  <c r="L4" i="66"/>
  <c r="E4" i="66"/>
  <c r="N19" i="66"/>
  <c r="N18" i="66"/>
  <c r="B17" i="66"/>
  <c r="N17" i="66" s="1"/>
  <c r="B16" i="66"/>
  <c r="B15" i="66"/>
  <c r="N15" i="66" s="1"/>
  <c r="B14" i="66"/>
  <c r="B13" i="66"/>
  <c r="N13" i="66" s="1"/>
  <c r="B11" i="66"/>
  <c r="N11" i="66" s="1"/>
  <c r="B9" i="66"/>
  <c r="B8" i="66"/>
  <c r="B21" i="66"/>
  <c r="N21" i="66" s="1"/>
  <c r="B20" i="66"/>
  <c r="N20" i="66" s="1"/>
  <c r="N9" i="66" l="1"/>
  <c r="E22" i="66"/>
  <c r="M52" i="23"/>
  <c r="N16" i="66"/>
  <c r="J29" i="23"/>
  <c r="M38" i="23"/>
  <c r="J80" i="23"/>
  <c r="J24" i="64"/>
  <c r="J26" i="64" s="1"/>
  <c r="N10" i="66"/>
  <c r="N12" i="66"/>
  <c r="J20" i="23"/>
  <c r="J56" i="23"/>
  <c r="L56" i="23" s="1"/>
  <c r="K65" i="23"/>
  <c r="J81" i="23"/>
  <c r="D68" i="68"/>
  <c r="H68" i="68"/>
  <c r="K68" i="68"/>
  <c r="J68" i="68"/>
  <c r="G68" i="68"/>
  <c r="F68" i="68"/>
  <c r="C68" i="68"/>
  <c r="B68" i="68"/>
  <c r="M65" i="23"/>
  <c r="B83" i="23"/>
  <c r="L47" i="23"/>
  <c r="M47" i="23"/>
  <c r="L38" i="23"/>
  <c r="H83" i="23"/>
  <c r="E84" i="23"/>
  <c r="C84" i="23"/>
  <c r="K84" i="23"/>
  <c r="D84" i="23"/>
  <c r="D83" i="23"/>
  <c r="C83" i="23"/>
  <c r="B84" i="23"/>
  <c r="L82" i="23"/>
  <c r="L80" i="23"/>
  <c r="E83" i="23"/>
  <c r="E68" i="68"/>
  <c r="I20" i="68"/>
  <c r="I68" i="68" s="1"/>
  <c r="E60" i="68"/>
  <c r="K74" i="68"/>
  <c r="L20" i="23"/>
  <c r="M20" i="23"/>
  <c r="L65" i="23"/>
  <c r="I83" i="23"/>
  <c r="L81" i="23"/>
  <c r="L29" i="23"/>
  <c r="M56" i="23"/>
  <c r="F83" i="23"/>
  <c r="G83" i="23"/>
  <c r="M16" i="23"/>
  <c r="L25" i="23"/>
  <c r="M61" i="23"/>
  <c r="M72" i="23"/>
  <c r="G74" i="23"/>
  <c r="G84" i="23" s="1"/>
  <c r="K79" i="23"/>
  <c r="K80" i="23"/>
  <c r="M80" i="23" s="1"/>
  <c r="K81" i="23"/>
  <c r="M81" i="23" s="1"/>
  <c r="F74" i="23"/>
  <c r="J79" i="23"/>
  <c r="J83" i="23" s="1"/>
  <c r="L11" i="23"/>
  <c r="M25" i="23"/>
  <c r="L45" i="23"/>
  <c r="L52" i="23"/>
  <c r="H74" i="23"/>
  <c r="H84" i="23" s="1"/>
  <c r="L78" i="23"/>
  <c r="M11" i="23"/>
  <c r="I74" i="23"/>
  <c r="I84" i="23" s="1"/>
  <c r="M78" i="23"/>
  <c r="B23" i="66"/>
  <c r="N23" i="66" s="1"/>
  <c r="B22" i="66"/>
  <c r="N22" i="66" s="1"/>
  <c r="N8" i="66"/>
  <c r="N14" i="66"/>
  <c r="J84" i="23" l="1"/>
  <c r="L74" i="23"/>
  <c r="L84" i="23" s="1"/>
  <c r="L79" i="23"/>
  <c r="F84" i="23"/>
  <c r="L83" i="23"/>
  <c r="K83" i="23"/>
  <c r="M83" i="23" s="1"/>
  <c r="M79" i="23"/>
  <c r="M74" i="23"/>
  <c r="M84" i="23" s="1"/>
  <c r="C11" i="36" l="1"/>
  <c r="D11" i="36"/>
  <c r="E11" i="36"/>
  <c r="B11" i="36"/>
  <c r="E10" i="40" l="1"/>
  <c r="H12" i="70"/>
  <c r="G12" i="70"/>
  <c r="D12" i="70"/>
  <c r="C12" i="70"/>
  <c r="B12" i="70"/>
  <c r="C19" i="57"/>
  <c r="D19" i="57"/>
  <c r="E19" i="57"/>
  <c r="F19" i="57"/>
  <c r="G19" i="57"/>
  <c r="C18" i="57"/>
  <c r="D18" i="57"/>
  <c r="E18" i="57"/>
  <c r="F18" i="57"/>
  <c r="G18" i="57"/>
  <c r="B19" i="57"/>
  <c r="B18" i="57"/>
  <c r="K16" i="33"/>
  <c r="J6" i="33"/>
  <c r="J7" i="33"/>
  <c r="J8" i="33"/>
  <c r="J10" i="33"/>
  <c r="J14" i="33"/>
  <c r="E16" i="33"/>
  <c r="G16" i="33"/>
  <c r="H16" i="33"/>
  <c r="I16" i="33"/>
  <c r="J16" i="33" l="1"/>
  <c r="E255" i="43" l="1"/>
  <c r="D255" i="43"/>
  <c r="B5" i="66" l="1"/>
  <c r="B6" i="66"/>
  <c r="B7" i="66"/>
  <c r="B4" i="66"/>
  <c r="X6" i="67"/>
  <c r="Y6" i="67"/>
  <c r="X7" i="67"/>
  <c r="Y7" i="67"/>
  <c r="X8" i="67"/>
  <c r="Y8" i="67"/>
  <c r="X9" i="67"/>
  <c r="Y9" i="67"/>
  <c r="X10" i="67"/>
  <c r="Y10" i="67"/>
  <c r="N11" i="67"/>
  <c r="O11" i="67"/>
  <c r="X5" i="67"/>
  <c r="Y5" i="67"/>
  <c r="H16" i="32" l="1"/>
  <c r="G16" i="32"/>
  <c r="E16" i="32"/>
  <c r="I16" i="32"/>
  <c r="K32" i="47"/>
  <c r="K31" i="47"/>
  <c r="K30" i="47"/>
  <c r="K29" i="47"/>
  <c r="K28" i="47"/>
  <c r="K24" i="47"/>
  <c r="K23" i="47"/>
  <c r="K22" i="47"/>
  <c r="K16" i="47"/>
  <c r="W11" i="67" l="1"/>
  <c r="V11" i="67"/>
  <c r="U11" i="67"/>
  <c r="T11" i="67"/>
  <c r="S11" i="67"/>
  <c r="R11" i="67"/>
  <c r="Q11" i="67"/>
  <c r="P11" i="67"/>
  <c r="M11" i="67"/>
  <c r="L11" i="67"/>
  <c r="K11" i="67"/>
  <c r="J11" i="67"/>
  <c r="I11" i="67"/>
  <c r="H11" i="67"/>
  <c r="G11" i="67"/>
  <c r="F11" i="67"/>
  <c r="E11" i="67"/>
  <c r="D11" i="67"/>
  <c r="C11" i="67"/>
  <c r="Y11" i="67" s="1"/>
  <c r="B11" i="67"/>
  <c r="X11" i="67" s="1"/>
  <c r="N7" i="66"/>
  <c r="N6" i="66"/>
  <c r="N5" i="66"/>
  <c r="N4" i="66"/>
  <c r="D6" i="40" l="1"/>
  <c r="D7" i="40"/>
  <c r="D8" i="40"/>
  <c r="D9" i="40"/>
  <c r="D5" i="40"/>
  <c r="I4" i="7" l="1"/>
  <c r="I3" i="7"/>
  <c r="I4" i="6"/>
  <c r="I3" i="6"/>
  <c r="K38" i="47" l="1"/>
  <c r="K3" i="40"/>
  <c r="J3" i="40"/>
  <c r="J5" i="40" l="1"/>
  <c r="B255" i="43"/>
  <c r="C255" i="43"/>
  <c r="F255" i="43"/>
  <c r="G255" i="43"/>
  <c r="H255" i="43"/>
  <c r="I255" i="43"/>
  <c r="J255" i="43"/>
  <c r="K46" i="47" l="1"/>
  <c r="J6" i="32"/>
  <c r="J7" i="32"/>
  <c r="J8" i="32"/>
  <c r="J10" i="32"/>
  <c r="J14" i="32"/>
  <c r="J16" i="32" l="1"/>
  <c r="K8" i="14"/>
  <c r="K9" i="14"/>
  <c r="K12" i="14"/>
  <c r="K13" i="14"/>
  <c r="K7" i="47"/>
  <c r="K8" i="47"/>
  <c r="K9" i="47"/>
  <c r="K10" i="47"/>
  <c r="K13" i="47"/>
  <c r="K14" i="47"/>
  <c r="K15" i="47"/>
  <c r="K255" i="43" l="1"/>
  <c r="C15"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<sst xmlns="http://schemas.openxmlformats.org/spreadsheetml/2006/main" count="1971" uniqueCount="696">
  <si>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</si>
  <si>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</si>
  <si>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</si>
  <si>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</si>
  <si>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</si>
  <si>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</si>
  <si>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</si>
  <si>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</si>
  <si>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</si>
  <si>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</si>
  <si>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</si>
  <si>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</si>
  <si>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</si>
  <si>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</si>
  <si>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</si>
  <si>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</si>
  <si>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</si>
  <si>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</si>
  <si>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</si>
  <si>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</si>
  <si>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</si>
  <si>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</si>
  <si>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</si>
  <si>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</si>
  <si>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</si>
  <si>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</si>
  <si>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</si>
  <si>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</si>
  <si>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</si>
  <si>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</si>
  <si>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</si>
  <si>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</si>
  <si>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</si>
  <si>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</si>
  <si>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</si>
  <si>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</si>
  <si>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</si>
  <si>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</si>
  <si>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</si>
  <si>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</si>
  <si>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</si>
  <si>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</si>
  <si>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</si>
  <si>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</si>
  <si>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</si>
  <si>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</si>
  <si>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</si>
  <si>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</si>
  <si>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</si>
  <si>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</si>
  <si>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</si>
  <si>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</si>
  <si>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</si>
  <si>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</si>
  <si>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</si>
  <si>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</si>
  <si>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</si>
  <si>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</si>
  <si>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</si>
  <si>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</si>
  <si>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</si>
  <si>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</si>
  <si>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</si>
  <si>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</si>
  <si>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</si>
  <si>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</si>
  <si>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</si>
  <si>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</si>
  <si>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</si>
  <si>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</si>
  <si>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</si>
  <si>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</si>
  <si>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</si>
  <si>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</si>
  <si>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</si>
  <si>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</si>
  <si>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</si>
  <si>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</si>
  <si>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</si>
  <si>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</si>
  <si>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</si>
  <si>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</si>
  <si>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</si>
  <si>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</si>
  <si>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</si>
  <si>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</si>
  <si>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</si>
  <si>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</si>
  <si>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</si>
  <si>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</si>
  <si>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</si>
  <si>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</si>
  <si>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</si>
  <si>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</si>
  <si>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</si>
  <si>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</si>
  <si>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</si>
  <si>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</si>
  <si>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</si>
  <si>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</si>
  <si>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</si>
  <si>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</si>
  <si>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</si>
  <si>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</si>
  <si>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</si>
  <si>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</si>
  <si>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</si>
  <si>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</si>
  <si>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</si>
  <si>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</si>
  <si>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</si>
  <si>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</si>
  <si>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</si>
  <si>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</si>
  <si>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</si>
  <si>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</si>
  <si>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</si>
  <si>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</si>
  <si>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</si>
  <si>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</si>
  <si>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</si>
  <si>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</si>
  <si>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</si>
  <si>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</si>
  <si>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</si>
  <si>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</si>
  <si>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</si>
  <si>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</si>
  <si>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</si>
  <si>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</si>
  <si>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</si>
  <si>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</si>
  <si>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</si>
  <si>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</si>
  <si>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</si>
  <si>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</si>
  <si>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</si>
  <si>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</si>
  <si>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</si>
  <si>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</si>
  <si>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</si>
  <si>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</si>
  <si>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</si>
  <si>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</si>
  <si>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</si>
  <si>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</si>
  <si>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</si>
  <si>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</si>
  <si>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</si>
  <si>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</si>
  <si>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</si>
  <si>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</si>
  <si>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</si>
  <si>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</si>
  <si>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</si>
  <si>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</si>
  <si>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</si>
  <si>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</si>
  <si>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</si>
  <si>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</si>
  <si>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</si>
  <si>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</si>
  <si>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</si>
  <si>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</si>
  <si>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</si>
  <si>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</si>
  <si>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</si>
  <si>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</si>
  <si>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</si>
  <si>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</si>
  <si>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</si>
  <si>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</si>
  <si>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</si>
  <si>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</si>
  <si>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</si>
  <si>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</si>
  <si>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</si>
  <si>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</si>
  <si>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</si>
  <si>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</si>
  <si>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</si>
  <si>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</si>
  <si>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</si>
  <si>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</si>
  <si>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</si>
  <si>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</si>
  <si>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</si>
  <si>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</si>
  <si>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</si>
  <si>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</si>
  <si>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</si>
  <si>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</si>
  <si>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</si>
  <si>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</si>
  <si>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</si>
  <si>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</si>
  <si>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</si>
  <si>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</si>
  <si>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</si>
  <si>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</si>
  <si>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</si>
  <si>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</si>
  <si>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</si>
  <si>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</si>
  <si>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</si>
  <si>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</si>
  <si>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</si>
  <si>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</si>
  <si>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</si>
  <si>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</si>
  <si>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</si>
  <si>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</si>
  <si>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</si>
  <si>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</si>
  <si>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</si>
  <si>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</si>
  <si>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</si>
  <si>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</si>
  <si>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</si>
  <si>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</si>
  <si>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</si>
  <si>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</si>
  <si>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</si>
  <si>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</si>
  <si>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</si>
  <si>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</si>
  <si>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</si>
  <si>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</si>
  <si>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</si>
  <si>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</si>
  <si>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</si>
  <si>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</si>
  <si>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</si>
  <si>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</si>
  <si>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</si>
  <si>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</si>
  <si>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</si>
  <si>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</si>
  <si>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</si>
  <si>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</si>
  <si>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</si>
  <si>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</si>
  <si>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</si>
  <si>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</si>
  <si>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</si>
  <si>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</si>
  <si>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</si>
  <si>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</si>
  <si>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</si>
  <si>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</si>
  <si>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</si>
  <si>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</si>
  <si>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</si>
  <si>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</si>
  <si>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</si>
  <si>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</si>
  <si>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</si>
  <si>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</si>
  <si>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</si>
  <si>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</si>
  <si>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</si>
  <si>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</si>
  <si>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</si>
  <si>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</si>
  <si>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</si>
  <si>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</si>
  <si>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</si>
  <si>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</si>
  <si>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</si>
  <si>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</si>
  <si>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</si>
  <si>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</si>
  <si>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</si>
  <si>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</si>
  <si>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</si>
  <si>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</si>
  <si>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</si>
  <si>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</si>
  <si>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</si>
  <si>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</si>
  <si>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</si>
  <si>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</si>
  <si>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</si>
  <si>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</si>
  <si>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</si>
  <si>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</si>
  <si>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</si>
  <si>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</si>
  <si>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</si>
  <si>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</si>
  <si>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</si>
  <si>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</si>
  <si>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</si>
  <si>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</si>
  <si>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</si>
  <si>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</si>
  <si>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</si>
  <si>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</si>
  <si>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</si>
  <si>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</si>
  <si>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</si>
  <si>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</si>
  <si>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</si>
  <si>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</si>
  <si>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</si>
  <si>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</si>
  <si>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</si>
  <si>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</si>
  <si>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</si>
  <si>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</si>
  <si>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</si>
  <si>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</si>
  <si>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</si>
  <si>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</si>
  <si>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</si>
  <si>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</si>
  <si>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</si>
  <si>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</si>
  <si>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</si>
  <si>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</si>
  <si>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</si>
  <si>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</si>
  <si>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</si>
  <si>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</si>
  <si>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</si>
  <si>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</si>
  <si>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</si>
  <si>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</si>
  <si>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</si>
  <si>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</si>
  <si>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</si>
  <si>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</si>
  <si>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</si>
  <si>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</si>
  <si>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</si>
  <si>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</si>
  <si>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</si>
  <si>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</si>
  <si>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</si>
  <si>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</si>
  <si>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</si>
  <si>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</si>
  <si>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</si>
  <si>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</si>
  <si>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</si>
  <si>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</si>
  <si>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</si>
  <si>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</si>
  <si>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</si>
  <si>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</si>
  <si>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</si>
  <si>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</si>
  <si>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</si>
  <si>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</si>
  <si>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</si>
  <si>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</si>
  <si>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</si>
  <si>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</si>
  <si>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</si>
  <si>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</si>
  <si>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</si>
  <si>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</si>
  <si>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</si>
  <si>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</si>
  <si>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</si>
  <si>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</si>
  <si>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</si>
  <si>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</si>
  <si>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</si>
  <si>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</si>
  <si>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</si>
  <si>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</si>
  <si>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</si>
  <si>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</si>
  <si>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</si>
  <si>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</si>
  <si>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</si>
  <si>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</si>
  <si>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</si>
  <si>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</si>
  <si>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</si>
  <si>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</si>
  <si>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</si>
  <si>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</si>
  <si>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</si>
  <si>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</si>
  <si>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</si>
  <si>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</si>
  <si>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</si>
  <si>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</si>
  <si>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</si>
  <si>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</si>
  <si>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</si>
  <si>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</si>
  <si>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</si>
  <si>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</si>
  <si>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</si>
  <si>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</si>
  <si>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</si>
  <si>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</si>
  <si>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</si>
  <si>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</si>
  <si>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</si>
  <si>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</si>
  <si>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</si>
  <si>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</si>
  <si>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</si>
  <si>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</si>
  <si>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</si>
  <si>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</si>
  <si>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</si>
  <si>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</si>
  <si>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</si>
  <si>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</si>
  <si>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</si>
  <si>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</si>
  <si>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</si>
  <si>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</si>
  <si>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</si>
  <si>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</si>
  <si>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</si>
  <si>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</si>
  <si>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</si>
  <si>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</si>
  <si>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</si>
  <si>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</si>
  <si>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</si>
  <si>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</si>
  <si>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</si>
  <si>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</si>
  <si>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</si>
  <si>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</si>
  <si>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</si>
  <si>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</si>
  <si>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</si>
  <si>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</si>
  <si>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</si>
  <si>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</si>
  <si>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</si>
  <si>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</si>
  <si>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</si>
  <si>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</si>
  <si>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</si>
  <si>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</si>
  <si>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</si>
  <si>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</si>
  <si>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</si>
  <si>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</si>
  <si>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</si>
  <si>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</si>
  <si>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</si>
  <si>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</si>
  <si>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</si>
  <si>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</si>
  <si>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</si>
  <si>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</si>
  <si>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</si>
  <si>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</si>
  <si>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</si>
  <si>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</si>
  <si>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</si>
  <si>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</si>
  <si>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</si>
  <si>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</si>
  <si>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</si>
  <si>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</si>
  <si>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</si>
  <si>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</si>
  <si>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</si>
  <si>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</si>
  <si>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</si>
  <si>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</si>
  <si>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</si>
  <si>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</si>
  <si>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</si>
  <si>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</si>
  <si>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</si>
  <si>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</si>
  <si>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</si>
  <si>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</si>
  <si>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</si>
  <si>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</si>
  <si>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</si>
  <si>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</si>
  <si>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</si>
  <si>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</si>
  <si>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</si>
  <si>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</si>
  <si>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</si>
  <si>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</si>
  <si>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</si>
  <si>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</si>
  <si>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</si>
  <si>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</si>
  <si>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</si>
  <si>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</si>
  <si>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</si>
  <si>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</si>
  <si>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</si>
  <si>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</si>
  <si>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</si>
  <si>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</si>
  <si>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</si>
  <si>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</si>
  <si>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</si>
  <si>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</si>
  <si>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</si>
  <si>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</si>
  <si>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</si>
  <si>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</si>
  <si>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</si>
  <si>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</si>
  <si>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</si>
  <si>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</si>
  <si>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</si>
  <si>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</si>
  <si>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</si>
  <si>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</si>
  <si>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</si>
  <si>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</si>
  <si>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</si>
  <si>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</si>
  <si>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</si>
  <si>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</si>
  <si>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</si>
  <si>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</si>
  <si>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</si>
  <si>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</si>
  <si>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</si>
  <si>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</si>
  <si>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</si>
  <si>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</si>
  <si>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</si>
  <si>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</si>
  <si>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</si>
  <si>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</si>
  <si>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</si>
  <si>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</si>
  <si>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</si>
  <si>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</si>
  <si>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</si>
  <si>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</si>
  <si>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</si>
  <si>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</si>
  <si>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</si>
  <si>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</si>
  <si>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</si>
  <si>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</si>
  <si>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</si>
  <si>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</si>
  <si>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</si>
  <si>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</si>
  <si>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</si>
  <si>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</si>
  <si>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</si>
  <si>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</si>
  <si>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</si>
  <si>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</si>
  <si>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</si>
  <si>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</si>
  <si>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</si>
  <si>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</si>
  <si>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</si>
  <si>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</si>
  <si>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</si>
  <si>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</si>
  <si>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</si>
  <si>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</si>
  <si>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</si>
  <si>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</si>
  <si>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</si>
  <si>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</si>
  <si>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</si>
  <si>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</si>
  <si>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</si>
  <si>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</si>
  <si>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</si>
  <si>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</si>
  <si>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</si>
  <si>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</si>
  <si>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</si>
  <si>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</si>
  <si>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</si>
  <si>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</si>
  <si>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</si>
  <si>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</si>
  <si>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</si>
  <si>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</si>
  <si>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</si>
  <si>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</si>
  <si>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</si>
  <si>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</si>
  <si>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</si>
  <si>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</si>
  <si>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</si>
  <si>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</si>
  <si>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</si>
  <si>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</si>
  <si>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</si>
  <si>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</si>
  <si>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</si>
  <si>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</si>
  <si>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</si>
  <si>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</si>
  <si>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</si>
  <si>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</si>
  <si>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</si>
  <si>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</si>
  <si>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</si>
  <si>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</si>
  <si>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</si>
  <si>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</si>
  <si>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</si>
  <si>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</si>
  <si>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</si>
  <si>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</si>
  <si>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</si>
  <si>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</si>
  <si>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</si>
  <si>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</si>
  <si>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</si>
  <si>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</si>
  <si>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</si>
  <si>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</si>
  <si>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</si>
  <si>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</si>
  <si>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</si>
  <si>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</si>
  <si>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r>
      <t xml:space="preserve"> - Údaje v tabulkách jsou vykazovány k </t>
    </r>
    <r>
      <rPr>
        <b/>
        <sz val="11"/>
        <rFont val="Calibri"/>
        <family val="2"/>
        <charset val="238"/>
        <scheme val="minor"/>
      </rPr>
      <t>31. 12.</t>
    </r>
    <r>
      <rPr>
        <sz val="11"/>
        <rFont val="Calibri"/>
        <family val="2"/>
        <charset val="238"/>
        <scheme val="minor"/>
      </rPr>
      <t>, není-li uvedeno jinak.</t>
    </r>
  </si>
  <si>
    <t>Ředitel ústavu, vysokoškolského zemědělského nebo lesního statku a ostatních pracovišť</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</si>
  <si>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</si>
  <si>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Virtuálně</t>
    </r>
    <r>
      <rPr>
        <b/>
        <vertAlign val="superscript"/>
        <sz val="10"/>
        <rFont val="Calibri"/>
        <family val="2"/>
        <charset val="238"/>
        <scheme val="minor"/>
      </rPr>
      <t>1</t>
    </r>
    <r>
      <rPr>
        <b/>
        <sz val="10"/>
        <rFont val="Calibri"/>
        <family val="2"/>
        <charset val="238"/>
        <scheme val="minor"/>
      </rPr>
      <t xml:space="preserve"> (z celkem)</t>
    </r>
  </si>
  <si>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</si>
  <si>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</si>
  <si>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</si>
  <si>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</si>
  <si>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</si>
  <si>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</si>
  <si>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</si>
  <si>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</si>
  <si>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UNIVERZITA PARDUBICE</t>
  </si>
  <si>
    <t>DOPRAVNÍ FAKULTA JANA PERNERA</t>
  </si>
  <si>
    <t>FAKULTA EKONOMICKO-SPRÁVNÍ</t>
  </si>
  <si>
    <t>FAKULTA FILOZOFICKÁ</t>
  </si>
  <si>
    <t>FAKULTA CHEMICKO-TECHNOLOGICKÁ</t>
  </si>
  <si>
    <t>FAKULTA RESTAUROVÁNÍ</t>
  </si>
  <si>
    <t>FAKULTA ZDRAVOTNICKÝCH STUDIÍ</t>
  </si>
  <si>
    <t>Fakulta ekonomicko-správní</t>
  </si>
  <si>
    <t>Economic Policy and Administration</t>
  </si>
  <si>
    <t>Šiauliai University, Lithuania</t>
  </si>
  <si>
    <t>navazující magisterský</t>
  </si>
  <si>
    <t>Ekonomika a Management / International Management</t>
  </si>
  <si>
    <t>Technische Universität Dresden, IHI Zittau</t>
  </si>
  <si>
    <t>Joint degree</t>
  </si>
  <si>
    <t>Double degree</t>
  </si>
  <si>
    <t>Název studijního programu 3</t>
  </si>
  <si>
    <t>Název studijního programu 4</t>
  </si>
  <si>
    <t>Aplikovaná informatika</t>
  </si>
  <si>
    <t>Univerzita Hradec Králové</t>
  </si>
  <si>
    <t>doktorský</t>
  </si>
  <si>
    <t>Systémové inženýrství a informatika</t>
  </si>
  <si>
    <t>Univerzita Hradec Králové + Technická univerzita v Liberci</t>
  </si>
  <si>
    <t>Fakulta zdravotnických studií</t>
  </si>
  <si>
    <t>Specializace ve zdravotnictví</t>
  </si>
  <si>
    <t>Univerzita obrany v Brně</t>
  </si>
  <si>
    <t>bakalářský</t>
  </si>
  <si>
    <t>Ošetřovatelství</t>
  </si>
  <si>
    <t>Jihočeská univerzita v Českých Budějovicích</t>
  </si>
  <si>
    <t>Fakulta elektrotechniky a informatiky</t>
  </si>
  <si>
    <t>Elektrotechnika a informatika</t>
  </si>
  <si>
    <t>Ústav fyziky atmosféry AV ČR</t>
  </si>
  <si>
    <t>Univerzita Pardubice neuskutečňuje programy společně s vyšší odbornou školou</t>
  </si>
  <si>
    <t>UNIVERZITA PARDUBICE CELKEM</t>
  </si>
  <si>
    <t>SKM</t>
  </si>
  <si>
    <t>Celouniverzitní útvary</t>
  </si>
  <si>
    <t>Počty žen na celouniverzitních útvarech</t>
  </si>
  <si>
    <t/>
  </si>
  <si>
    <t>FAKULTA ELEKTROTECHNIKY A INFORMATIKY</t>
  </si>
  <si>
    <t>CELOUNIVERZITNÍ ÚTVARY</t>
  </si>
  <si>
    <t>Univerzita Pardubice - úroveň VŠ/rektorátu, nikoliv údaje za součásti VŠ</t>
  </si>
  <si>
    <t>17</t>
  </si>
  <si>
    <t>Z toho počet žen</t>
  </si>
  <si>
    <t>Z toho počet cizinců</t>
  </si>
  <si>
    <t>P = prezenční; K/D = kombinované / distanční</t>
  </si>
  <si>
    <t>Počty žen na FF</t>
  </si>
  <si>
    <t>Počty žen na FR</t>
  </si>
  <si>
    <t>Počty žen na FChT</t>
  </si>
  <si>
    <t>Počty žen na FES</t>
  </si>
  <si>
    <t>Počty žen na DFJP</t>
  </si>
  <si>
    <t>Počty žen na FEI</t>
  </si>
  <si>
    <t>Počty žen na FZS</t>
  </si>
  <si>
    <t>Počty žen na SKM</t>
  </si>
  <si>
    <t>Pozn.: *** = pracoviště pro vzdělávací a výzkumnou, vývojovou a inovační, uměleckou nebo další tvůrčí činnost nebo pro poskytování informačních služeb nebo převod technologií dle § 22 odst. c) zákona č. 111/1998 Sb. = Jazykové centrum a Katedra tělovýchovy a sportu</t>
  </si>
  <si>
    <t>FAKULA ELEKTROTECHNIKY A INFORMATIKY</t>
  </si>
  <si>
    <t>CELKEM PROFESOŘI</t>
  </si>
  <si>
    <t>CELKEM DOCENTI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</si>
</sst>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
  </numFmts>
  <fonts count="42"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vertAlign val="superscript"/>
      <sz val="10"/>
      <name val="Calibri"/>
      <family val="2"/>
      <charset val="238"/>
      <scheme val="minor"/>
    </font>
    <font>
      <b/>
      <vertAlign val="superscript"/>
      <sz val="10"/>
      <name val="Calibri"/>
      <family val="2"/>
      <charset val="238"/>
      <scheme val="minor"/>
    </font>
    <font>
      <sz val="10"/>
      <name val="Calibri"/>
      <family val="2"/>
      <charset val="238"/>
    </font>
    <font>
      <i/>
      <sz val="10"/>
      <color theme="1"/>
      <name val="Calibri"/>
      <family val="2"/>
      <charset val="238"/>
      <scheme val="minor"/>
    </font>
    <font>
      <b/>
      <sz val="8"/>
      <name val="Calibri"/>
      <family val="2"/>
      <charset val="238"/>
      <scheme val="minor"/>
    </font>
    <font>
      <i/>
      <sz val="10"/>
      <name val="Calibri"/>
      <family val="2"/>
      <charset val="238"/>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indexed="22"/>
      </patternFill>
    </fill>
    <fill>
      <patternFill patternType="solid">
        <fgColor theme="0" tint="-0.24994659260841701"/>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32" fillId="0" borderId="0"/>
    <xf numFmtId="44" fontId="33" fillId="0" borderId="0" applyFont="0" applyFill="0" applyBorder="0" applyAlignment="0" applyProtection="0"/>
  </cellStyleXfs>
  <cellXfs count="76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10" fillId="0" borderId="1" xfId="0" applyFont="1" applyFill="1" applyBorder="1" applyAlignment="1">
      <alignment horizontal="center" vertical="center" wrapText="1"/>
    </xf>
    <xf numFmtId="0" fontId="16" fillId="0" borderId="0" xfId="0" applyFont="1" applyAlignment="1">
      <alignment wrapText="1"/>
    </xf>
    <xf numFmtId="0" fontId="12"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14" fillId="0" borderId="0" xfId="0" applyFont="1"/>
    <xf numFmtId="0" fontId="20" fillId="0" borderId="0" xfId="0" applyFont="1" applyAlignment="1">
      <alignment horizontal="right"/>
    </xf>
    <xf numFmtId="0" fontId="19" fillId="0" borderId="0" xfId="0" applyFont="1" applyAlignment="1"/>
    <xf numFmtId="0" fontId="18" fillId="0" borderId="0" xfId="0" applyFont="1"/>
    <xf numFmtId="0" fontId="6" fillId="3" borderId="21" xfId="0" applyFont="1" applyFill="1" applyBorder="1" applyAlignment="1">
      <alignment wrapText="1"/>
    </xf>
    <xf numFmtId="0" fontId="5" fillId="0" borderId="3" xfId="0" applyFont="1" applyBorder="1" applyAlignment="1">
      <alignment horizontal="right"/>
    </xf>
    <xf numFmtId="0" fontId="5" fillId="0" borderId="2" xfId="0" applyFont="1" applyBorder="1" applyAlignment="1"/>
    <xf numFmtId="0" fontId="6" fillId="0" borderId="21"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18" fillId="0" borderId="0" xfId="0" applyFont="1" applyAlignment="1">
      <alignment horizontal="left" vertical="center"/>
    </xf>
    <xf numFmtId="0" fontId="6" fillId="0" borderId="13" xfId="0" applyFont="1" applyBorder="1" applyAlignment="1">
      <alignment wrapText="1"/>
    </xf>
    <xf numFmtId="0" fontId="23" fillId="0" borderId="0" xfId="0" applyFont="1" applyFill="1" applyAlignment="1">
      <alignment wrapText="1"/>
    </xf>
    <xf numFmtId="0" fontId="16" fillId="0" borderId="0" xfId="0" applyFont="1" applyAlignment="1"/>
    <xf numFmtId="0" fontId="6" fillId="3" borderId="48" xfId="0" applyFont="1" applyFill="1" applyBorder="1" applyAlignment="1">
      <alignment wrapText="1"/>
    </xf>
    <xf numFmtId="0" fontId="6" fillId="4" borderId="47" xfId="0" applyFont="1" applyFill="1" applyBorder="1" applyAlignment="1">
      <alignment wrapText="1"/>
    </xf>
    <xf numFmtId="0" fontId="6" fillId="0" borderId="0" xfId="0" applyFont="1" applyFill="1" applyAlignment="1">
      <alignment wrapText="1"/>
    </xf>
    <xf numFmtId="0" fontId="18" fillId="0" borderId="0" xfId="0" applyFont="1" applyAlignment="1"/>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6" xfId="0" applyFont="1" applyFill="1" applyBorder="1" applyAlignment="1">
      <alignment wrapText="1"/>
    </xf>
    <xf numFmtId="0" fontId="5" fillId="0" borderId="11" xfId="0" applyFont="1" applyBorder="1"/>
    <xf numFmtId="0" fontId="5" fillId="0" borderId="2" xfId="0" applyFont="1" applyBorder="1"/>
    <xf numFmtId="0" fontId="5" fillId="0" borderId="10" xfId="0" applyFont="1" applyBorder="1"/>
    <xf numFmtId="0" fontId="6" fillId="4" borderId="58" xfId="0" applyFont="1" applyFill="1" applyBorder="1" applyAlignment="1">
      <alignment wrapText="1"/>
    </xf>
    <xf numFmtId="0" fontId="17" fillId="0" borderId="0" xfId="0" applyFont="1" applyFill="1" applyAlignment="1">
      <alignment vertical="top" wrapText="1"/>
    </xf>
    <xf numFmtId="0" fontId="6" fillId="3" borderId="1" xfId="0" applyFont="1" applyFill="1" applyBorder="1" applyAlignment="1">
      <alignment horizontal="center" wrapText="1"/>
    </xf>
    <xf numFmtId="0" fontId="10" fillId="0" borderId="10" xfId="0" applyFont="1" applyFill="1" applyBorder="1"/>
    <xf numFmtId="0" fontId="10" fillId="0" borderId="7" xfId="0" applyFont="1" applyFill="1" applyBorder="1"/>
    <xf numFmtId="0" fontId="5" fillId="0" borderId="0" xfId="0" applyFont="1" applyFill="1" applyAlignment="1">
      <alignment horizontal="right"/>
    </xf>
    <xf numFmtId="0" fontId="17" fillId="0" borderId="0" xfId="0" applyFont="1" applyAlignment="1">
      <alignment wrapText="1"/>
    </xf>
    <xf numFmtId="0" fontId="17" fillId="0" borderId="0" xfId="0" applyFont="1" applyAlignment="1">
      <alignment horizontal="right"/>
    </xf>
    <xf numFmtId="0" fontId="17" fillId="0" borderId="0" xfId="0" applyFont="1"/>
    <xf numFmtId="0" fontId="16" fillId="0" borderId="0" xfId="0" applyFont="1" applyBorder="1" applyAlignment="1">
      <alignment wrapText="1"/>
    </xf>
    <xf numFmtId="0" fontId="17" fillId="0" borderId="0" xfId="0" applyFont="1" applyFill="1"/>
    <xf numFmtId="0" fontId="17" fillId="0" borderId="0" xfId="0" applyFont="1" applyFill="1" applyAlignment="1">
      <alignment horizontal="left" vertical="top" wrapText="1"/>
    </xf>
    <xf numFmtId="0" fontId="17" fillId="0" borderId="0" xfId="0" applyFont="1" applyFill="1" applyAlignment="1">
      <alignment wrapText="1"/>
    </xf>
    <xf numFmtId="0" fontId="17" fillId="0" borderId="0" xfId="0" applyFont="1" applyFill="1" applyAlignment="1">
      <alignment horizontal="right"/>
    </xf>
    <xf numFmtId="0" fontId="10" fillId="0" borderId="15" xfId="0" applyFont="1" applyFill="1" applyBorder="1" applyAlignment="1">
      <alignment horizontal="center" wrapText="1"/>
    </xf>
    <xf numFmtId="0" fontId="10" fillId="0" borderId="31" xfId="0" applyFont="1" applyFill="1" applyBorder="1" applyAlignment="1">
      <alignment horizontal="center" wrapText="1"/>
    </xf>
    <xf numFmtId="0" fontId="6" fillId="0" borderId="55" xfId="0" applyFont="1" applyBorder="1" applyAlignment="1">
      <alignment wrapText="1"/>
    </xf>
    <xf numFmtId="0" fontId="17" fillId="3" borderId="3" xfId="0" applyFont="1" applyFill="1" applyBorder="1"/>
    <xf numFmtId="0" fontId="17" fillId="0" borderId="1" xfId="0" applyFont="1" applyBorder="1"/>
    <xf numFmtId="0" fontId="17" fillId="0" borderId="8" xfId="0" applyFont="1" applyBorder="1"/>
    <xf numFmtId="0" fontId="17" fillId="3" borderId="9" xfId="0" applyFont="1" applyFill="1" applyBorder="1"/>
    <xf numFmtId="0" fontId="5" fillId="0" borderId="2" xfId="0" applyFont="1" applyFill="1" applyBorder="1" applyAlignment="1">
      <alignment wrapText="1"/>
    </xf>
    <xf numFmtId="0" fontId="6" fillId="0" borderId="0" xfId="0" applyFont="1"/>
    <xf numFmtId="0" fontId="17" fillId="3" borderId="1" xfId="0" applyFont="1" applyFill="1" applyBorder="1"/>
    <xf numFmtId="0" fontId="17" fillId="0" borderId="2" xfId="0" applyFont="1" applyBorder="1" applyAlignment="1">
      <alignment wrapText="1"/>
    </xf>
    <xf numFmtId="0" fontId="17" fillId="0" borderId="7" xfId="0" applyFont="1" applyBorder="1" applyAlignment="1">
      <alignment wrapText="1"/>
    </xf>
    <xf numFmtId="0" fontId="10" fillId="3" borderId="10" xfId="0" applyFont="1" applyFill="1" applyBorder="1" applyAlignment="1">
      <alignment wrapText="1"/>
    </xf>
    <xf numFmtId="0" fontId="17" fillId="0" borderId="34" xfId="0" applyFont="1" applyFill="1" applyBorder="1" applyAlignment="1">
      <alignment wrapText="1"/>
    </xf>
    <xf numFmtId="0" fontId="17" fillId="2" borderId="22" xfId="0" applyFont="1" applyFill="1" applyBorder="1" applyAlignment="1">
      <alignment horizontal="right"/>
    </xf>
    <xf numFmtId="0" fontId="17" fillId="0" borderId="19" xfId="0" applyFont="1" applyFill="1" applyBorder="1" applyAlignment="1">
      <alignment wrapText="1"/>
    </xf>
    <xf numFmtId="0" fontId="17" fillId="0" borderId="10" xfId="0" applyFont="1" applyFill="1" applyBorder="1" applyAlignment="1">
      <alignment wrapText="1"/>
    </xf>
    <xf numFmtId="0" fontId="17"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4" xfId="0" applyFont="1" applyFill="1" applyBorder="1"/>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31" fillId="0" borderId="0" xfId="0" applyFont="1" applyAlignment="1">
      <alignment vertical="center" wrapText="1"/>
    </xf>
    <xf numFmtId="0" fontId="31" fillId="0" borderId="0" xfId="0" applyFont="1" applyFill="1" applyAlignment="1">
      <alignment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5" fillId="0" borderId="51"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65" xfId="0" applyFont="1" applyFill="1" applyBorder="1" applyAlignment="1">
      <alignment wrapText="1"/>
    </xf>
    <xf numFmtId="0" fontId="6" fillId="3" borderId="1" xfId="0" applyFont="1" applyFill="1" applyBorder="1" applyAlignment="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7" fillId="0" borderId="0" xfId="0" applyFont="1" applyFill="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wrapText="1"/>
    </xf>
    <xf numFmtId="0" fontId="10" fillId="3" borderId="2" xfId="0" applyFont="1" applyFill="1" applyBorder="1" applyAlignment="1">
      <alignment wrapText="1"/>
    </xf>
    <xf numFmtId="3" fontId="17" fillId="0" borderId="1" xfId="0" applyNumberFormat="1" applyFont="1" applyBorder="1" applyAlignment="1">
      <alignment horizontal="right"/>
    </xf>
    <xf numFmtId="0" fontId="6" fillId="3" borderId="15" xfId="0" applyFont="1" applyFill="1" applyBorder="1"/>
    <xf numFmtId="0" fontId="17" fillId="2" borderId="23" xfId="0" applyFont="1" applyFill="1" applyBorder="1"/>
    <xf numFmtId="17" fontId="11" fillId="0" borderId="1" xfId="0" applyNumberFormat="1" applyFont="1" applyFill="1" applyBorder="1" applyAlignment="1">
      <alignment horizontal="left" vertical="top" wrapText="1"/>
    </xf>
    <xf numFmtId="0" fontId="10" fillId="3" borderId="34" xfId="0" applyFont="1" applyFill="1" applyBorder="1" applyAlignment="1">
      <alignment wrapText="1"/>
    </xf>
    <xf numFmtId="0" fontId="10" fillId="4" borderId="10" xfId="0" applyFont="1" applyFill="1" applyBorder="1" applyAlignment="1">
      <alignment wrapText="1"/>
    </xf>
    <xf numFmtId="0" fontId="0" fillId="0" borderId="0" xfId="0" applyAlignment="1">
      <alignment wrapText="1"/>
    </xf>
    <xf numFmtId="0" fontId="6" fillId="0" borderId="1" xfId="1" applyFont="1" applyBorder="1" applyAlignment="1">
      <alignment horizontal="center" wrapText="1"/>
    </xf>
    <xf numFmtId="0" fontId="6" fillId="3" borderId="1" xfId="0" applyNumberFormat="1" applyFont="1" applyFill="1" applyBorder="1" applyAlignment="1">
      <alignment horizontal="right" wrapText="1"/>
    </xf>
    <xf numFmtId="0" fontId="17" fillId="2" borderId="15" xfId="0" applyFont="1" applyFill="1" applyBorder="1"/>
    <xf numFmtId="0" fontId="17" fillId="2" borderId="16" xfId="0" applyFont="1" applyFill="1" applyBorder="1"/>
    <xf numFmtId="0" fontId="5" fillId="2" borderId="22" xfId="0" applyFont="1" applyFill="1" applyBorder="1"/>
    <xf numFmtId="0" fontId="5" fillId="2" borderId="23" xfId="0" applyFont="1" applyFill="1" applyBorder="1"/>
    <xf numFmtId="0" fontId="17" fillId="3" borderId="37" xfId="0" applyFont="1" applyFill="1" applyBorder="1"/>
    <xf numFmtId="0" fontId="17" fillId="3" borderId="39" xfId="0" applyFont="1" applyFill="1" applyBorder="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6" fontId="6" fillId="3" borderId="1" xfId="0" applyNumberFormat="1" applyFont="1" applyFill="1" applyBorder="1"/>
    <xf numFmtId="166" fontId="26" fillId="3" borderId="11" xfId="0" applyNumberFormat="1" applyFont="1" applyFill="1" applyBorder="1"/>
    <xf numFmtId="0" fontId="6" fillId="0" borderId="5" xfId="0" applyFont="1" applyBorder="1" applyAlignment="1">
      <alignment horizontal="center" wrapText="1"/>
    </xf>
    <xf numFmtId="0" fontId="6" fillId="0" borderId="1" xfId="0" applyFont="1" applyBorder="1" applyAlignment="1">
      <alignment horizontal="center" wrapText="1"/>
    </xf>
    <xf numFmtId="0" fontId="25" fillId="6" borderId="25" xfId="0" applyFont="1" applyFill="1" applyBorder="1" applyAlignment="1">
      <alignment horizontal="center" vertical="center" wrapText="1"/>
    </xf>
    <xf numFmtId="0" fontId="6" fillId="3" borderId="4" xfId="0" applyFont="1" applyFill="1" applyBorder="1"/>
    <xf numFmtId="0" fontId="13" fillId="0" borderId="0" xfId="0" applyFont="1" applyFill="1"/>
    <xf numFmtId="0" fontId="6" fillId="2" borderId="21" xfId="0" applyFont="1" applyFill="1" applyBorder="1" applyAlignment="1">
      <alignment wrapText="1"/>
    </xf>
    <xf numFmtId="0" fontId="15" fillId="0" borderId="0" xfId="0" applyFont="1"/>
    <xf numFmtId="165" fontId="5" fillId="0" borderId="11" xfId="0" applyNumberFormat="1" applyFont="1" applyFill="1" applyBorder="1" applyAlignment="1">
      <alignment horizontal="center"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0" borderId="0" xfId="0" applyNumberForma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26"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0" fontId="16" fillId="0" borderId="0" xfId="0" applyFont="1"/>
    <xf numFmtId="0" fontId="17" fillId="0" borderId="37" xfId="0" applyFont="1" applyBorder="1"/>
    <xf numFmtId="0" fontId="5" fillId="4" borderId="9" xfId="0" applyFont="1" applyFill="1" applyBorder="1"/>
    <xf numFmtId="0" fontId="5" fillId="3" borderId="11" xfId="0" applyNumberFormat="1" applyFont="1" applyFill="1" applyBorder="1" applyAlignment="1">
      <alignment horizontal="center"/>
    </xf>
    <xf numFmtId="0" fontId="10" fillId="0" borderId="0" xfId="0" applyFont="1" applyFill="1" applyAlignment="1">
      <alignment horizontal="left" vertical="top" wrapText="1"/>
    </xf>
    <xf numFmtId="0" fontId="10" fillId="0" borderId="2" xfId="0" applyFont="1" applyBorder="1" applyAlignment="1">
      <alignment wrapText="1"/>
    </xf>
    <xf numFmtId="0" fontId="10" fillId="0" borderId="10" xfId="0" applyFont="1" applyBorder="1" applyAlignment="1">
      <alignment wrapText="1"/>
    </xf>
    <xf numFmtId="0" fontId="10" fillId="0" borderId="11" xfId="0" applyFont="1" applyBorder="1" applyAlignment="1">
      <alignment horizontal="righ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28" fillId="2" borderId="1" xfId="0" applyFont="1" applyFill="1" applyBorder="1" applyAlignment="1">
      <alignment horizontal="right"/>
    </xf>
    <xf numFmtId="0" fontId="17" fillId="3" borderId="7" xfId="0" applyFont="1" applyFill="1" applyBorder="1" applyAlignment="1">
      <alignment wrapText="1"/>
    </xf>
    <xf numFmtId="0" fontId="10" fillId="3" borderId="56" xfId="0" applyFont="1" applyFill="1" applyBorder="1" applyAlignment="1">
      <alignment wrapText="1"/>
    </xf>
    <xf numFmtId="0" fontId="28" fillId="2" borderId="15" xfId="0" applyFont="1" applyFill="1" applyBorder="1" applyAlignment="1">
      <alignment horizontal="right"/>
    </xf>
    <xf numFmtId="0" fontId="28" fillId="2" borderId="29" xfId="0" applyFont="1" applyFill="1" applyBorder="1" applyAlignment="1"/>
    <xf numFmtId="0" fontId="28" fillId="2" borderId="30" xfId="0" applyFont="1" applyFill="1" applyBorder="1" applyAlignment="1"/>
    <xf numFmtId="0" fontId="28" fillId="2" borderId="17" xfId="0" applyFont="1" applyFill="1" applyBorder="1" applyAlignment="1"/>
    <xf numFmtId="0" fontId="10" fillId="0" borderId="18" xfId="0" applyFont="1" applyBorder="1" applyAlignment="1">
      <alignment horizontal="center" wrapText="1"/>
    </xf>
    <xf numFmtId="0" fontId="10" fillId="0" borderId="11" xfId="0" applyFont="1" applyBorder="1" applyAlignment="1">
      <alignment horizontal="center" wrapText="1"/>
    </xf>
    <xf numFmtId="0" fontId="17" fillId="2" borderId="22" xfId="0" applyFont="1" applyFill="1" applyBorder="1"/>
    <xf numFmtId="0" fontId="10" fillId="2" borderId="67" xfId="0" applyFont="1" applyFill="1" applyBorder="1" applyAlignment="1">
      <alignment wrapText="1"/>
    </xf>
    <xf numFmtId="0" fontId="10" fillId="4" borderId="55" xfId="0" applyFont="1" applyFill="1" applyBorder="1" applyAlignment="1">
      <alignment wrapText="1"/>
    </xf>
    <xf numFmtId="0" fontId="10" fillId="2" borderId="66" xfId="0" applyFont="1" applyFill="1" applyBorder="1" applyAlignment="1">
      <alignment wrapText="1"/>
    </xf>
    <xf numFmtId="0" fontId="10" fillId="4" borderId="64" xfId="0" applyFont="1" applyFill="1" applyBorder="1" applyAlignment="1">
      <alignment wrapText="1"/>
    </xf>
    <xf numFmtId="0" fontId="10" fillId="4" borderId="71" xfId="0" applyFont="1" applyFill="1" applyBorder="1" applyAlignment="1">
      <alignment wrapText="1"/>
    </xf>
    <xf numFmtId="0" fontId="10" fillId="3" borderId="66" xfId="0" applyFont="1" applyFill="1" applyBorder="1" applyAlignment="1">
      <alignment wrapText="1"/>
    </xf>
    <xf numFmtId="0" fontId="10" fillId="3" borderId="21" xfId="0" applyFont="1" applyFill="1" applyBorder="1" applyAlignment="1">
      <alignment wrapText="1"/>
    </xf>
    <xf numFmtId="0" fontId="17" fillId="2" borderId="67" xfId="0" applyFont="1" applyFill="1" applyBorder="1" applyAlignment="1">
      <alignment horizontal="right"/>
    </xf>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Fill="1" applyAlignment="1">
      <alignment vertical="center" wrapText="1"/>
    </xf>
    <xf numFmtId="0" fontId="6" fillId="0" borderId="5" xfId="0" applyFont="1" applyBorder="1" applyAlignment="1">
      <alignment horizontal="center" wrapText="1"/>
    </xf>
    <xf numFmtId="0" fontId="10" fillId="0" borderId="29"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17" fillId="0" borderId="0" xfId="0" applyFont="1" applyFill="1" applyAlignment="1">
      <alignment vertical="top"/>
    </xf>
    <xf numFmtId="0" fontId="10" fillId="0" borderId="5" xfId="0" applyFont="1" applyBorder="1" applyAlignment="1">
      <alignment horizontal="center" wrapText="1"/>
    </xf>
    <xf numFmtId="0" fontId="11" fillId="0" borderId="0" xfId="0" applyFont="1" applyFill="1" applyBorder="1" applyAlignment="1">
      <alignment horizontal="left" vertical="top" wrapText="1"/>
    </xf>
    <xf numFmtId="0" fontId="25" fillId="6" borderId="5"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10" fillId="0" borderId="29" xfId="0" applyFont="1" applyFill="1" applyBorder="1" applyAlignment="1">
      <alignment horizontal="center" wrapText="1"/>
    </xf>
    <xf numFmtId="0" fontId="10" fillId="3" borderId="11" xfId="0" applyFont="1" applyFill="1" applyBorder="1" applyAlignment="1">
      <alignment wrapText="1"/>
    </xf>
    <xf numFmtId="0" fontId="17" fillId="0" borderId="0" xfId="0" applyFont="1" applyAlignment="1"/>
    <xf numFmtId="0" fontId="10" fillId="0" borderId="16" xfId="0" applyFont="1" applyFill="1" applyBorder="1" applyAlignment="1">
      <alignment horizontal="center" wrapText="1"/>
    </xf>
    <xf numFmtId="3" fontId="17" fillId="0" borderId="1" xfId="0" applyNumberFormat="1" applyFont="1" applyBorder="1" applyAlignment="1">
      <alignment horizontal="right" wrapText="1"/>
    </xf>
    <xf numFmtId="3" fontId="17" fillId="0" borderId="11" xfId="0" applyNumberFormat="1" applyFont="1" applyBorder="1" applyAlignment="1">
      <alignment horizontal="right"/>
    </xf>
    <xf numFmtId="0" fontId="17" fillId="0" borderId="0" xfId="0" applyFont="1" applyFill="1" applyBorder="1" applyAlignment="1">
      <alignment horizontal="left" vertical="center"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xf>
    <xf numFmtId="0" fontId="6" fillId="0" borderId="7" xfId="0" applyFont="1" applyBorder="1" applyAlignment="1">
      <alignment horizontal="center" wrapText="1"/>
    </xf>
    <xf numFmtId="0" fontId="17" fillId="0" borderId="0" xfId="0" applyFont="1" applyFill="1" applyAlignment="1">
      <alignment horizontal="left" vertical="top" wrapText="1"/>
    </xf>
    <xf numFmtId="0" fontId="10" fillId="2" borderId="14" xfId="0" applyFont="1" applyFill="1" applyBorder="1" applyAlignment="1">
      <alignment wrapText="1"/>
    </xf>
    <xf numFmtId="0" fontId="17" fillId="2" borderId="5" xfId="0" applyFont="1" applyFill="1" applyBorder="1" applyAlignment="1">
      <alignment wrapText="1"/>
    </xf>
    <xf numFmtId="0" fontId="17" fillId="2" borderId="24" xfId="0" applyFont="1" applyFill="1" applyBorder="1" applyAlignment="1">
      <alignment wrapText="1"/>
    </xf>
    <xf numFmtId="0" fontId="17" fillId="2" borderId="6" xfId="0" applyFont="1" applyFill="1" applyBorder="1" applyAlignment="1">
      <alignment wrapText="1"/>
    </xf>
    <xf numFmtId="0" fontId="28" fillId="2" borderId="33" xfId="0" applyFont="1" applyFill="1" applyBorder="1" applyAlignment="1"/>
    <xf numFmtId="0" fontId="28" fillId="2" borderId="27" xfId="0" applyFont="1" applyFill="1" applyBorder="1" applyAlignment="1"/>
    <xf numFmtId="0" fontId="28" fillId="2" borderId="28" xfId="0" applyFont="1" applyFill="1" applyBorder="1" applyAlignment="1"/>
    <xf numFmtId="0" fontId="6" fillId="0" borderId="3" xfId="0" applyFont="1" applyBorder="1" applyAlignment="1">
      <alignment horizontal="left" wrapText="1"/>
    </xf>
    <xf numFmtId="0" fontId="6" fillId="3" borderId="3" xfId="0" applyFont="1" applyFill="1" applyBorder="1" applyAlignment="1">
      <alignment horizontal="left" wrapText="1"/>
    </xf>
    <xf numFmtId="0" fontId="5" fillId="0" borderId="3" xfId="0" applyFont="1" applyBorder="1" applyAlignment="1">
      <alignment horizontal="left"/>
    </xf>
    <xf numFmtId="0" fontId="6" fillId="0" borderId="14" xfId="0" applyFont="1" applyBorder="1" applyAlignment="1">
      <alignment wrapText="1"/>
    </xf>
    <xf numFmtId="0" fontId="6" fillId="0" borderId="16" xfId="0" applyFont="1" applyBorder="1" applyAlignment="1">
      <alignment horizontal="left" wrapText="1"/>
    </xf>
    <xf numFmtId="0" fontId="15" fillId="0" borderId="4" xfId="0" applyFont="1" applyBorder="1" applyAlignment="1">
      <alignment horizontal="left" wrapText="1"/>
    </xf>
    <xf numFmtId="0" fontId="17" fillId="0" borderId="4" xfId="0" applyFont="1" applyBorder="1" applyAlignment="1">
      <alignment horizontal="left" wrapText="1"/>
    </xf>
    <xf numFmtId="0" fontId="5" fillId="0" borderId="3" xfId="0" applyFont="1" applyFill="1" applyBorder="1" applyAlignment="1">
      <alignment horizontal="left"/>
    </xf>
    <xf numFmtId="49" fontId="6" fillId="3" borderId="3" xfId="0" applyNumberFormat="1" applyFont="1" applyFill="1" applyBorder="1" applyAlignment="1">
      <alignment horizontal="left" wrapText="1"/>
    </xf>
    <xf numFmtId="0" fontId="17" fillId="0" borderId="3" xfId="0" applyFont="1" applyBorder="1" applyAlignment="1">
      <alignment horizontal="left"/>
    </xf>
    <xf numFmtId="0" fontId="10" fillId="3" borderId="3" xfId="0" applyFont="1" applyFill="1" applyBorder="1" applyAlignment="1">
      <alignment horizontal="left" wrapText="1"/>
    </xf>
    <xf numFmtId="0" fontId="6" fillId="2" borderId="52" xfId="0" applyFont="1" applyFill="1" applyBorder="1" applyAlignment="1">
      <alignment wrapText="1"/>
    </xf>
    <xf numFmtId="0" fontId="6" fillId="2" borderId="15" xfId="0" applyFont="1" applyFill="1" applyBorder="1" applyAlignment="1">
      <alignment horizontal="right" wrapText="1"/>
    </xf>
    <xf numFmtId="0" fontId="6" fillId="2" borderId="16" xfId="0" applyFont="1" applyFill="1" applyBorder="1" applyAlignment="1">
      <alignment horizontal="right" wrapText="1"/>
    </xf>
    <xf numFmtId="0" fontId="6" fillId="2" borderId="72" xfId="0" applyFont="1" applyFill="1" applyBorder="1" applyAlignment="1">
      <alignment wrapText="1"/>
    </xf>
    <xf numFmtId="0" fontId="6" fillId="2" borderId="70" xfId="0" applyFont="1" applyFill="1" applyBorder="1" applyAlignment="1">
      <alignment horizontal="right" wrapText="1"/>
    </xf>
    <xf numFmtId="0" fontId="6" fillId="2" borderId="22" xfId="0" applyFont="1" applyFill="1" applyBorder="1" applyAlignment="1">
      <alignment horizontal="right" wrapText="1"/>
    </xf>
    <xf numFmtId="0" fontId="6" fillId="2" borderId="23" xfId="0" applyFont="1" applyFill="1" applyBorder="1" applyAlignment="1">
      <alignment horizontal="right" wrapText="1"/>
    </xf>
    <xf numFmtId="0" fontId="6" fillId="2" borderId="51" xfId="0" applyFont="1" applyFill="1" applyBorder="1" applyAlignment="1">
      <alignment wrapText="1"/>
    </xf>
    <xf numFmtId="0" fontId="6" fillId="3" borderId="56" xfId="0" applyFont="1" applyFill="1" applyBorder="1" applyAlignment="1">
      <alignment horizontal="right" wrapText="1"/>
    </xf>
    <xf numFmtId="0" fontId="6" fillId="3" borderId="74" xfId="0" applyFont="1" applyFill="1" applyBorder="1" applyAlignment="1">
      <alignment horizontal="right" wrapText="1"/>
    </xf>
    <xf numFmtId="0" fontId="6" fillId="3" borderId="62" xfId="0" applyFont="1" applyFill="1" applyBorder="1" applyAlignment="1">
      <alignment horizontal="right" wrapText="1"/>
    </xf>
    <xf numFmtId="165" fontId="5" fillId="2" borderId="15" xfId="0" applyNumberFormat="1" applyFont="1" applyFill="1" applyBorder="1" applyAlignment="1">
      <alignment horizontal="right"/>
    </xf>
    <xf numFmtId="3" fontId="38" fillId="7" borderId="68" xfId="0" applyNumberFormat="1" applyFont="1" applyFill="1" applyBorder="1"/>
    <xf numFmtId="3" fontId="38" fillId="0" borderId="49" xfId="0" applyNumberFormat="1" applyFont="1" applyBorder="1"/>
    <xf numFmtId="3" fontId="17" fillId="2" borderId="22" xfId="0" applyNumberFormat="1" applyFont="1" applyFill="1" applyBorder="1" applyAlignment="1">
      <alignment horizontal="right"/>
    </xf>
    <xf numFmtId="3" fontId="17" fillId="3" borderId="23" xfId="0" applyNumberFormat="1" applyFont="1" applyFill="1" applyBorder="1"/>
    <xf numFmtId="3" fontId="17" fillId="0" borderId="18" xfId="0" applyNumberFormat="1" applyFont="1" applyFill="1" applyBorder="1" applyAlignment="1">
      <alignment horizontal="right"/>
    </xf>
    <xf numFmtId="3" fontId="17" fillId="0" borderId="20" xfId="0" applyNumberFormat="1" applyFont="1" applyFill="1" applyBorder="1"/>
    <xf numFmtId="3" fontId="17" fillId="0" borderId="11" xfId="0" applyNumberFormat="1" applyFont="1" applyFill="1" applyBorder="1" applyAlignment="1">
      <alignment horizontal="right"/>
    </xf>
    <xf numFmtId="165" fontId="38" fillId="7" borderId="68" xfId="0" applyNumberFormat="1" applyFont="1" applyFill="1" applyBorder="1"/>
    <xf numFmtId="165" fontId="5" fillId="3" borderId="16" xfId="0" applyNumberFormat="1" applyFont="1" applyFill="1" applyBorder="1"/>
    <xf numFmtId="165" fontId="17" fillId="0" borderId="37" xfId="0" applyNumberFormat="1" applyFont="1" applyFill="1" applyBorder="1" applyAlignment="1">
      <alignment horizontal="right"/>
    </xf>
    <xf numFmtId="165" fontId="38" fillId="0" borderId="49" xfId="0" applyNumberFormat="1" applyFont="1" applyBorder="1"/>
    <xf numFmtId="165" fontId="17" fillId="0" borderId="39" xfId="0" applyNumberFormat="1" applyFont="1" applyFill="1" applyBorder="1"/>
    <xf numFmtId="165" fontId="17" fillId="2" borderId="22" xfId="0" applyNumberFormat="1" applyFont="1" applyFill="1" applyBorder="1" applyAlignment="1">
      <alignment horizontal="right"/>
    </xf>
    <xf numFmtId="165" fontId="17" fillId="3" borderId="23" xfId="0" applyNumberFormat="1" applyFont="1" applyFill="1" applyBorder="1"/>
    <xf numFmtId="165" fontId="17" fillId="0" borderId="18" xfId="0" applyNumberFormat="1" applyFont="1" applyFill="1" applyBorder="1" applyAlignment="1">
      <alignment horizontal="right"/>
    </xf>
    <xf numFmtId="165" fontId="17" fillId="0" borderId="20" xfId="0" applyNumberFormat="1" applyFont="1" applyFill="1" applyBorder="1"/>
    <xf numFmtId="165" fontId="17" fillId="0" borderId="4" xfId="0" applyNumberFormat="1" applyFont="1" applyFill="1" applyBorder="1"/>
    <xf numFmtId="165" fontId="10" fillId="3" borderId="37" xfId="0" applyNumberFormat="1" applyFont="1" applyFill="1" applyBorder="1" applyAlignment="1">
      <alignment horizontal="right"/>
    </xf>
    <xf numFmtId="165" fontId="10" fillId="3" borderId="37" xfId="0" applyNumberFormat="1" applyFont="1" applyFill="1" applyBorder="1"/>
    <xf numFmtId="165" fontId="10" fillId="4" borderId="4" xfId="0" applyNumberFormat="1" applyFont="1" applyFill="1" applyBorder="1"/>
    <xf numFmtId="3" fontId="10" fillId="4" borderId="11" xfId="0" applyNumberFormat="1" applyFont="1" applyFill="1" applyBorder="1"/>
    <xf numFmtId="3" fontId="10" fillId="4" borderId="11" xfId="0" applyNumberFormat="1" applyFont="1" applyFill="1" applyBorder="1" applyAlignment="1">
      <alignment horizontal="right"/>
    </xf>
    <xf numFmtId="0" fontId="5" fillId="0" borderId="15" xfId="0" applyFont="1" applyBorder="1"/>
    <xf numFmtId="0" fontId="7" fillId="0" borderId="2" xfId="0" applyFont="1" applyBorder="1" applyAlignment="1">
      <alignment wrapText="1"/>
    </xf>
    <xf numFmtId="0" fontId="38" fillId="0" borderId="57" xfId="0" applyFont="1" applyBorder="1"/>
    <xf numFmtId="0" fontId="38" fillId="0" borderId="8" xfId="0" applyFont="1" applyBorder="1"/>
    <xf numFmtId="0" fontId="38" fillId="0" borderId="36" xfId="0" applyFont="1" applyBorder="1"/>
    <xf numFmtId="0" fontId="6" fillId="0" borderId="2" xfId="0" applyFont="1" applyBorder="1" applyAlignment="1">
      <alignment horizontal="left" wrapText="1"/>
    </xf>
    <xf numFmtId="0" fontId="17" fillId="0" borderId="18" xfId="0" applyFont="1" applyBorder="1"/>
    <xf numFmtId="0" fontId="17" fillId="0" borderId="20" xfId="0" applyFont="1" applyBorder="1"/>
    <xf numFmtId="0" fontId="6" fillId="4" borderId="10" xfId="0" applyFont="1" applyFill="1" applyBorder="1" applyAlignment="1">
      <alignment vertical="center" wrapText="1"/>
    </xf>
    <xf numFmtId="0" fontId="17" fillId="0" borderId="55" xfId="0" applyFont="1" applyBorder="1"/>
    <xf numFmtId="0" fontId="17" fillId="0" borderId="39" xfId="0" applyFont="1" applyBorder="1"/>
    <xf numFmtId="0" fontId="17" fillId="0" borderId="11" xfId="0" applyFont="1" applyBorder="1"/>
    <xf numFmtId="0" fontId="17" fillId="0" borderId="4" xfId="0" applyFont="1" applyBorder="1"/>
    <xf numFmtId="0" fontId="0" fillId="0" borderId="0" xfId="0" applyAlignment="1">
      <alignment vertical="center" wrapText="1"/>
    </xf>
    <xf numFmtId="0" fontId="15" fillId="0" borderId="0" xfId="0" applyFont="1" applyAlignment="1">
      <alignment vertical="center" wrapText="1"/>
    </xf>
    <xf numFmtId="0" fontId="38" fillId="0" borderId="1" xfId="0" applyFont="1" applyBorder="1"/>
    <xf numFmtId="0" fontId="38" fillId="0" borderId="0" xfId="0" applyFont="1"/>
    <xf numFmtId="0" fontId="5" fillId="2" borderId="22" xfId="0" applyFont="1" applyFill="1" applyBorder="1" applyAlignment="1">
      <alignment horizontal="right"/>
    </xf>
    <xf numFmtId="0" fontId="5" fillId="2" borderId="23" xfId="0" applyFont="1" applyFill="1" applyBorder="1" applyAlignment="1">
      <alignment horizontal="right"/>
    </xf>
    <xf numFmtId="0" fontId="38" fillId="0" borderId="3" xfId="0" applyFont="1" applyBorder="1"/>
    <xf numFmtId="0" fontId="5" fillId="2" borderId="70" xfId="0" applyFont="1" applyFill="1" applyBorder="1"/>
    <xf numFmtId="0" fontId="17" fillId="2" borderId="23" xfId="0" applyFont="1" applyFill="1" applyBorder="1" applyAlignment="1">
      <alignment horizontal="right"/>
    </xf>
    <xf numFmtId="0" fontId="5" fillId="4" borderId="1" xfId="0" applyFont="1" applyFill="1" applyBorder="1" applyAlignment="1">
      <alignment horizontal="right"/>
    </xf>
    <xf numFmtId="0" fontId="5" fillId="4" borderId="5" xfId="0" applyFont="1" applyFill="1" applyBorder="1" applyAlignment="1">
      <alignment horizontal="right"/>
    </xf>
    <xf numFmtId="167" fontId="5" fillId="2" borderId="22" xfId="0" applyNumberFormat="1" applyFont="1" applyFill="1" applyBorder="1"/>
    <xf numFmtId="167" fontId="38" fillId="0" borderId="1" xfId="0" applyNumberFormat="1" applyFont="1" applyBorder="1"/>
    <xf numFmtId="167" fontId="5" fillId="2" borderId="22" xfId="0" applyNumberFormat="1" applyFont="1" applyFill="1" applyBorder="1" applyAlignment="1">
      <alignment horizontal="right"/>
    </xf>
    <xf numFmtId="167" fontId="5" fillId="0" borderId="1" xfId="0" applyNumberFormat="1" applyFont="1" applyBorder="1"/>
    <xf numFmtId="167" fontId="5" fillId="0" borderId="3" xfId="0" applyNumberFormat="1" applyFont="1" applyBorder="1"/>
    <xf numFmtId="167" fontId="38" fillId="0" borderId="3" xfId="0" applyNumberFormat="1" applyFont="1" applyBorder="1"/>
    <xf numFmtId="0" fontId="5" fillId="2" borderId="3" xfId="0" applyFont="1" applyFill="1" applyBorder="1"/>
    <xf numFmtId="0" fontId="5" fillId="0" borderId="5" xfId="0" applyFont="1" applyBorder="1" applyAlignment="1">
      <alignment horizontal="right"/>
    </xf>
    <xf numFmtId="0" fontId="5" fillId="2" borderId="1" xfId="0" applyFont="1" applyFill="1" applyBorder="1" applyAlignment="1">
      <alignment horizontal="right"/>
    </xf>
    <xf numFmtId="0" fontId="5" fillId="2" borderId="5" xfId="0" applyFont="1" applyFill="1" applyBorder="1" applyAlignment="1">
      <alignment horizontal="right"/>
    </xf>
    <xf numFmtId="0" fontId="5" fillId="2" borderId="3" xfId="0" applyFont="1" applyFill="1" applyBorder="1" applyAlignment="1">
      <alignment horizontal="right"/>
    </xf>
    <xf numFmtId="0" fontId="5" fillId="3" borderId="1" xfId="0" applyFont="1" applyFill="1" applyBorder="1" applyAlignment="1">
      <alignment horizontal="right"/>
    </xf>
    <xf numFmtId="0" fontId="5" fillId="3" borderId="3" xfId="0" applyFont="1" applyFill="1" applyBorder="1" applyAlignment="1">
      <alignment horizontal="right"/>
    </xf>
    <xf numFmtId="0" fontId="6" fillId="0" borderId="19" xfId="0" applyFont="1" applyBorder="1" applyAlignment="1">
      <alignment wrapText="1"/>
    </xf>
    <xf numFmtId="0" fontId="5" fillId="0" borderId="11" xfId="0" applyFont="1" applyBorder="1" applyAlignment="1">
      <alignment horizontal="right"/>
    </xf>
    <xf numFmtId="0" fontId="5" fillId="0" borderId="12" xfId="0" applyFont="1" applyBorder="1" applyAlignment="1">
      <alignment horizontal="right"/>
    </xf>
    <xf numFmtId="0" fontId="5" fillId="0" borderId="4" xfId="0" applyFont="1" applyBorder="1" applyAlignment="1">
      <alignment horizontal="right"/>
    </xf>
    <xf numFmtId="0" fontId="5" fillId="0" borderId="1" xfId="0" applyFont="1" applyBorder="1" applyAlignment="1">
      <alignment horizontal="right"/>
    </xf>
    <xf numFmtId="0" fontId="10" fillId="0" borderId="25" xfId="0" applyFont="1" applyBorder="1" applyAlignment="1">
      <alignment wrapText="1"/>
    </xf>
    <xf numFmtId="0" fontId="10" fillId="0" borderId="1" xfId="0" applyFont="1" applyBorder="1" applyAlignment="1">
      <alignment wrapText="1"/>
    </xf>
    <xf numFmtId="0" fontId="10" fillId="0" borderId="24" xfId="0" applyFont="1" applyBorder="1" applyAlignment="1">
      <alignment wrapText="1"/>
    </xf>
    <xf numFmtId="0" fontId="10" fillId="0" borderId="5" xfId="0" applyFont="1" applyBorder="1" applyAlignment="1">
      <alignment wrapText="1"/>
    </xf>
    <xf numFmtId="0" fontId="10" fillId="0" borderId="3" xfId="0" applyFont="1" applyBorder="1" applyAlignment="1">
      <alignment wrapText="1"/>
    </xf>
    <xf numFmtId="0" fontId="10" fillId="0" borderId="32" xfId="0" applyFont="1" applyBorder="1" applyAlignment="1">
      <alignment wrapText="1"/>
    </xf>
    <xf numFmtId="0" fontId="10" fillId="0" borderId="36" xfId="0" applyFont="1" applyBorder="1" applyAlignment="1">
      <alignment wrapText="1"/>
    </xf>
    <xf numFmtId="0" fontId="10" fillId="0" borderId="57" xfId="0" applyFont="1" applyBorder="1" applyAlignment="1">
      <alignment wrapText="1"/>
    </xf>
    <xf numFmtId="0" fontId="10" fillId="0" borderId="35" xfId="0" applyFont="1" applyBorder="1" applyAlignment="1">
      <alignment wrapText="1"/>
    </xf>
    <xf numFmtId="0" fontId="10" fillId="0" borderId="7" xfId="0" applyFont="1" applyBorder="1" applyAlignment="1">
      <alignment wrapText="1"/>
    </xf>
    <xf numFmtId="0" fontId="10" fillId="0" borderId="9" xfId="0" applyFont="1" applyBorder="1" applyAlignment="1">
      <alignment wrapText="1"/>
    </xf>
    <xf numFmtId="0" fontId="10" fillId="0" borderId="50" xfId="0" applyFont="1" applyBorder="1" applyAlignment="1">
      <alignment wrapText="1"/>
    </xf>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5" fillId="0" borderId="1" xfId="0" applyNumberFormat="1" applyFont="1" applyBorder="1"/>
    <xf numFmtId="165" fontId="5" fillId="0" borderId="1" xfId="0" applyNumberFormat="1" applyFont="1" applyBorder="1"/>
    <xf numFmtId="3" fontId="7" fillId="4" borderId="1" xfId="0" applyNumberFormat="1" applyFont="1" applyFill="1" applyBorder="1" applyAlignment="1">
      <alignment horizontal="right" wrapText="1"/>
    </xf>
    <xf numFmtId="3" fontId="5" fillId="0" borderId="1" xfId="0" applyNumberFormat="1" applyFont="1" applyBorder="1" applyAlignment="1">
      <alignment wrapText="1"/>
    </xf>
    <xf numFmtId="3" fontId="5" fillId="0" borderId="1" xfId="0" applyNumberFormat="1" applyFont="1" applyBorder="1"/>
    <xf numFmtId="3" fontId="6" fillId="3" borderId="3" xfId="0" applyNumberFormat="1" applyFont="1" applyFill="1" applyBorder="1" applyAlignment="1">
      <alignment wrapText="1"/>
    </xf>
    <xf numFmtId="3" fontId="6" fillId="3" borderId="3" xfId="0" applyNumberFormat="1" applyFont="1" applyFill="1" applyBorder="1"/>
    <xf numFmtId="9" fontId="6" fillId="3" borderId="1" xfId="0" applyNumberFormat="1" applyFont="1" applyFill="1" applyBorder="1"/>
    <xf numFmtId="9" fontId="5" fillId="0" borderId="1" xfId="0" applyNumberFormat="1" applyFont="1" applyBorder="1" applyAlignment="1">
      <alignment wrapText="1"/>
    </xf>
    <xf numFmtId="9" fontId="5" fillId="0" borderId="1" xfId="0" applyNumberFormat="1" applyFont="1" applyBorder="1"/>
    <xf numFmtId="166" fontId="6" fillId="0" borderId="1" xfId="0" applyNumberFormat="1" applyFont="1" applyBorder="1"/>
    <xf numFmtId="3" fontId="6" fillId="0" borderId="1" xfId="0" applyNumberFormat="1" applyFont="1" applyBorder="1"/>
    <xf numFmtId="3" fontId="26" fillId="3" borderId="11" xfId="0" applyNumberFormat="1" applyFont="1" applyFill="1" applyBorder="1"/>
    <xf numFmtId="9" fontId="26" fillId="3" borderId="11" xfId="0" applyNumberFormat="1" applyFont="1" applyFill="1" applyBorder="1"/>
    <xf numFmtId="0" fontId="17" fillId="0" borderId="5" xfId="0" applyFont="1" applyBorder="1"/>
    <xf numFmtId="0" fontId="17" fillId="0" borderId="35" xfId="0" applyFont="1" applyBorder="1"/>
    <xf numFmtId="0" fontId="10" fillId="0" borderId="14" xfId="0" applyFont="1" applyBorder="1" applyAlignment="1">
      <alignment wrapText="1"/>
    </xf>
    <xf numFmtId="0" fontId="10" fillId="0" borderId="15" xfId="0" applyFont="1" applyBorder="1" applyAlignment="1">
      <alignment horizontal="right" wrapText="1"/>
    </xf>
    <xf numFmtId="0" fontId="17" fillId="3" borderId="1" xfId="0" applyFont="1" applyFill="1" applyBorder="1" applyAlignment="1">
      <alignment horizontal="center"/>
    </xf>
    <xf numFmtId="0" fontId="17" fillId="3" borderId="8" xfId="0" applyFont="1" applyFill="1" applyBorder="1" applyAlignment="1">
      <alignment horizontal="center"/>
    </xf>
    <xf numFmtId="0" fontId="10" fillId="2" borderId="21" xfId="0" applyFont="1" applyFill="1" applyBorder="1" applyAlignment="1">
      <alignment wrapText="1"/>
    </xf>
    <xf numFmtId="0" fontId="28" fillId="2" borderId="22" xfId="0" applyFont="1" applyFill="1" applyBorder="1" applyAlignment="1">
      <alignment horizontal="right"/>
    </xf>
    <xf numFmtId="0" fontId="17" fillId="3" borderId="44" xfId="0" applyFont="1" applyFill="1" applyBorder="1" applyAlignment="1">
      <alignment horizontal="center"/>
    </xf>
    <xf numFmtId="0" fontId="17" fillId="3" borderId="1" xfId="0" applyFont="1" applyFill="1" applyBorder="1" applyAlignment="1">
      <alignment horizontal="left"/>
    </xf>
    <xf numFmtId="0" fontId="5" fillId="0" borderId="0" xfId="0" applyFont="1" applyBorder="1"/>
    <xf numFmtId="0" fontId="5" fillId="0" borderId="1" xfId="0" applyFont="1" applyBorder="1" applyAlignment="1">
      <alignment wrapText="1"/>
    </xf>
    <xf numFmtId="0" fontId="5" fillId="0" borderId="5" xfId="0" applyFont="1" applyBorder="1"/>
    <xf numFmtId="0" fontId="17" fillId="0" borderId="1" xfId="0" applyFont="1" applyBorder="1" applyAlignment="1">
      <alignment horizontal="center"/>
    </xf>
    <xf numFmtId="0" fontId="17" fillId="0" borderId="8" xfId="0" applyFont="1" applyBorder="1" applyAlignment="1">
      <alignment horizontal="center"/>
    </xf>
    <xf numFmtId="0" fontId="10" fillId="2" borderId="1" xfId="0" applyFont="1" applyFill="1" applyBorder="1" applyAlignment="1">
      <alignment wrapText="1"/>
    </xf>
    <xf numFmtId="0" fontId="17" fillId="0" borderId="1" xfId="0" applyFont="1" applyBorder="1" applyAlignment="1">
      <alignment wrapText="1"/>
    </xf>
    <xf numFmtId="0" fontId="17" fillId="3" borderId="1" xfId="0" applyFont="1" applyFill="1" applyBorder="1" applyAlignment="1">
      <alignment wrapText="1"/>
    </xf>
    <xf numFmtId="0" fontId="17" fillId="0" borderId="8" xfId="0" applyFont="1" applyBorder="1" applyAlignment="1">
      <alignment wrapText="1"/>
    </xf>
    <xf numFmtId="0" fontId="10" fillId="3" borderId="40" xfId="0" applyFont="1" applyFill="1" applyBorder="1" applyAlignment="1">
      <alignment wrapText="1"/>
    </xf>
    <xf numFmtId="0" fontId="17" fillId="3" borderId="41" xfId="0" applyFont="1" applyFill="1" applyBorder="1" applyAlignment="1">
      <alignment horizontal="center"/>
    </xf>
    <xf numFmtId="0" fontId="17" fillId="0" borderId="11" xfId="0" applyFont="1" applyBorder="1" applyAlignment="1">
      <alignment horizontal="center"/>
    </xf>
    <xf numFmtId="0" fontId="17" fillId="0" borderId="1" xfId="0" applyFont="1" applyBorder="1" applyAlignment="1">
      <alignment horizontal="center" wrapText="1"/>
    </xf>
    <xf numFmtId="0" fontId="5" fillId="3" borderId="4" xfId="0" applyFont="1" applyFill="1" applyBorder="1" applyAlignment="1">
      <alignment wrapText="1"/>
    </xf>
    <xf numFmtId="0" fontId="17" fillId="0" borderId="38" xfId="0" applyFont="1" applyBorder="1"/>
    <xf numFmtId="0" fontId="6" fillId="2" borderId="26" xfId="0" applyFont="1" applyFill="1" applyBorder="1" applyAlignment="1">
      <alignment wrapText="1"/>
    </xf>
    <xf numFmtId="0" fontId="6" fillId="2" borderId="32" xfId="0" applyFont="1" applyFill="1" applyBorder="1" applyAlignment="1">
      <alignment wrapText="1"/>
    </xf>
    <xf numFmtId="0" fontId="17" fillId="0" borderId="21" xfId="0" applyFont="1" applyBorder="1"/>
    <xf numFmtId="0" fontId="17" fillId="0" borderId="22" xfId="0" applyFont="1" applyBorder="1"/>
    <xf numFmtId="0" fontId="17" fillId="0" borderId="2" xfId="0" applyFont="1" applyBorder="1"/>
    <xf numFmtId="0" fontId="17" fillId="0" borderId="23" xfId="0" applyFont="1" applyBorder="1"/>
    <xf numFmtId="0" fontId="17" fillId="0" borderId="3" xfId="0" applyFont="1" applyBorder="1"/>
    <xf numFmtId="0" fontId="10" fillId="3" borderId="62" xfId="0" applyFont="1" applyFill="1" applyBorder="1"/>
    <xf numFmtId="0" fontId="6" fillId="3" borderId="16" xfId="0" applyFont="1" applyFill="1" applyBorder="1" applyAlignment="1">
      <alignment horizontal="center" vertical="center" wrapText="1"/>
    </xf>
    <xf numFmtId="0" fontId="10" fillId="0" borderId="15" xfId="0" applyFont="1" applyBorder="1" applyAlignment="1">
      <alignment horizontal="right" vertical="center" wrapText="1"/>
    </xf>
    <xf numFmtId="0" fontId="17" fillId="0" borderId="50" xfId="0" applyFont="1" applyBorder="1" applyAlignment="1">
      <alignment wrapText="1"/>
    </xf>
    <xf numFmtId="0" fontId="10" fillId="3" borderId="60" xfId="0" applyFont="1" applyFill="1" applyBorder="1" applyAlignment="1">
      <alignment wrapText="1"/>
    </xf>
    <xf numFmtId="0" fontId="17" fillId="3" borderId="73" xfId="0" applyFont="1" applyFill="1" applyBorder="1" applyAlignment="1">
      <alignment horizontal="center"/>
    </xf>
    <xf numFmtId="0" fontId="17" fillId="0" borderId="0" xfId="0" applyFont="1" applyAlignment="1">
      <alignment horizontal="center"/>
    </xf>
    <xf numFmtId="0" fontId="10" fillId="0" borderId="39" xfId="0" applyFont="1" applyBorder="1" applyAlignment="1">
      <alignment horizontal="center" wrapText="1"/>
    </xf>
    <xf numFmtId="0" fontId="28" fillId="2" borderId="1" xfId="0" applyFont="1" applyFill="1" applyBorder="1" applyAlignment="1">
      <alignment horizontal="center"/>
    </xf>
    <xf numFmtId="49" fontId="17" fillId="0" borderId="1" xfId="0" applyNumberFormat="1" applyFont="1" applyBorder="1" applyAlignment="1">
      <alignment horizontal="center"/>
    </xf>
    <xf numFmtId="49" fontId="17" fillId="0" borderId="8" xfId="0" applyNumberFormat="1" applyFont="1" applyBorder="1" applyAlignment="1">
      <alignment horizontal="center"/>
    </xf>
    <xf numFmtId="0" fontId="17" fillId="0" borderId="0" xfId="0" applyFont="1" applyAlignment="1">
      <alignment horizontal="center" wrapText="1"/>
    </xf>
    <xf numFmtId="0" fontId="6" fillId="3" borderId="56" xfId="0" applyFont="1" applyFill="1" applyBorder="1" applyAlignment="1">
      <alignment horizontal="left" wrapText="1"/>
    </xf>
    <xf numFmtId="3" fontId="10" fillId="3" borderId="37" xfId="0" applyNumberFormat="1" applyFont="1" applyFill="1" applyBorder="1"/>
    <xf numFmtId="3" fontId="17" fillId="0" borderId="1" xfId="0" applyNumberFormat="1" applyFont="1" applyBorder="1"/>
    <xf numFmtId="3" fontId="5" fillId="0" borderId="5" xfId="0" applyNumberFormat="1" applyFont="1" applyBorder="1"/>
    <xf numFmtId="3" fontId="5" fillId="3" borderId="3" xfId="0" applyNumberFormat="1" applyFont="1" applyFill="1" applyBorder="1"/>
    <xf numFmtId="3" fontId="17" fillId="3" borderId="1" xfId="0" applyNumberFormat="1" applyFont="1" applyFill="1" applyBorder="1"/>
    <xf numFmtId="3" fontId="5" fillId="3" borderId="1" xfId="0" applyNumberFormat="1" applyFont="1" applyFill="1" applyBorder="1"/>
    <xf numFmtId="3" fontId="17" fillId="3" borderId="3" xfId="0" applyNumberFormat="1" applyFont="1" applyFill="1" applyBorder="1"/>
    <xf numFmtId="3" fontId="5" fillId="0" borderId="8" xfId="0" applyNumberFormat="1" applyFont="1" applyBorder="1"/>
    <xf numFmtId="3" fontId="17" fillId="0" borderId="8" xfId="0" applyNumberFormat="1" applyFont="1" applyBorder="1" applyAlignment="1">
      <alignment wrapText="1"/>
    </xf>
    <xf numFmtId="3" fontId="17" fillId="0" borderId="37" xfId="0" applyNumberFormat="1" applyFont="1" applyBorder="1"/>
    <xf numFmtId="3" fontId="5" fillId="3" borderId="4" xfId="0" applyNumberFormat="1" applyFont="1" applyFill="1" applyBorder="1" applyAlignment="1">
      <alignment wrapText="1"/>
    </xf>
    <xf numFmtId="3" fontId="17" fillId="3" borderId="16" xfId="0" applyNumberFormat="1" applyFont="1" applyFill="1" applyBorder="1"/>
    <xf numFmtId="3" fontId="5" fillId="0" borderId="11" xfId="0" applyNumberFormat="1" applyFont="1" applyBorder="1"/>
    <xf numFmtId="3" fontId="5" fillId="0" borderId="1" xfId="0" applyNumberFormat="1" applyFont="1" applyBorder="1" applyAlignment="1">
      <alignment horizontal="right"/>
    </xf>
    <xf numFmtId="3" fontId="17" fillId="3" borderId="1" xfId="0" applyNumberFormat="1" applyFont="1" applyFill="1" applyBorder="1" applyAlignment="1">
      <alignment horizontal="right"/>
    </xf>
    <xf numFmtId="3" fontId="17" fillId="3" borderId="1" xfId="0" applyNumberFormat="1" applyFont="1" applyFill="1" applyBorder="1" applyAlignment="1">
      <alignment horizontal="right" wrapText="1"/>
    </xf>
    <xf numFmtId="3" fontId="5" fillId="0" borderId="36" xfId="0" applyNumberFormat="1" applyFont="1" applyBorder="1" applyAlignment="1">
      <alignment horizontal="right"/>
    </xf>
    <xf numFmtId="3" fontId="5" fillId="0" borderId="8" xfId="0" applyNumberFormat="1" applyFont="1" applyBorder="1" applyAlignment="1">
      <alignment horizontal="right"/>
    </xf>
    <xf numFmtId="3" fontId="6" fillId="3" borderId="11" xfId="0" applyNumberFormat="1" applyFont="1" applyFill="1" applyBorder="1"/>
    <xf numFmtId="3" fontId="17" fillId="0" borderId="11" xfId="0" applyNumberFormat="1" applyFont="1" applyBorder="1"/>
    <xf numFmtId="0" fontId="10" fillId="2" borderId="6" xfId="0" applyFont="1" applyFill="1" applyBorder="1"/>
    <xf numFmtId="0" fontId="10" fillId="2" borderId="63" xfId="0" applyFont="1" applyFill="1" applyBorder="1"/>
    <xf numFmtId="0" fontId="6" fillId="3" borderId="73" xfId="0" applyFont="1" applyFill="1" applyBorder="1" applyAlignment="1">
      <alignment wrapText="1"/>
    </xf>
    <xf numFmtId="3" fontId="6" fillId="3" borderId="74" xfId="0" applyNumberFormat="1" applyFont="1" applyFill="1" applyBorder="1" applyAlignment="1">
      <alignment horizontal="right" wrapText="1"/>
    </xf>
    <xf numFmtId="3" fontId="5" fillId="0" borderId="3" xfId="0" applyNumberFormat="1" applyFont="1" applyBorder="1" applyAlignment="1"/>
    <xf numFmtId="3" fontId="5" fillId="0" borderId="3" xfId="0" applyNumberFormat="1" applyFont="1" applyFill="1" applyBorder="1"/>
    <xf numFmtId="3" fontId="17" fillId="0" borderId="4" xfId="0" applyNumberFormat="1" applyFont="1" applyFill="1" applyBorder="1"/>
    <xf numFmtId="0" fontId="5" fillId="0" borderId="0" xfId="0" applyFont="1" applyAlignment="1">
      <alignment horizontal="left"/>
    </xf>
    <xf numFmtId="0" fontId="17" fillId="0" borderId="0" xfId="0" applyFont="1" applyAlignment="1">
      <alignment horizontal="left" wrapText="1"/>
    </xf>
    <xf numFmtId="3" fontId="6" fillId="3" borderId="10" xfId="0" applyNumberFormat="1" applyFont="1" applyFill="1" applyBorder="1" applyAlignment="1">
      <alignment wrapText="1"/>
    </xf>
    <xf numFmtId="3" fontId="5" fillId="0" borderId="1" xfId="0" applyNumberFormat="1" applyFont="1" applyFill="1" applyBorder="1" applyAlignment="1">
      <alignment horizontal="right"/>
    </xf>
    <xf numFmtId="0" fontId="5" fillId="0" borderId="47" xfId="0" applyFont="1" applyBorder="1" applyAlignment="1">
      <alignment wrapText="1"/>
    </xf>
    <xf numFmtId="0" fontId="5" fillId="0" borderId="49" xfId="0" applyFont="1" applyBorder="1" applyAlignment="1">
      <alignment horizontal="right" wrapText="1"/>
    </xf>
    <xf numFmtId="0" fontId="5" fillId="0" borderId="11" xfId="0" applyFont="1" applyBorder="1" applyAlignment="1">
      <alignment horizontal="right" wrapText="1"/>
    </xf>
    <xf numFmtId="0" fontId="5" fillId="0" borderId="4" xfId="0" applyFont="1" applyBorder="1" applyAlignment="1">
      <alignment horizontal="right" wrapText="1"/>
    </xf>
    <xf numFmtId="0" fontId="39" fillId="0" borderId="0" xfId="0" applyFont="1"/>
    <xf numFmtId="0" fontId="5" fillId="0" borderId="1" xfId="0" applyFont="1" applyBorder="1" applyAlignment="1">
      <alignment horizontal="right" wrapText="1"/>
    </xf>
    <xf numFmtId="0" fontId="5" fillId="0" borderId="3" xfId="0" applyFont="1" applyBorder="1" applyAlignment="1">
      <alignment horizontal="right" wrapText="1"/>
    </xf>
    <xf numFmtId="0" fontId="5" fillId="0" borderId="10" xfId="0" applyFont="1" applyFill="1" applyBorder="1" applyAlignment="1">
      <alignment wrapText="1"/>
    </xf>
    <xf numFmtId="0" fontId="5" fillId="0" borderId="11" xfId="0" applyNumberFormat="1" applyFont="1" applyFill="1" applyBorder="1" applyAlignment="1">
      <alignment horizontal="right" wrapText="1"/>
    </xf>
    <xf numFmtId="0" fontId="10" fillId="0" borderId="76" xfId="0" applyFont="1" applyBorder="1" applyAlignment="1">
      <alignment horizontal="center" wrapText="1"/>
    </xf>
    <xf numFmtId="0" fontId="10" fillId="0" borderId="1" xfId="0" applyFont="1" applyBorder="1" applyAlignment="1">
      <alignment horizontal="center" wrapText="1"/>
    </xf>
    <xf numFmtId="0" fontId="10" fillId="0" borderId="34" xfId="0" applyFont="1" applyBorder="1" applyAlignment="1">
      <alignment horizontal="center" wrapText="1"/>
    </xf>
    <xf numFmtId="0" fontId="10" fillId="0" borderId="37" xfId="0" applyFont="1" applyBorder="1" applyAlignment="1">
      <alignment horizontal="center" wrapText="1"/>
    </xf>
    <xf numFmtId="3" fontId="5" fillId="0" borderId="0" xfId="0" applyNumberFormat="1" applyFont="1" applyAlignment="1">
      <alignment horizontal="right"/>
    </xf>
    <xf numFmtId="3" fontId="5" fillId="0" borderId="0" xfId="0" applyNumberFormat="1" applyFont="1"/>
    <xf numFmtId="3" fontId="10" fillId="3" borderId="45" xfId="0" applyNumberFormat="1" applyFont="1" applyFill="1" applyBorder="1" applyAlignment="1">
      <alignment horizontal="right" wrapText="1"/>
    </xf>
    <xf numFmtId="3" fontId="10" fillId="3" borderId="44" xfId="0" applyNumberFormat="1" applyFont="1" applyFill="1" applyBorder="1" applyAlignment="1">
      <alignment horizontal="right" wrapText="1"/>
    </xf>
    <xf numFmtId="3" fontId="5" fillId="0" borderId="9" xfId="0" applyNumberFormat="1" applyFont="1" applyBorder="1" applyAlignment="1">
      <alignment horizontal="right"/>
    </xf>
    <xf numFmtId="3" fontId="5" fillId="0" borderId="8" xfId="0" applyNumberFormat="1" applyFont="1" applyFill="1" applyBorder="1" applyAlignment="1">
      <alignment horizontal="right"/>
    </xf>
    <xf numFmtId="3" fontId="5" fillId="0" borderId="11" xfId="0" applyNumberFormat="1" applyFont="1" applyBorder="1" applyAlignment="1">
      <alignment horizontal="right"/>
    </xf>
    <xf numFmtId="3" fontId="5" fillId="0" borderId="36" xfId="0" applyNumberFormat="1" applyFont="1" applyFill="1" applyBorder="1" applyAlignment="1">
      <alignment horizontal="right"/>
    </xf>
    <xf numFmtId="3" fontId="5" fillId="0" borderId="3" xfId="0" applyNumberFormat="1" applyFont="1" applyBorder="1" applyAlignment="1">
      <alignment horizontal="right"/>
    </xf>
    <xf numFmtId="3" fontId="17" fillId="3" borderId="3" xfId="0" applyNumberFormat="1" applyFont="1" applyFill="1" applyBorder="1" applyAlignment="1">
      <alignment horizontal="right"/>
    </xf>
    <xf numFmtId="0" fontId="17" fillId="3" borderId="3" xfId="0" applyFont="1" applyFill="1" applyBorder="1" applyAlignment="1">
      <alignment wrapText="1"/>
    </xf>
    <xf numFmtId="3" fontId="17" fillId="3" borderId="3" xfId="0" applyNumberFormat="1" applyFont="1" applyFill="1" applyBorder="1" applyAlignment="1">
      <alignment horizontal="right" wrapText="1"/>
    </xf>
    <xf numFmtId="0" fontId="28" fillId="2" borderId="22" xfId="0" applyFont="1" applyFill="1" applyBorder="1" applyAlignment="1">
      <alignment horizontal="center"/>
    </xf>
    <xf numFmtId="0" fontId="5" fillId="0" borderId="1" xfId="0" applyFont="1" applyFill="1" applyBorder="1" applyAlignment="1">
      <alignment horizontal="right" wrapText="1"/>
    </xf>
    <xf numFmtId="3" fontId="5" fillId="0" borderId="3" xfId="0" applyNumberFormat="1" applyFont="1" applyFill="1" applyBorder="1" applyAlignment="1">
      <alignment horizontal="right" wrapText="1"/>
    </xf>
    <xf numFmtId="3" fontId="5" fillId="0" borderId="1" xfId="0" applyNumberFormat="1" applyFont="1" applyFill="1" applyBorder="1" applyAlignment="1">
      <alignment horizontal="right" wrapText="1"/>
    </xf>
    <xf numFmtId="3" fontId="5" fillId="5" borderId="1" xfId="0" applyNumberFormat="1" applyFont="1" applyFill="1" applyBorder="1" applyAlignment="1">
      <alignment horizontal="right" wrapText="1"/>
    </xf>
    <xf numFmtId="3" fontId="5" fillId="5" borderId="3" xfId="0" applyNumberFormat="1" applyFont="1" applyFill="1" applyBorder="1" applyAlignment="1">
      <alignment horizontal="right" wrapText="1"/>
    </xf>
    <xf numFmtId="0" fontId="6" fillId="3" borderId="45" xfId="0" applyFont="1" applyFill="1" applyBorder="1"/>
    <xf numFmtId="3" fontId="6" fillId="3" borderId="41" xfId="0" applyNumberFormat="1" applyFont="1" applyFill="1" applyBorder="1"/>
    <xf numFmtId="0" fontId="10" fillId="8" borderId="28" xfId="0" applyFont="1" applyFill="1" applyBorder="1"/>
    <xf numFmtId="0" fontId="10" fillId="8" borderId="6" xfId="0" applyFont="1" applyFill="1" applyBorder="1"/>
    <xf numFmtId="0" fontId="10" fillId="3" borderId="41" xfId="0" applyFont="1" applyFill="1" applyBorder="1"/>
    <xf numFmtId="3" fontId="10" fillId="3" borderId="3" xfId="5" applyNumberFormat="1" applyFont="1" applyFill="1" applyBorder="1"/>
    <xf numFmtId="0" fontId="6" fillId="2" borderId="14" xfId="0" applyFont="1" applyFill="1" applyBorder="1" applyAlignment="1">
      <alignment wrapText="1"/>
    </xf>
    <xf numFmtId="0" fontId="26" fillId="0" borderId="0" xfId="0" applyFont="1"/>
    <xf numFmtId="0" fontId="6" fillId="0" borderId="0" xfId="0" applyFont="1" applyFill="1"/>
    <xf numFmtId="0" fontId="40" fillId="2" borderId="2" xfId="0" applyFont="1" applyFill="1" applyBorder="1" applyAlignment="1">
      <alignment wrapText="1"/>
    </xf>
    <xf numFmtId="0" fontId="6" fillId="0" borderId="1" xfId="0" applyFont="1" applyBorder="1" applyAlignment="1">
      <alignment horizontal="center"/>
    </xf>
    <xf numFmtId="0" fontId="10" fillId="2" borderId="21" xfId="0" applyFont="1" applyFill="1" applyBorder="1" applyAlignment="1">
      <alignment vertical="top"/>
    </xf>
    <xf numFmtId="0" fontId="10" fillId="3" borderId="34" xfId="0" applyFont="1" applyFill="1" applyBorder="1" applyAlignment="1">
      <alignment horizontal="left"/>
    </xf>
    <xf numFmtId="0" fontId="10" fillId="3" borderId="22" xfId="0" applyFont="1" applyFill="1" applyBorder="1"/>
    <xf numFmtId="0" fontId="10" fillId="3" borderId="23" xfId="0" applyFont="1" applyFill="1" applyBorder="1"/>
    <xf numFmtId="0" fontId="5" fillId="4" borderId="2" xfId="0" applyFont="1" applyFill="1" applyBorder="1" applyAlignment="1">
      <alignment wrapText="1"/>
    </xf>
    <xf numFmtId="0" fontId="7" fillId="4" borderId="10" xfId="0" applyFont="1" applyFill="1" applyBorder="1" applyAlignment="1"/>
    <xf numFmtId="0" fontId="41" fillId="0" borderId="8" xfId="0" applyFont="1" applyBorder="1"/>
    <xf numFmtId="167" fontId="41" fillId="0" borderId="8" xfId="0" applyNumberFormat="1" applyFont="1" applyBorder="1"/>
    <xf numFmtId="0" fontId="39" fillId="0" borderId="9" xfId="0" applyFont="1" applyBorder="1"/>
    <xf numFmtId="0" fontId="41" fillId="0" borderId="0" xfId="0" applyFont="1"/>
    <xf numFmtId="0" fontId="7" fillId="4" borderId="7" xfId="0" applyFont="1" applyFill="1" applyBorder="1" applyAlignment="1">
      <alignment vertical="top"/>
    </xf>
    <xf numFmtId="167" fontId="39" fillId="0" borderId="8" xfId="0" applyNumberFormat="1" applyFont="1" applyBorder="1"/>
    <xf numFmtId="0" fontId="41" fillId="0" borderId="9" xfId="0" applyFont="1" applyBorder="1"/>
    <xf numFmtId="167" fontId="39" fillId="0" borderId="11" xfId="0" applyNumberFormat="1" applyFont="1" applyBorder="1"/>
    <xf numFmtId="0" fontId="7" fillId="4" borderId="10" xfId="0" applyFont="1" applyFill="1" applyBorder="1" applyAlignment="1">
      <alignment vertical="top"/>
    </xf>
    <xf numFmtId="0" fontId="7" fillId="4" borderId="2" xfId="0" applyFont="1" applyFill="1" applyBorder="1" applyAlignment="1">
      <alignment vertical="top"/>
    </xf>
    <xf numFmtId="0" fontId="39" fillId="4" borderId="1" xfId="0" applyFont="1" applyFill="1" applyBorder="1" applyAlignment="1">
      <alignment horizontal="right"/>
    </xf>
    <xf numFmtId="0" fontId="39" fillId="0" borderId="1" xfId="0" applyFont="1" applyBorder="1"/>
    <xf numFmtId="0" fontId="39" fillId="0" borderId="3" xfId="0" applyFont="1" applyBorder="1"/>
    <xf numFmtId="0" fontId="41" fillId="0" borderId="11" xfId="0" applyFont="1" applyBorder="1"/>
    <xf numFmtId="167" fontId="41" fillId="0" borderId="11" xfId="0" applyNumberFormat="1" applyFont="1" applyBorder="1"/>
    <xf numFmtId="0" fontId="41" fillId="0" borderId="4" xfId="0" applyFont="1" applyBorder="1"/>
    <xf numFmtId="0" fontId="6" fillId="2" borderId="1" xfId="0" applyFont="1" applyFill="1" applyBorder="1"/>
    <xf numFmtId="0" fontId="6" fillId="2" borderId="5" xfId="0" applyFont="1" applyFill="1" applyBorder="1"/>
    <xf numFmtId="0" fontId="6" fillId="2" borderId="1" xfId="0" applyFont="1" applyFill="1" applyBorder="1" applyAlignment="1">
      <alignment horizontal="right"/>
    </xf>
    <xf numFmtId="0" fontId="6" fillId="2" borderId="5" xfId="0" applyFont="1" applyFill="1" applyBorder="1" applyAlignment="1">
      <alignment horizontal="right"/>
    </xf>
    <xf numFmtId="0" fontId="6" fillId="3" borderId="1" xfId="0" applyFont="1" applyFill="1" applyBorder="1" applyAlignment="1">
      <alignment horizontal="right"/>
    </xf>
    <xf numFmtId="0" fontId="6" fillId="3" borderId="3" xfId="0" applyFont="1" applyFill="1" applyBorder="1" applyAlignment="1">
      <alignment horizontal="right"/>
    </xf>
    <xf numFmtId="0" fontId="6" fillId="2" borderId="22" xfId="0" applyFont="1" applyFill="1" applyBorder="1"/>
    <xf numFmtId="167" fontId="6" fillId="2" borderId="22" xfId="0" applyNumberFormat="1" applyFont="1" applyFill="1" applyBorder="1"/>
    <xf numFmtId="0" fontId="6" fillId="2" borderId="23" xfId="0" applyFont="1" applyFill="1" applyBorder="1"/>
    <xf numFmtId="49" fontId="6" fillId="3" borderId="3" xfId="0" applyNumberFormat="1" applyFont="1" applyFill="1" applyBorder="1" applyAlignment="1">
      <alignment horizontal="right"/>
    </xf>
    <xf numFmtId="3" fontId="6" fillId="3" borderId="4" xfId="0" applyNumberFormat="1" applyFont="1" applyFill="1" applyBorder="1" applyAlignment="1">
      <alignment horizontal="right"/>
    </xf>
    <xf numFmtId="3" fontId="6" fillId="2" borderId="3" xfId="0" applyNumberFormat="1" applyFont="1" applyFill="1" applyBorder="1" applyAlignment="1">
      <alignment horizontal="center"/>
    </xf>
    <xf numFmtId="3" fontId="6" fillId="2" borderId="16" xfId="0" applyNumberFormat="1" applyFont="1" applyFill="1" applyBorder="1" applyAlignment="1">
      <alignment horizontal="center"/>
    </xf>
    <xf numFmtId="0" fontId="0" fillId="0" borderId="0" xfId="0" applyFont="1" applyAlignment="1">
      <alignment wrapText="1"/>
    </xf>
    <xf numFmtId="0" fontId="6" fillId="2" borderId="2" xfId="0" applyFont="1" applyFill="1" applyBorder="1" applyAlignment="1">
      <alignment vertical="top" wrapText="1"/>
    </xf>
    <xf numFmtId="0" fontId="10" fillId="2" borderId="21" xfId="0" applyFont="1" applyFill="1" applyBorder="1" applyAlignment="1">
      <alignment vertical="top" wrapText="1"/>
    </xf>
    <xf numFmtId="165" fontId="17" fillId="2" borderId="22" xfId="0" applyNumberFormat="1" applyFont="1" applyFill="1" applyBorder="1" applyAlignment="1">
      <alignment horizontal="right" vertical="top" wrapText="1"/>
    </xf>
    <xf numFmtId="3" fontId="38" fillId="7" borderId="68" xfId="0" applyNumberFormat="1" applyFont="1" applyFill="1" applyBorder="1" applyAlignment="1">
      <alignment vertical="top" wrapText="1"/>
    </xf>
    <xf numFmtId="165" fontId="38" fillId="7" borderId="68" xfId="0" applyNumberFormat="1" applyFont="1" applyFill="1" applyBorder="1" applyAlignment="1">
      <alignment vertical="top" wrapText="1"/>
    </xf>
    <xf numFmtId="165" fontId="17" fillId="3" borderId="23" xfId="0" applyNumberFormat="1" applyFont="1" applyFill="1" applyBorder="1" applyAlignment="1">
      <alignment vertical="top" wrapText="1"/>
    </xf>
    <xf numFmtId="0" fontId="0" fillId="0" borderId="0" xfId="0" applyFont="1" applyAlignment="1">
      <alignment vertical="top" wrapText="1"/>
    </xf>
    <xf numFmtId="0" fontId="5" fillId="0" borderId="0" xfId="0" applyFont="1" applyAlignment="1">
      <alignment vertical="top" wrapText="1"/>
    </xf>
    <xf numFmtId="0" fontId="10" fillId="2" borderId="2" xfId="0" applyFont="1" applyFill="1" applyBorder="1" applyAlignment="1">
      <alignment vertical="top" wrapText="1"/>
    </xf>
    <xf numFmtId="0" fontId="17" fillId="0" borderId="3" xfId="0" applyFont="1" applyBorder="1" applyAlignment="1">
      <alignment horizontal="right"/>
    </xf>
    <xf numFmtId="0" fontId="5" fillId="2" borderId="15" xfId="0" applyFont="1" applyFill="1" applyBorder="1" applyAlignment="1">
      <alignment horizontal="right" wrapText="1"/>
    </xf>
    <xf numFmtId="0" fontId="5" fillId="2" borderId="29" xfId="0" applyFont="1" applyFill="1" applyBorder="1" applyAlignment="1">
      <alignment horizontal="right" wrapText="1"/>
    </xf>
    <xf numFmtId="0" fontId="39" fillId="2" borderId="5" xfId="0" applyFont="1" applyFill="1" applyBorder="1" applyAlignment="1">
      <alignment horizontal="right" wrapText="1"/>
    </xf>
    <xf numFmtId="0" fontId="5" fillId="2" borderId="16" xfId="0" applyFont="1" applyFill="1" applyBorder="1" applyAlignment="1">
      <alignment horizontal="right" wrapText="1"/>
    </xf>
    <xf numFmtId="0" fontId="5" fillId="2" borderId="25" xfId="0" applyFont="1" applyFill="1" applyBorder="1" applyAlignment="1">
      <alignment horizontal="right" wrapText="1"/>
    </xf>
    <xf numFmtId="0" fontId="5" fillId="2" borderId="5" xfId="0" applyFont="1" applyFill="1" applyBorder="1" applyAlignment="1">
      <alignment horizontal="right" wrapText="1"/>
    </xf>
    <xf numFmtId="0" fontId="5" fillId="2" borderId="3" xfId="0" applyFont="1" applyFill="1" applyBorder="1" applyAlignment="1">
      <alignment horizontal="right" wrapText="1"/>
    </xf>
    <xf numFmtId="0" fontId="5" fillId="3" borderId="5" xfId="0" applyFont="1" applyFill="1" applyBorder="1" applyAlignment="1">
      <alignment horizontal="right" wrapText="1"/>
    </xf>
    <xf numFmtId="0" fontId="5" fillId="3" borderId="5" xfId="0" applyFont="1" applyFill="1" applyBorder="1" applyAlignment="1">
      <alignment wrapText="1"/>
    </xf>
    <xf numFmtId="0" fontId="5" fillId="0" borderId="8" xfId="0" applyFont="1" applyBorder="1" applyAlignment="1">
      <alignment wrapText="1"/>
    </xf>
    <xf numFmtId="0" fontId="5" fillId="3" borderId="35" xfId="0" applyFont="1" applyFill="1" applyBorder="1" applyAlignment="1">
      <alignment wrapText="1"/>
    </xf>
    <xf numFmtId="0" fontId="5" fillId="3" borderId="12" xfId="0" applyFont="1" applyFill="1" applyBorder="1" applyAlignment="1">
      <alignment wrapText="1"/>
    </xf>
    <xf numFmtId="5" fontId="5" fillId="3" borderId="9" xfId="5" applyNumberFormat="1" applyFont="1" applyFill="1" applyBorder="1" applyAlignment="1">
      <alignment wrapText="1"/>
    </xf>
    <xf numFmtId="5" fontId="5" fillId="3" borderId="4" xfId="5" applyNumberFormat="1" applyFont="1" applyFill="1" applyBorder="1" applyAlignment="1">
      <alignment wrapText="1"/>
    </xf>
    <xf numFmtId="0" fontId="5" fillId="3" borderId="1" xfId="0" applyFont="1" applyFill="1" applyBorder="1" applyAlignment="1"/>
    <xf numFmtId="164" fontId="5" fillId="3" borderId="1" xfId="5" applyNumberFormat="1" applyFont="1" applyFill="1" applyBorder="1"/>
    <xf numFmtId="0" fontId="17" fillId="0" borderId="1" xfId="0" applyFont="1" applyBorder="1" applyAlignment="1"/>
    <xf numFmtId="0" fontId="17" fillId="0" borderId="1" xfId="0" applyFont="1" applyFill="1" applyBorder="1"/>
    <xf numFmtId="0" fontId="15" fillId="0" borderId="5" xfId="0" applyFont="1" applyFill="1" applyBorder="1" applyAlignment="1">
      <alignment horizontal="left" vertical="top" wrapText="1"/>
    </xf>
    <xf numFmtId="0" fontId="15" fillId="0" borderId="25" xfId="0" applyFont="1" applyFill="1" applyBorder="1" applyAlignment="1">
      <alignment horizontal="left" vertical="top" wrapText="1"/>
    </xf>
    <xf numFmtId="0" fontId="15" fillId="0" borderId="24" xfId="0" applyFont="1" applyFill="1" applyBorder="1" applyAlignment="1">
      <alignment horizontal="left" vertical="top" wrapText="1"/>
    </xf>
    <xf numFmtId="0" fontId="11" fillId="0" borderId="5" xfId="0" applyFont="1" applyFill="1" applyBorder="1" applyAlignment="1">
      <alignment horizontal="left" vertical="top" wrapText="1"/>
    </xf>
    <xf numFmtId="0" fontId="11" fillId="0" borderId="25" xfId="0" applyFont="1" applyFill="1" applyBorder="1" applyAlignment="1">
      <alignment horizontal="left" vertical="top" wrapText="1"/>
    </xf>
    <xf numFmtId="0" fontId="15" fillId="0" borderId="29" xfId="0" applyFont="1" applyFill="1" applyBorder="1" applyAlignment="1">
      <alignment horizontal="left" vertical="top" wrapText="1"/>
    </xf>
    <xf numFmtId="0" fontId="15" fillId="0" borderId="31" xfId="0" applyFont="1" applyFill="1" applyBorder="1" applyAlignment="1">
      <alignment horizontal="left" vertical="top" wrapText="1"/>
    </xf>
    <xf numFmtId="0" fontId="18" fillId="0" borderId="0" xfId="0" applyFont="1" applyAlignment="1">
      <alignment horizontal="center" vertical="center"/>
    </xf>
    <xf numFmtId="0" fontId="2" fillId="6" borderId="21" xfId="0" applyFont="1" applyFill="1" applyBorder="1" applyAlignment="1">
      <alignment horizontal="center" vertical="center"/>
    </xf>
    <xf numFmtId="0" fontId="8" fillId="6" borderId="22" xfId="0" applyFont="1" applyFill="1" applyBorder="1" applyAlignment="1">
      <alignment horizontal="center" vertical="center"/>
    </xf>
    <xf numFmtId="0" fontId="8" fillId="6" borderId="33" xfId="0" applyFont="1" applyFill="1" applyBorder="1" applyAlignment="1">
      <alignment horizontal="center" vertical="center"/>
    </xf>
    <xf numFmtId="0" fontId="8" fillId="6" borderId="23" xfId="0" applyFont="1" applyFill="1" applyBorder="1" applyAlignment="1">
      <alignment horizontal="center" vertical="center"/>
    </xf>
    <xf numFmtId="0" fontId="6" fillId="0" borderId="29" xfId="0" applyFont="1" applyBorder="1" applyAlignment="1">
      <alignment horizontal="center" wrapText="1"/>
    </xf>
    <xf numFmtId="0" fontId="0" fillId="0" borderId="31" xfId="0" applyBorder="1"/>
    <xf numFmtId="0" fontId="6" fillId="0" borderId="31" xfId="0" applyFont="1" applyBorder="1" applyAlignment="1">
      <alignment horizontal="center" wrapText="1"/>
    </xf>
    <xf numFmtId="0" fontId="6" fillId="0" borderId="1" xfId="0" applyFont="1" applyBorder="1" applyAlignment="1">
      <alignment horizontal="center" wrapText="1"/>
    </xf>
    <xf numFmtId="0" fontId="21" fillId="0" borderId="0" xfId="0" applyFont="1" applyAlignment="1">
      <alignment horizontal="left" vertical="top"/>
    </xf>
    <xf numFmtId="0" fontId="22" fillId="6" borderId="21" xfId="0" applyFont="1" applyFill="1" applyBorder="1" applyAlignment="1">
      <alignment horizontal="center" vertical="center"/>
    </xf>
    <xf numFmtId="0" fontId="2" fillId="6" borderId="26"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17" fillId="0" borderId="0" xfId="0" applyFont="1" applyFill="1" applyBorder="1" applyAlignment="1">
      <alignment horizontal="left" vertical="center" wrapText="1"/>
    </xf>
    <xf numFmtId="0" fontId="8" fillId="6" borderId="26"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wrapText="1"/>
    </xf>
    <xf numFmtId="0" fontId="6" fillId="0" borderId="1" xfId="0" applyFont="1" applyBorder="1" applyAlignment="1">
      <alignment horizontal="center"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7" fillId="2" borderId="33" xfId="0" applyFont="1" applyFill="1" applyBorder="1" applyAlignment="1">
      <alignment horizontal="center"/>
    </xf>
    <xf numFmtId="0" fontId="7" fillId="2" borderId="27" xfId="0" applyFont="1" applyFill="1" applyBorder="1" applyAlignment="1">
      <alignment horizontal="center"/>
    </xf>
    <xf numFmtId="0" fontId="7" fillId="2" borderId="28" xfId="0" applyFont="1" applyFill="1" applyBorder="1" applyAlignment="1">
      <alignment horizontal="center"/>
    </xf>
    <xf numFmtId="0" fontId="5" fillId="2" borderId="5" xfId="0" applyFont="1" applyFill="1" applyBorder="1" applyAlignment="1">
      <alignment horizontal="center" wrapText="1"/>
    </xf>
    <xf numFmtId="0" fontId="5" fillId="2" borderId="24" xfId="0" applyFont="1" applyFill="1" applyBorder="1" applyAlignment="1">
      <alignment horizontal="center" wrapText="1"/>
    </xf>
    <xf numFmtId="0" fontId="5" fillId="2" borderId="6" xfId="0" applyFont="1" applyFill="1" applyBorder="1" applyAlignment="1">
      <alignment horizontal="center" wrapText="1"/>
    </xf>
    <xf numFmtId="0" fontId="22" fillId="6" borderId="26" xfId="0" applyFont="1" applyFill="1" applyBorder="1" applyAlignment="1">
      <alignment horizontal="center" vertical="center" wrapText="1"/>
    </xf>
    <xf numFmtId="0" fontId="8" fillId="6" borderId="27" xfId="0" applyFont="1" applyFill="1" applyBorder="1" applyAlignment="1">
      <alignment horizontal="center" vertical="center" wrapText="1"/>
    </xf>
    <xf numFmtId="0" fontId="10" fillId="0" borderId="15" xfId="0" applyFont="1" applyBorder="1" applyAlignment="1">
      <alignment horizontal="center" wrapText="1"/>
    </xf>
    <xf numFmtId="0" fontId="5" fillId="0" borderId="0" xfId="0" applyFont="1" applyAlignment="1">
      <alignment horizontal="left"/>
    </xf>
    <xf numFmtId="3" fontId="7" fillId="2" borderId="29" xfId="0" applyNumberFormat="1" applyFont="1" applyFill="1" applyBorder="1" applyAlignment="1">
      <alignment horizontal="center"/>
    </xf>
    <xf numFmtId="3" fontId="7" fillId="2" borderId="30" xfId="0" applyNumberFormat="1" applyFont="1" applyFill="1" applyBorder="1" applyAlignment="1">
      <alignment horizontal="center"/>
    </xf>
    <xf numFmtId="3" fontId="7" fillId="2" borderId="17" xfId="0" applyNumberFormat="1" applyFont="1" applyFill="1" applyBorder="1" applyAlignment="1">
      <alignment horizontal="center"/>
    </xf>
    <xf numFmtId="3" fontId="5" fillId="2" borderId="5" xfId="0" applyNumberFormat="1" applyFont="1" applyFill="1" applyBorder="1" applyAlignment="1">
      <alignment horizontal="center" wrapText="1"/>
    </xf>
    <xf numFmtId="3" fontId="5" fillId="2" borderId="24" xfId="0" applyNumberFormat="1" applyFont="1" applyFill="1" applyBorder="1" applyAlignment="1">
      <alignment horizontal="center" wrapText="1"/>
    </xf>
    <xf numFmtId="3" fontId="5" fillId="2" borderId="6" xfId="0" applyNumberFormat="1" applyFont="1" applyFill="1" applyBorder="1" applyAlignment="1">
      <alignment horizontal="center" wrapText="1"/>
    </xf>
    <xf numFmtId="3" fontId="7" fillId="2" borderId="5" xfId="0" applyNumberFormat="1" applyFont="1" applyFill="1" applyBorder="1" applyAlignment="1">
      <alignment horizontal="center"/>
    </xf>
    <xf numFmtId="3" fontId="7" fillId="2" borderId="24" xfId="0" applyNumberFormat="1" applyFont="1" applyFill="1" applyBorder="1" applyAlignment="1">
      <alignment horizontal="center"/>
    </xf>
    <xf numFmtId="3" fontId="7" fillId="2" borderId="6" xfId="0" applyNumberFormat="1" applyFont="1" applyFill="1" applyBorder="1" applyAlignment="1">
      <alignment horizontal="center"/>
    </xf>
    <xf numFmtId="0" fontId="7" fillId="2" borderId="29" xfId="0" applyFont="1" applyFill="1" applyBorder="1" applyAlignment="1">
      <alignment horizontal="center"/>
    </xf>
    <xf numFmtId="0" fontId="7" fillId="2" borderId="30" xfId="0" applyFont="1" applyFill="1" applyBorder="1" applyAlignment="1">
      <alignment horizontal="center"/>
    </xf>
    <xf numFmtId="0" fontId="7" fillId="2" borderId="17" xfId="0" applyFont="1" applyFill="1" applyBorder="1" applyAlignment="1">
      <alignment horizontal="center"/>
    </xf>
    <xf numFmtId="0" fontId="17" fillId="0" borderId="0" xfId="0" applyFont="1" applyAlignment="1">
      <alignment horizontal="left"/>
    </xf>
    <xf numFmtId="0" fontId="8" fillId="6" borderId="60" xfId="0" applyFont="1" applyFill="1" applyBorder="1" applyAlignment="1">
      <alignment horizontal="center" vertical="center"/>
    </xf>
    <xf numFmtId="0" fontId="8" fillId="6" borderId="61" xfId="0" applyFont="1" applyFill="1" applyBorder="1" applyAlignment="1">
      <alignment horizontal="center" vertical="center"/>
    </xf>
    <xf numFmtId="0" fontId="8" fillId="6" borderId="62" xfId="0" applyFont="1" applyFill="1" applyBorder="1" applyAlignment="1">
      <alignment horizontal="center" vertical="center"/>
    </xf>
    <xf numFmtId="0" fontId="6" fillId="0" borderId="21" xfId="0" applyFont="1" applyBorder="1" applyAlignment="1">
      <alignment horizontal="center" wrapText="1"/>
    </xf>
    <xf numFmtId="0" fontId="6" fillId="0" borderId="22" xfId="0" applyFont="1" applyBorder="1" applyAlignment="1">
      <alignment horizontal="center" wrapText="1"/>
    </xf>
    <xf numFmtId="0" fontId="6" fillId="0" borderId="33" xfId="0" applyFont="1" applyBorder="1" applyAlignment="1">
      <alignment horizontal="center" wrapText="1"/>
    </xf>
    <xf numFmtId="0" fontId="6" fillId="0" borderId="27" xfId="0" applyFont="1" applyBorder="1" applyAlignment="1">
      <alignment horizontal="center" wrapText="1"/>
    </xf>
    <xf numFmtId="0" fontId="6" fillId="0" borderId="70" xfId="0" applyFont="1" applyBorder="1" applyAlignment="1">
      <alignment horizontal="center" wrapText="1"/>
    </xf>
    <xf numFmtId="0" fontId="6" fillId="3" borderId="43" xfId="0" applyFont="1" applyFill="1" applyBorder="1" applyAlignment="1">
      <alignment horizontal="center" wrapText="1"/>
    </xf>
    <xf numFmtId="0" fontId="6" fillId="3" borderId="20" xfId="0" applyFont="1" applyFill="1" applyBorder="1" applyAlignment="1">
      <alignment horizontal="center" wrapText="1"/>
    </xf>
    <xf numFmtId="0" fontId="2" fillId="6" borderId="53"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 fillId="0" borderId="0" xfId="0" applyFont="1" applyAlignment="1">
      <alignment horizontal="left" vertical="top" wrapText="1"/>
    </xf>
    <xf numFmtId="0" fontId="6" fillId="0" borderId="33" xfId="0" applyFont="1" applyBorder="1" applyAlignment="1">
      <alignment horizontal="center" vertical="center" wrapText="1"/>
    </xf>
    <xf numFmtId="0" fontId="6" fillId="0" borderId="70" xfId="0" applyFont="1" applyBorder="1" applyAlignment="1">
      <alignment horizontal="center" vertical="center" wrapText="1"/>
    </xf>
    <xf numFmtId="0" fontId="6" fillId="0" borderId="15" xfId="0" applyFont="1" applyBorder="1" applyAlignment="1">
      <alignment horizontal="center" vertical="center" wrapText="1"/>
    </xf>
    <xf numFmtId="0" fontId="10" fillId="0" borderId="34" xfId="0" applyFont="1" applyBorder="1" applyAlignment="1">
      <alignment horizontal="left" wrapText="1"/>
    </xf>
    <xf numFmtId="0" fontId="10" fillId="0" borderId="19" xfId="0" applyFont="1" applyBorder="1" applyAlignment="1">
      <alignment horizontal="left" wrapText="1"/>
    </xf>
    <xf numFmtId="0" fontId="5" fillId="0" borderId="0" xfId="0" applyFont="1" applyFill="1" applyAlignment="1">
      <alignment horizontal="left" vertical="top" wrapText="1"/>
    </xf>
    <xf numFmtId="3" fontId="7" fillId="2" borderId="1" xfId="0" applyNumberFormat="1" applyFont="1" applyFill="1" applyBorder="1" applyAlignment="1">
      <alignment horizontal="right"/>
    </xf>
    <xf numFmtId="3" fontId="7" fillId="2" borderId="3" xfId="0" applyNumberFormat="1" applyFont="1" applyFill="1" applyBorder="1" applyAlignment="1">
      <alignment horizontal="right"/>
    </xf>
    <xf numFmtId="0" fontId="7" fillId="2" borderId="1" xfId="0" applyFont="1" applyFill="1" applyBorder="1" applyAlignment="1">
      <alignment horizontal="center"/>
    </xf>
    <xf numFmtId="0" fontId="7" fillId="2" borderId="3" xfId="0" applyFont="1" applyFill="1" applyBorder="1" applyAlignment="1">
      <alignment horizontal="center"/>
    </xf>
    <xf numFmtId="0" fontId="7" fillId="2" borderId="22" xfId="0" applyFont="1" applyFill="1" applyBorder="1" applyAlignment="1">
      <alignment horizontal="center"/>
    </xf>
    <xf numFmtId="0" fontId="7" fillId="2" borderId="23" xfId="0" applyFont="1" applyFill="1" applyBorder="1" applyAlignment="1">
      <alignment horizontal="center"/>
    </xf>
    <xf numFmtId="0" fontId="6"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62" xfId="0" applyFont="1" applyBorder="1" applyAlignment="1">
      <alignment horizontal="center" vertical="center" wrapText="1"/>
    </xf>
    <xf numFmtId="0" fontId="10" fillId="0" borderId="50" xfId="0" applyFont="1" applyBorder="1" applyAlignment="1">
      <alignment horizontal="left" wrapText="1"/>
    </xf>
    <xf numFmtId="0" fontId="10" fillId="0" borderId="36" xfId="0" applyFont="1" applyBorder="1" applyAlignment="1">
      <alignment horizontal="left" wrapText="1"/>
    </xf>
    <xf numFmtId="0" fontId="10" fillId="0" borderId="75" xfId="0" applyFont="1" applyBorder="1" applyAlignment="1">
      <alignment horizontal="left" wrapText="1"/>
    </xf>
    <xf numFmtId="0" fontId="10" fillId="0" borderId="76" xfId="0" applyFont="1" applyBorder="1" applyAlignment="1">
      <alignment horizontal="left" wrapText="1"/>
    </xf>
    <xf numFmtId="0" fontId="22" fillId="6" borderId="56" xfId="0" applyFont="1" applyFill="1" applyBorder="1" applyAlignment="1">
      <alignment horizontal="center" vertical="center"/>
    </xf>
    <xf numFmtId="0" fontId="8" fillId="6" borderId="44" xfId="0" applyFont="1" applyFill="1" applyBorder="1" applyAlignment="1">
      <alignment horizontal="center" vertical="center"/>
    </xf>
    <xf numFmtId="0" fontId="8" fillId="6" borderId="69" xfId="0" applyFont="1" applyFill="1" applyBorder="1" applyAlignment="1">
      <alignment horizontal="center" vertical="center"/>
    </xf>
    <xf numFmtId="0" fontId="8" fillId="6" borderId="45" xfId="0" applyFont="1" applyFill="1" applyBorder="1" applyAlignment="1">
      <alignment horizontal="center" vertical="center"/>
    </xf>
    <xf numFmtId="0" fontId="6" fillId="0" borderId="37" xfId="0" applyFont="1" applyFill="1" applyBorder="1" applyAlignment="1">
      <alignment horizontal="center" wrapText="1"/>
    </xf>
    <xf numFmtId="0" fontId="6" fillId="0" borderId="18" xfId="0" applyFont="1" applyFill="1" applyBorder="1" applyAlignment="1">
      <alignment horizontal="center" wrapText="1"/>
    </xf>
    <xf numFmtId="0" fontId="6" fillId="3" borderId="39" xfId="0" applyFont="1" applyFill="1" applyBorder="1" applyAlignment="1">
      <alignment horizontal="center" wrapText="1"/>
    </xf>
    <xf numFmtId="0" fontId="6" fillId="0" borderId="34" xfId="0" applyFont="1" applyBorder="1" applyAlignment="1">
      <alignment horizontal="left" wrapText="1"/>
    </xf>
    <xf numFmtId="0" fontId="6" fillId="0" borderId="19" xfId="0" applyFont="1" applyBorder="1" applyAlignment="1">
      <alignment horizontal="left" wrapText="1"/>
    </xf>
    <xf numFmtId="0" fontId="10" fillId="0" borderId="29" xfId="0" applyFont="1" applyBorder="1" applyAlignment="1">
      <alignment horizont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3" xfId="0" applyFont="1" applyBorder="1" applyAlignment="1">
      <alignment horizontal="center" wrapText="1"/>
    </xf>
    <xf numFmtId="0" fontId="10" fillId="0" borderId="27" xfId="0" applyFont="1" applyBorder="1" applyAlignment="1">
      <alignment horizontal="center" wrapText="1"/>
    </xf>
    <xf numFmtId="0" fontId="10" fillId="0" borderId="70" xfId="0" applyFont="1" applyBorder="1" applyAlignment="1">
      <alignment horizontal="center" wrapText="1"/>
    </xf>
    <xf numFmtId="0" fontId="17" fillId="0" borderId="0" xfId="0" applyFont="1" applyFill="1" applyAlignment="1">
      <alignment horizontal="left" vertical="top" wrapText="1"/>
    </xf>
    <xf numFmtId="0" fontId="17" fillId="0" borderId="0" xfId="0" applyFont="1" applyAlignment="1">
      <alignment horizontal="left" vertical="top"/>
    </xf>
    <xf numFmtId="0" fontId="10" fillId="0" borderId="0" xfId="0" applyFont="1" applyFill="1" applyAlignment="1">
      <alignment horizontal="left" vertical="top"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25" xfId="0" applyFont="1" applyBorder="1" applyAlignment="1">
      <alignment horizontal="center" wrapText="1"/>
    </xf>
    <xf numFmtId="0" fontId="6" fillId="0" borderId="40" xfId="0" applyFont="1" applyBorder="1" applyAlignment="1">
      <alignment horizontal="left" wrapText="1"/>
    </xf>
    <xf numFmtId="0" fontId="5" fillId="0" borderId="0" xfId="0" applyFont="1" applyAlignment="1">
      <alignment horizontal="left" vertical="top"/>
    </xf>
    <xf numFmtId="0" fontId="22" fillId="6" borderId="40" xfId="0" applyFont="1" applyFill="1" applyBorder="1" applyAlignment="1">
      <alignment horizontal="center" vertical="center"/>
    </xf>
    <xf numFmtId="0" fontId="22" fillId="6" borderId="41" xfId="0" applyFont="1" applyFill="1" applyBorder="1" applyAlignment="1">
      <alignment horizontal="center" vertical="center"/>
    </xf>
    <xf numFmtId="0" fontId="22" fillId="6" borderId="43" xfId="0" applyFont="1" applyFill="1" applyBorder="1" applyAlignment="1">
      <alignment horizontal="center" vertical="center"/>
    </xf>
    <xf numFmtId="0" fontId="6" fillId="0" borderId="42" xfId="0" applyFont="1" applyBorder="1" applyAlignment="1">
      <alignment horizontal="center" wrapText="1"/>
    </xf>
    <xf numFmtId="0" fontId="6" fillId="0" borderId="68" xfId="0" applyFont="1" applyBorder="1" applyAlignment="1">
      <alignment horizontal="center" wrapText="1"/>
    </xf>
    <xf numFmtId="0" fontId="6" fillId="3" borderId="22"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3"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4"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22" fillId="6" borderId="27" xfId="0" applyFont="1" applyFill="1" applyBorder="1" applyAlignment="1">
      <alignment horizontal="center" vertical="center" wrapText="1"/>
    </xf>
    <xf numFmtId="0" fontId="22" fillId="6" borderId="28" xfId="0" applyFont="1" applyFill="1" applyBorder="1" applyAlignment="1">
      <alignment horizontal="center" vertical="center" wrapText="1"/>
    </xf>
    <xf numFmtId="0" fontId="6" fillId="0" borderId="24" xfId="0" applyFont="1" applyBorder="1" applyAlignment="1">
      <alignment horizontal="center" wrapText="1"/>
    </xf>
    <xf numFmtId="0" fontId="6" fillId="0" borderId="1" xfId="0" applyFont="1" applyFill="1" applyBorder="1" applyAlignment="1">
      <alignment horizontal="center" wrapText="1"/>
    </xf>
    <xf numFmtId="0" fontId="6" fillId="2" borderId="25" xfId="0" applyFont="1" applyFill="1" applyBorder="1" applyAlignment="1">
      <alignment horizontal="center" wrapText="1"/>
    </xf>
    <xf numFmtId="0" fontId="10" fillId="0" borderId="37" xfId="0" applyFont="1" applyBorder="1" applyAlignment="1">
      <alignment horizontal="center" wrapText="1"/>
    </xf>
    <xf numFmtId="0" fontId="10" fillId="0" borderId="18" xfId="0" applyFont="1" applyBorder="1" applyAlignment="1">
      <alignment horizontal="center" wrapText="1"/>
    </xf>
    <xf numFmtId="0" fontId="10" fillId="0" borderId="37" xfId="0" applyFont="1" applyFill="1" applyBorder="1" applyAlignment="1">
      <alignment horizontal="center" wrapText="1"/>
    </xf>
    <xf numFmtId="0" fontId="10" fillId="0" borderId="18" xfId="0" applyFont="1" applyFill="1" applyBorder="1" applyAlignment="1">
      <alignment horizontal="center" wrapText="1"/>
    </xf>
    <xf numFmtId="0" fontId="10" fillId="0" borderId="39" xfId="0" applyFont="1" applyFill="1" applyBorder="1" applyAlignment="1">
      <alignment horizontal="center" wrapText="1"/>
    </xf>
    <xf numFmtId="0" fontId="10" fillId="0" borderId="20" xfId="0" applyFont="1" applyFill="1" applyBorder="1" applyAlignment="1">
      <alignment horizontal="center" wrapText="1"/>
    </xf>
    <xf numFmtId="0" fontId="10" fillId="0" borderId="0" xfId="0" applyFont="1" applyAlignment="1">
      <alignment horizontal="left" wrapText="1"/>
    </xf>
    <xf numFmtId="0" fontId="17" fillId="0" borderId="0" xfId="0" applyFont="1" applyAlignment="1">
      <alignment horizontal="left" wrapText="1"/>
    </xf>
    <xf numFmtId="0" fontId="6" fillId="0" borderId="7" xfId="0" applyFont="1" applyBorder="1" applyAlignment="1">
      <alignment horizontal="left" wrapText="1"/>
    </xf>
    <xf numFmtId="0" fontId="6" fillId="0" borderId="3" xfId="0" applyFont="1" applyBorder="1" applyAlignment="1">
      <alignment horizontal="center" wrapText="1"/>
    </xf>
    <xf numFmtId="0" fontId="10" fillId="0" borderId="24" xfId="0" applyFont="1" applyBorder="1" applyAlignment="1">
      <alignment horizontal="center" wrapText="1"/>
    </xf>
    <xf numFmtId="0" fontId="17" fillId="0" borderId="0" xfId="0" applyFont="1" applyFill="1" applyAlignment="1">
      <alignment horizontal="left" wrapText="1"/>
    </xf>
    <xf numFmtId="0" fontId="17" fillId="0" borderId="0" xfId="0" applyFont="1" applyFill="1" applyAlignment="1">
      <alignment horizontal="left"/>
    </xf>
    <xf numFmtId="0" fontId="22" fillId="6" borderId="21" xfId="0" applyFont="1" applyFill="1" applyBorder="1" applyAlignment="1">
      <alignment horizontal="center" vertical="center" wrapText="1"/>
    </xf>
    <xf numFmtId="0" fontId="8" fillId="6" borderId="22"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6" xfId="0" applyFont="1" applyBorder="1" applyAlignment="1">
      <alignment horizontal="center" vertical="center" wrapText="1"/>
    </xf>
    <xf numFmtId="0" fontId="17" fillId="0" borderId="0" xfId="0" applyFont="1" applyFill="1" applyAlignment="1">
      <alignment horizontal="left" vertical="center" wrapText="1"/>
    </xf>
    <xf numFmtId="0" fontId="2" fillId="6" borderId="21" xfId="0" applyFont="1" applyFill="1" applyBorder="1" applyAlignment="1">
      <alignment horizontal="center" vertical="center" wrapText="1"/>
    </xf>
    <xf numFmtId="0" fontId="22" fillId="6" borderId="53" xfId="0" applyFont="1" applyFill="1" applyBorder="1" applyAlignment="1">
      <alignment horizontal="center" vertical="center" wrapText="1"/>
    </xf>
    <xf numFmtId="0" fontId="22" fillId="6" borderId="46" xfId="0" applyFont="1" applyFill="1" applyBorder="1" applyAlignment="1">
      <alignment horizontal="center" vertical="center" wrapText="1"/>
    </xf>
    <xf numFmtId="0" fontId="22" fillId="6" borderId="54" xfId="0" applyFont="1" applyFill="1" applyBorder="1" applyAlignment="1">
      <alignment horizontal="center" vertic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10" fillId="2" borderId="59" xfId="0" applyFont="1" applyFill="1" applyBorder="1" applyAlignment="1">
      <alignment horizontal="center" wrapText="1"/>
    </xf>
    <xf numFmtId="0" fontId="10" fillId="2" borderId="52" xfId="0" applyFont="1" applyFill="1" applyBorder="1" applyAlignment="1">
      <alignment horizontal="center" wrapText="1"/>
    </xf>
    <xf numFmtId="0" fontId="5" fillId="0" borderId="0" xfId="0" applyFont="1" applyFill="1" applyAlignment="1">
      <alignment horizontal="left" wrapText="1"/>
    </xf>
    <xf numFmtId="0" fontId="10" fillId="0" borderId="50" xfId="0" applyFont="1" applyFill="1" applyBorder="1" applyAlignment="1">
      <alignment horizontal="center" wrapText="1"/>
    </xf>
    <xf numFmtId="0" fontId="10" fillId="0" borderId="57" xfId="0" applyFont="1" applyFill="1" applyBorder="1" applyAlignment="1">
      <alignment horizontal="center" wrapText="1"/>
    </xf>
    <xf numFmtId="0" fontId="10" fillId="0" borderId="36" xfId="0" applyFont="1" applyFill="1" applyBorder="1" applyAlignment="1">
      <alignment horizontal="center" wrapText="1"/>
    </xf>
    <xf numFmtId="0" fontId="10" fillId="0" borderId="35" xfId="0" applyFont="1" applyFill="1" applyBorder="1" applyAlignment="1">
      <alignment horizontal="center" wrapText="1"/>
    </xf>
    <xf numFmtId="0" fontId="10" fillId="0" borderId="63" xfId="0" applyFont="1" applyFill="1" applyBorder="1" applyAlignment="1">
      <alignment horizontal="center" wrapText="1"/>
    </xf>
    <xf numFmtId="0" fontId="7" fillId="2" borderId="70" xfId="0" applyFont="1" applyFill="1" applyBorder="1" applyAlignment="1">
      <alignment horizontal="center"/>
    </xf>
    <xf numFmtId="0" fontId="6" fillId="2" borderId="5" xfId="0" applyFont="1" applyFill="1" applyBorder="1" applyAlignment="1">
      <alignment horizontal="center"/>
    </xf>
    <xf numFmtId="0" fontId="6" fillId="2" borderId="24" xfId="0" applyFont="1" applyFill="1" applyBorder="1" applyAlignment="1">
      <alignment horizontal="center"/>
    </xf>
    <xf numFmtId="0" fontId="6" fillId="2" borderId="25" xfId="0"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6" xfId="0" applyFont="1" applyFill="1" applyBorder="1" applyAlignment="1">
      <alignment horizontal="center" vertical="center"/>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0" fillId="0" borderId="0" xfId="0" applyAlignment="1">
      <alignment horizontal="left"/>
    </xf>
    <xf numFmtId="0" fontId="0" fillId="0" borderId="0" xfId="0"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2"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6" xfId="0" applyFont="1" applyFill="1" applyBorder="1" applyAlignment="1">
      <alignment horizontal="center" vertical="center" wrapText="1"/>
    </xf>
    <xf numFmtId="0" fontId="2" fillId="6" borderId="44" xfId="0" applyFont="1" applyFill="1" applyBorder="1" applyAlignment="1">
      <alignment horizontal="center" vertical="center" wrapText="1"/>
    </xf>
    <xf numFmtId="0" fontId="2" fillId="6" borderId="69"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6" fillId="0" borderId="14" xfId="0" applyFont="1" applyBorder="1" applyAlignment="1">
      <alignment horizontal="left" wrapText="1"/>
    </xf>
    <xf numFmtId="0" fontId="6" fillId="0" borderId="37"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6" xfId="0" applyFont="1" applyBorder="1" applyAlignment="1">
      <alignment horizontal="center" vertical="center" wrapText="1"/>
    </xf>
    <xf numFmtId="0" fontId="22"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5" fillId="3" borderId="1" xfId="5" applyNumberFormat="1" applyFont="1" applyFill="1" applyBorder="1" applyAlignment="1">
      <alignment horizontal="center"/>
    </xf>
    <xf numFmtId="0" fontId="29" fillId="0" borderId="0" xfId="0" applyFont="1" applyFill="1" applyAlignment="1">
      <alignment horizontal="left" vertical="center" wrapText="1"/>
    </xf>
    <xf numFmtId="0" fontId="17" fillId="0" borderId="0" xfId="0" applyFont="1" applyFill="1" applyAlignment="1">
      <alignment horizontal="left" vertical="top"/>
    </xf>
    <xf numFmtId="0" fontId="2" fillId="6" borderId="27"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6" fillId="0" borderId="5" xfId="1" applyFont="1" applyBorder="1" applyAlignment="1">
      <alignment horizontal="center" wrapText="1"/>
    </xf>
    <xf numFmtId="0" fontId="6" fillId="0" borderId="24" xfId="1" applyFont="1" applyBorder="1" applyAlignment="1">
      <alignment horizontal="center" wrapText="1"/>
    </xf>
    <xf numFmtId="0" fontId="6" fillId="0" borderId="6" xfId="1" applyFont="1" applyBorder="1" applyAlignment="1">
      <alignment horizontal="center" wrapText="1"/>
    </xf>
    <xf numFmtId="0" fontId="29" fillId="0" borderId="0" xfId="0" applyFont="1" applyAlignment="1">
      <alignment horizontal="left" vertical="center" wrapText="1"/>
    </xf>
    <xf numFmtId="0" fontId="2" fillId="6" borderId="26" xfId="0" applyFont="1" applyFill="1" applyBorder="1" applyAlignment="1">
      <alignment horizontal="center" vertical="center" wrapText="1"/>
    </xf>
    <xf numFmtId="0" fontId="2" fillId="6" borderId="70"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47"/>
  <sheetViews>
    <sheetView zoomScaleNormal="100" workbookViewId="0">
      <selection activeCell="A9" sqref="A9:B9"/>
    </sheetView>
  </sheetViews>
  <sheetFormatPr defaultColWidth="9.140625" defaultRowHeight="15" x14ac:dyDescent="0.25"/>
  <cols>
    <col min="1" max="1" width="35.140625" style="67" customWidth="1"/>
    <col min="2" max="2" width="153.42578125" style="66" customWidth="1"/>
    <col min="3" max="16384" width="9.140625" style="164"/>
  </cols>
  <sheetData>
    <row r="1" spans="1:2" ht="45" customHeight="1" x14ac:dyDescent="0.25">
      <c r="A1" s="537" t="s">
        <v>469</v>
      </c>
      <c r="B1" s="538"/>
    </row>
    <row r="2" spans="1:2" ht="15" customHeight="1" x14ac:dyDescent="0.25">
      <c r="A2" s="214"/>
      <c r="B2" s="214"/>
    </row>
    <row r="3" spans="1:2" ht="20.100000000000001" customHeight="1" x14ac:dyDescent="0.25">
      <c r="A3" s="215" t="s">
        <v>119</v>
      </c>
      <c r="B3" s="160"/>
    </row>
    <row r="4" spans="1:2" ht="30" customHeight="1" x14ac:dyDescent="0.25">
      <c r="A4" s="539" t="s">
        <v>140</v>
      </c>
      <c r="B4" s="540"/>
    </row>
    <row r="5" spans="1:2" ht="30" customHeight="1" x14ac:dyDescent="0.25">
      <c r="A5" s="534" t="s">
        <v>120</v>
      </c>
      <c r="B5" s="535"/>
    </row>
    <row r="6" spans="1:2" ht="15" customHeight="1" x14ac:dyDescent="0.25">
      <c r="A6" s="534" t="s">
        <v>628</v>
      </c>
      <c r="B6" s="535"/>
    </row>
    <row r="7" spans="1:2" ht="30.75" customHeight="1" x14ac:dyDescent="0.25">
      <c r="A7" s="534" t="s">
        <v>470</v>
      </c>
      <c r="B7" s="535"/>
    </row>
    <row r="8" spans="1:2" ht="15" customHeight="1" x14ac:dyDescent="0.25">
      <c r="A8" s="534" t="s">
        <v>495</v>
      </c>
      <c r="B8" s="535"/>
    </row>
    <row r="9" spans="1:2" ht="15" customHeight="1" x14ac:dyDescent="0.25">
      <c r="A9" s="534" t="s">
        <v>472</v>
      </c>
      <c r="B9" s="535"/>
    </row>
    <row r="10" spans="1:2" ht="15" customHeight="1" x14ac:dyDescent="0.25">
      <c r="A10" s="536"/>
      <c r="B10" s="536"/>
    </row>
    <row r="11" spans="1:2" ht="18.75" x14ac:dyDescent="0.25">
      <c r="A11" s="216" t="s">
        <v>75</v>
      </c>
      <c r="B11" s="216" t="s">
        <v>76</v>
      </c>
    </row>
    <row r="12" spans="1:2" ht="49.5" customHeight="1" x14ac:dyDescent="0.25">
      <c r="A12" s="55" t="s">
        <v>421</v>
      </c>
      <c r="B12" s="64" t="s">
        <v>567</v>
      </c>
    </row>
    <row r="13" spans="1:2" ht="45" x14ac:dyDescent="0.25">
      <c r="A13" s="53" t="s">
        <v>422</v>
      </c>
      <c r="B13" s="54" t="s">
        <v>568</v>
      </c>
    </row>
    <row r="14" spans="1:2" ht="92.25" customHeight="1" x14ac:dyDescent="0.25">
      <c r="A14" s="55" t="s">
        <v>423</v>
      </c>
      <c r="B14" s="64" t="s">
        <v>492</v>
      </c>
    </row>
    <row r="15" spans="1:2" ht="105" x14ac:dyDescent="0.25">
      <c r="A15" s="53" t="s">
        <v>424</v>
      </c>
      <c r="B15" s="65" t="s">
        <v>569</v>
      </c>
    </row>
    <row r="16" spans="1:2" ht="60" x14ac:dyDescent="0.25">
      <c r="A16" s="55" t="s">
        <v>425</v>
      </c>
      <c r="B16" s="64" t="s">
        <v>570</v>
      </c>
    </row>
    <row r="17" spans="1:2" ht="45" x14ac:dyDescent="0.25">
      <c r="A17" s="53" t="s">
        <v>426</v>
      </c>
      <c r="B17" s="65" t="s">
        <v>571</v>
      </c>
    </row>
    <row r="18" spans="1:2" ht="45" x14ac:dyDescent="0.25">
      <c r="A18" s="55" t="s">
        <v>427</v>
      </c>
      <c r="B18" s="64" t="s">
        <v>572</v>
      </c>
    </row>
    <row r="19" spans="1:2" ht="45" x14ac:dyDescent="0.25">
      <c r="A19" s="53" t="s">
        <v>428</v>
      </c>
      <c r="B19" s="65" t="s">
        <v>573</v>
      </c>
    </row>
    <row r="20" spans="1:2" ht="63.75" customHeight="1" x14ac:dyDescent="0.25">
      <c r="A20" s="55" t="s">
        <v>429</v>
      </c>
      <c r="B20" s="64" t="s">
        <v>574</v>
      </c>
    </row>
    <row r="21" spans="1:2" ht="78" customHeight="1" x14ac:dyDescent="0.25">
      <c r="A21" s="53" t="s">
        <v>430</v>
      </c>
      <c r="B21" s="65" t="s">
        <v>603</v>
      </c>
    </row>
    <row r="22" spans="1:2" ht="60" x14ac:dyDescent="0.25">
      <c r="A22" s="55" t="s">
        <v>400</v>
      </c>
      <c r="B22" s="64" t="s">
        <v>493</v>
      </c>
    </row>
    <row r="23" spans="1:2" ht="75" x14ac:dyDescent="0.25">
      <c r="A23" s="53" t="s">
        <v>431</v>
      </c>
      <c r="B23" s="65" t="s">
        <v>575</v>
      </c>
    </row>
    <row r="24" spans="1:2" ht="165" x14ac:dyDescent="0.25">
      <c r="A24" s="55" t="s">
        <v>432</v>
      </c>
      <c r="B24" s="64" t="s">
        <v>589</v>
      </c>
    </row>
    <row r="25" spans="1:2" ht="61.5" customHeight="1" x14ac:dyDescent="0.25">
      <c r="A25" s="53" t="s">
        <v>491</v>
      </c>
      <c r="B25" s="65" t="s">
        <v>590</v>
      </c>
    </row>
    <row r="26" spans="1:2" ht="60" x14ac:dyDescent="0.25">
      <c r="A26" s="55" t="s">
        <v>583</v>
      </c>
      <c r="B26" s="64" t="s">
        <v>576</v>
      </c>
    </row>
    <row r="27" spans="1:2" ht="75" x14ac:dyDescent="0.25">
      <c r="A27" s="53" t="s">
        <v>471</v>
      </c>
      <c r="B27" s="65" t="s">
        <v>525</v>
      </c>
    </row>
    <row r="28" spans="1:2" ht="90" x14ac:dyDescent="0.25">
      <c r="A28" s="140" t="s">
        <v>462</v>
      </c>
      <c r="B28" s="64" t="s">
        <v>626</v>
      </c>
    </row>
    <row r="29" spans="1:2" ht="47.25" customHeight="1" x14ac:dyDescent="0.25">
      <c r="A29" s="53" t="s">
        <v>508</v>
      </c>
      <c r="B29" s="65" t="s">
        <v>591</v>
      </c>
    </row>
    <row r="30" spans="1:2" ht="105" x14ac:dyDescent="0.25">
      <c r="A30" s="55" t="s">
        <v>463</v>
      </c>
      <c r="B30" s="64" t="s">
        <v>494</v>
      </c>
    </row>
    <row r="31" spans="1:2" ht="90" x14ac:dyDescent="0.25">
      <c r="A31" s="53" t="s">
        <v>435</v>
      </c>
      <c r="B31" s="65" t="s">
        <v>522</v>
      </c>
    </row>
    <row r="32" spans="1:2" ht="91.5" customHeight="1" x14ac:dyDescent="0.25">
      <c r="A32" s="55" t="s">
        <v>436</v>
      </c>
      <c r="B32" s="64" t="s">
        <v>632</v>
      </c>
    </row>
    <row r="33" spans="1:2" ht="45" x14ac:dyDescent="0.25">
      <c r="A33" s="53" t="s">
        <v>523</v>
      </c>
      <c r="B33" s="65" t="s">
        <v>614</v>
      </c>
    </row>
    <row r="34" spans="1:2" ht="60" x14ac:dyDescent="0.25">
      <c r="A34" s="55" t="s">
        <v>437</v>
      </c>
      <c r="B34" s="64" t="s">
        <v>627</v>
      </c>
    </row>
    <row r="35" spans="1:2" ht="60" x14ac:dyDescent="0.25">
      <c r="A35" s="53" t="s">
        <v>438</v>
      </c>
      <c r="B35" s="65" t="s">
        <v>150</v>
      </c>
    </row>
    <row r="36" spans="1:2" ht="60" x14ac:dyDescent="0.25">
      <c r="A36" s="55" t="s">
        <v>490</v>
      </c>
      <c r="B36" s="64" t="s">
        <v>444</v>
      </c>
    </row>
    <row r="37" spans="1:2" ht="90" x14ac:dyDescent="0.25">
      <c r="A37" s="53" t="s">
        <v>439</v>
      </c>
      <c r="B37" s="65" t="s">
        <v>592</v>
      </c>
    </row>
    <row r="38" spans="1:2" ht="30" customHeight="1" x14ac:dyDescent="0.25">
      <c r="A38" s="55" t="s">
        <v>433</v>
      </c>
      <c r="B38" s="64" t="s">
        <v>639</v>
      </c>
    </row>
    <row r="39" spans="1:2" ht="75" x14ac:dyDescent="0.25">
      <c r="A39" s="53" t="s">
        <v>434</v>
      </c>
      <c r="B39" s="65" t="s">
        <v>455</v>
      </c>
    </row>
    <row r="40" spans="1:2" x14ac:dyDescent="0.25">
      <c r="A40" s="164"/>
      <c r="B40" s="164"/>
    </row>
    <row r="41" spans="1:2" x14ac:dyDescent="0.25">
      <c r="A41" s="164"/>
      <c r="B41" s="164"/>
    </row>
    <row r="42" spans="1:2" x14ac:dyDescent="0.25">
      <c r="A42" s="164"/>
      <c r="B42" s="164"/>
    </row>
    <row r="43" spans="1:2" x14ac:dyDescent="0.25">
      <c r="A43" s="164"/>
      <c r="B43" s="164"/>
    </row>
    <row r="44" spans="1:2" x14ac:dyDescent="0.25">
      <c r="A44" s="164"/>
      <c r="B44" s="164"/>
    </row>
    <row r="45" spans="1:2" x14ac:dyDescent="0.25">
      <c r="A45" s="164"/>
      <c r="B45" s="164"/>
    </row>
    <row r="46" spans="1:2" x14ac:dyDescent="0.25">
      <c r="A46" s="164"/>
      <c r="B46" s="164"/>
    </row>
    <row r="47" spans="1:2" x14ac:dyDescent="0.25">
      <c r="A47" s="164"/>
      <c r="B47" s="164"/>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56"/>
  <sheetViews>
    <sheetView zoomScaleNormal="100" workbookViewId="0">
      <selection activeCell="A9" sqref="A9"/>
    </sheetView>
  </sheetViews>
  <sheetFormatPr defaultColWidth="9.140625" defaultRowHeight="12.75" x14ac:dyDescent="0.2"/>
  <cols>
    <col min="1" max="1" width="47.5703125" style="82" customWidth="1"/>
    <col min="2" max="2" width="6.5703125" style="83" customWidth="1"/>
    <col min="3" max="3" width="8.42578125" style="1" customWidth="1"/>
    <col min="4" max="4" width="6.85546875" style="1" customWidth="1"/>
    <col min="5" max="5" width="8.42578125" style="1" customWidth="1"/>
    <col min="6" max="6" width="6.85546875" style="1" customWidth="1"/>
    <col min="7" max="7" width="8.5703125" style="1" customWidth="1"/>
    <col min="8" max="8" width="7" style="1" customWidth="1"/>
    <col min="9" max="11" width="9.140625" style="1"/>
    <col min="12" max="13" width="8.85546875" style="1" customWidth="1"/>
    <col min="14" max="16384" width="9.140625" style="1"/>
  </cols>
  <sheetData>
    <row r="1" spans="1:23" ht="25.5" customHeight="1" x14ac:dyDescent="0.2">
      <c r="A1" s="542" t="s">
        <v>393</v>
      </c>
      <c r="B1" s="543"/>
      <c r="C1" s="543"/>
      <c r="D1" s="543"/>
      <c r="E1" s="543"/>
      <c r="F1" s="543"/>
      <c r="G1" s="543"/>
      <c r="H1" s="543"/>
      <c r="I1" s="543"/>
      <c r="J1" s="544"/>
      <c r="K1" s="545"/>
      <c r="M1" s="541"/>
      <c r="N1" s="541"/>
      <c r="O1" s="541"/>
      <c r="P1" s="541"/>
      <c r="Q1" s="541"/>
      <c r="R1" s="541"/>
      <c r="S1" s="541"/>
      <c r="T1" s="541"/>
      <c r="U1" s="541"/>
      <c r="V1" s="541"/>
      <c r="W1" s="541"/>
    </row>
    <row r="2" spans="1:23" s="5" customFormat="1" ht="38.25" customHeight="1" x14ac:dyDescent="0.25">
      <c r="A2" s="354" t="s">
        <v>640</v>
      </c>
      <c r="B2" s="355"/>
      <c r="C2" s="546" t="s">
        <v>0</v>
      </c>
      <c r="D2" s="547"/>
      <c r="E2" s="546" t="s">
        <v>2</v>
      </c>
      <c r="F2" s="547"/>
      <c r="G2" s="546" t="s">
        <v>1</v>
      </c>
      <c r="H2" s="547"/>
      <c r="I2" s="546" t="s">
        <v>3</v>
      </c>
      <c r="J2" s="548"/>
      <c r="K2" s="226" t="s">
        <v>4</v>
      </c>
      <c r="N2" s="56"/>
      <c r="O2" s="56"/>
      <c r="P2" s="56"/>
      <c r="Q2" s="56"/>
      <c r="R2" s="56"/>
      <c r="S2" s="56"/>
      <c r="T2" s="56"/>
      <c r="U2" s="56"/>
      <c r="V2" s="56"/>
      <c r="W2" s="56"/>
    </row>
    <row r="3" spans="1:23" s="5" customFormat="1" ht="13.5" customHeight="1" thickBot="1" x14ac:dyDescent="0.25">
      <c r="A3" s="180"/>
      <c r="B3" s="181"/>
      <c r="C3" s="34" t="s">
        <v>7</v>
      </c>
      <c r="D3" s="34" t="s">
        <v>8</v>
      </c>
      <c r="E3" s="34" t="s">
        <v>7</v>
      </c>
      <c r="F3" s="34" t="s">
        <v>8</v>
      </c>
      <c r="G3" s="34" t="s">
        <v>7</v>
      </c>
      <c r="H3" s="34" t="s">
        <v>8</v>
      </c>
      <c r="I3" s="34" t="s">
        <v>7</v>
      </c>
      <c r="J3" s="34" t="s">
        <v>8</v>
      </c>
      <c r="K3" s="28"/>
      <c r="M3" s="37"/>
    </row>
    <row r="4" spans="1:23" s="6" customFormat="1" ht="15" customHeight="1" x14ac:dyDescent="0.2">
      <c r="A4" s="358" t="s">
        <v>641</v>
      </c>
      <c r="B4" s="234"/>
      <c r="C4" s="235"/>
      <c r="D4" s="235"/>
      <c r="E4" s="235"/>
      <c r="F4" s="235"/>
      <c r="G4" s="235"/>
      <c r="H4" s="235"/>
      <c r="I4" s="235"/>
      <c r="J4" s="235"/>
      <c r="K4" s="236"/>
      <c r="M4" s="37"/>
    </row>
    <row r="5" spans="1:23" s="2" customFormat="1" x14ac:dyDescent="0.2">
      <c r="A5" s="182" t="s">
        <v>539</v>
      </c>
      <c r="B5" s="183" t="s">
        <v>538</v>
      </c>
      <c r="C5" s="231"/>
      <c r="D5" s="232"/>
      <c r="E5" s="232"/>
      <c r="F5" s="232"/>
      <c r="G5" s="232"/>
      <c r="H5" s="232"/>
      <c r="I5" s="232"/>
      <c r="J5" s="232"/>
      <c r="K5" s="233"/>
    </row>
    <row r="6" spans="1:23" x14ac:dyDescent="0.2">
      <c r="A6" s="100" t="s">
        <v>559</v>
      </c>
      <c r="B6" s="184" t="s">
        <v>547</v>
      </c>
      <c r="C6" s="94">
        <v>3</v>
      </c>
      <c r="D6" s="94">
        <v>2</v>
      </c>
      <c r="E6" s="94"/>
      <c r="F6" s="94"/>
      <c r="G6" s="94">
        <v>2</v>
      </c>
      <c r="H6" s="94">
        <v>2</v>
      </c>
      <c r="I6" s="94">
        <v>2</v>
      </c>
      <c r="J6" s="352">
        <v>2</v>
      </c>
      <c r="K6" s="93">
        <f>SUM(C6:J6)</f>
        <v>13</v>
      </c>
    </row>
    <row r="7" spans="1:23" x14ac:dyDescent="0.2">
      <c r="A7" s="100" t="s">
        <v>551</v>
      </c>
      <c r="B7" s="184" t="s">
        <v>550</v>
      </c>
      <c r="C7" s="94">
        <v>3</v>
      </c>
      <c r="D7" s="94">
        <v>3</v>
      </c>
      <c r="E7" s="94"/>
      <c r="F7" s="94"/>
      <c r="G7" s="94">
        <v>3</v>
      </c>
      <c r="H7" s="94">
        <v>3</v>
      </c>
      <c r="I7" s="94">
        <v>4</v>
      </c>
      <c r="J7" s="352">
        <v>4</v>
      </c>
      <c r="K7" s="93">
        <f t="shared" ref="K7:K52" si="0">SUM(C7:J7)</f>
        <v>20</v>
      </c>
    </row>
    <row r="8" spans="1:23" x14ac:dyDescent="0.2">
      <c r="A8" s="185" t="s">
        <v>91</v>
      </c>
      <c r="B8" s="356" t="s">
        <v>92</v>
      </c>
      <c r="C8" s="99">
        <f t="shared" ref="C8:D8" si="1">SUM(C6:C7)</f>
        <v>6</v>
      </c>
      <c r="D8" s="99">
        <f t="shared" si="1"/>
        <v>5</v>
      </c>
      <c r="E8" s="99"/>
      <c r="F8" s="99"/>
      <c r="G8" s="99">
        <f t="shared" ref="G8:J8" si="2">SUM(G6:G7)</f>
        <v>5</v>
      </c>
      <c r="H8" s="99">
        <f t="shared" si="2"/>
        <v>5</v>
      </c>
      <c r="I8" s="99">
        <f t="shared" si="2"/>
        <v>6</v>
      </c>
      <c r="J8" s="99">
        <f t="shared" si="2"/>
        <v>6</v>
      </c>
      <c r="K8" s="93">
        <f t="shared" si="0"/>
        <v>33</v>
      </c>
    </row>
    <row r="9" spans="1:23" s="6" customFormat="1" ht="15" customHeight="1" x14ac:dyDescent="0.2">
      <c r="A9" s="230" t="s">
        <v>677</v>
      </c>
      <c r="B9" s="190"/>
      <c r="C9" s="191"/>
      <c r="D9" s="191"/>
      <c r="E9" s="191"/>
      <c r="F9" s="191"/>
      <c r="G9" s="191"/>
      <c r="H9" s="191"/>
      <c r="I9" s="191"/>
      <c r="J9" s="191"/>
      <c r="K9" s="192"/>
      <c r="M9" s="37"/>
    </row>
    <row r="10" spans="1:23" s="2" customFormat="1" x14ac:dyDescent="0.2">
      <c r="A10" s="182" t="s">
        <v>539</v>
      </c>
      <c r="B10" s="183" t="s">
        <v>538</v>
      </c>
      <c r="C10" s="231"/>
      <c r="D10" s="232"/>
      <c r="E10" s="232"/>
      <c r="F10" s="232"/>
      <c r="G10" s="232"/>
      <c r="H10" s="232"/>
      <c r="I10" s="232"/>
      <c r="J10" s="232"/>
      <c r="K10" s="233"/>
    </row>
    <row r="11" spans="1:23" x14ac:dyDescent="0.2">
      <c r="A11" s="100" t="s">
        <v>552</v>
      </c>
      <c r="B11" s="184" t="s">
        <v>546</v>
      </c>
      <c r="C11" s="94">
        <v>2</v>
      </c>
      <c r="D11" s="94"/>
      <c r="E11" s="94"/>
      <c r="F11" s="94"/>
      <c r="G11" s="94">
        <v>2</v>
      </c>
      <c r="H11" s="94"/>
      <c r="I11" s="94"/>
      <c r="J11" s="352"/>
      <c r="K11" s="93">
        <f t="shared" si="0"/>
        <v>4</v>
      </c>
    </row>
    <row r="12" spans="1:23" x14ac:dyDescent="0.2">
      <c r="A12" s="100" t="s">
        <v>559</v>
      </c>
      <c r="B12" s="184" t="s">
        <v>547</v>
      </c>
      <c r="C12" s="94">
        <v>3</v>
      </c>
      <c r="D12" s="94"/>
      <c r="E12" s="94"/>
      <c r="F12" s="94"/>
      <c r="G12" s="94">
        <v>2</v>
      </c>
      <c r="H12" s="94"/>
      <c r="I12" s="94">
        <v>4</v>
      </c>
      <c r="J12" s="352">
        <v>4</v>
      </c>
      <c r="K12" s="93">
        <f t="shared" si="0"/>
        <v>13</v>
      </c>
    </row>
    <row r="13" spans="1:23" x14ac:dyDescent="0.2">
      <c r="A13" s="185" t="s">
        <v>91</v>
      </c>
      <c r="B13" s="356" t="s">
        <v>92</v>
      </c>
      <c r="C13" s="99">
        <f t="shared" ref="C13" si="3">SUM(C11:C12)</f>
        <v>5</v>
      </c>
      <c r="D13" s="99"/>
      <c r="E13" s="99"/>
      <c r="F13" s="99"/>
      <c r="G13" s="99">
        <f t="shared" ref="G13:J13" si="4">SUM(G11:G12)</f>
        <v>4</v>
      </c>
      <c r="H13" s="99"/>
      <c r="I13" s="99">
        <f t="shared" si="4"/>
        <v>4</v>
      </c>
      <c r="J13" s="99">
        <f t="shared" si="4"/>
        <v>4</v>
      </c>
      <c r="K13" s="93">
        <f t="shared" si="0"/>
        <v>17</v>
      </c>
    </row>
    <row r="14" spans="1:23" s="6" customFormat="1" ht="15" customHeight="1" x14ac:dyDescent="0.2">
      <c r="A14" s="230" t="s">
        <v>642</v>
      </c>
      <c r="B14" s="190"/>
      <c r="C14" s="191"/>
      <c r="D14" s="191"/>
      <c r="E14" s="191"/>
      <c r="F14" s="191"/>
      <c r="G14" s="191"/>
      <c r="H14" s="191"/>
      <c r="I14" s="191"/>
      <c r="J14" s="191"/>
      <c r="K14" s="192"/>
      <c r="M14" s="37"/>
    </row>
    <row r="15" spans="1:23" s="2" customFormat="1" x14ac:dyDescent="0.2">
      <c r="A15" s="182" t="s">
        <v>539</v>
      </c>
      <c r="B15" s="183" t="s">
        <v>538</v>
      </c>
      <c r="C15" s="231"/>
      <c r="D15" s="232"/>
      <c r="E15" s="232"/>
      <c r="F15" s="232"/>
      <c r="G15" s="232"/>
      <c r="H15" s="232"/>
      <c r="I15" s="232"/>
      <c r="J15" s="232"/>
      <c r="K15" s="233"/>
    </row>
    <row r="16" spans="1:23" x14ac:dyDescent="0.2">
      <c r="A16" s="100" t="s">
        <v>556</v>
      </c>
      <c r="B16" s="184" t="s">
        <v>543</v>
      </c>
      <c r="C16" s="94">
        <v>1</v>
      </c>
      <c r="D16" s="94">
        <v>1</v>
      </c>
      <c r="E16" s="94"/>
      <c r="F16" s="94"/>
      <c r="G16" s="94">
        <v>2</v>
      </c>
      <c r="H16" s="94">
        <v>1</v>
      </c>
      <c r="I16" s="94">
        <v>4</v>
      </c>
      <c r="J16" s="352">
        <v>4</v>
      </c>
      <c r="K16" s="93">
        <f t="shared" si="0"/>
        <v>13</v>
      </c>
    </row>
    <row r="17" spans="1:13" x14ac:dyDescent="0.2">
      <c r="A17" s="100" t="s">
        <v>557</v>
      </c>
      <c r="B17" s="184" t="s">
        <v>544</v>
      </c>
      <c r="C17" s="94">
        <v>4</v>
      </c>
      <c r="D17" s="94">
        <v>4</v>
      </c>
      <c r="E17" s="94"/>
      <c r="F17" s="94"/>
      <c r="G17" s="94">
        <v>4</v>
      </c>
      <c r="H17" s="94">
        <v>3</v>
      </c>
      <c r="I17" s="94">
        <v>2</v>
      </c>
      <c r="J17" s="352">
        <v>2</v>
      </c>
      <c r="K17" s="93">
        <f t="shared" si="0"/>
        <v>19</v>
      </c>
    </row>
    <row r="18" spans="1:13" s="6" customFormat="1" x14ac:dyDescent="0.2">
      <c r="A18" s="100" t="s">
        <v>552</v>
      </c>
      <c r="B18" s="184" t="s">
        <v>546</v>
      </c>
      <c r="C18" s="94">
        <v>5</v>
      </c>
      <c r="D18" s="94">
        <v>2</v>
      </c>
      <c r="E18" s="94"/>
      <c r="F18" s="94"/>
      <c r="G18" s="94">
        <v>4</v>
      </c>
      <c r="H18" s="94">
        <v>2</v>
      </c>
      <c r="I18" s="94">
        <v>8</v>
      </c>
      <c r="J18" s="352">
        <v>8</v>
      </c>
      <c r="K18" s="93">
        <f t="shared" si="0"/>
        <v>29</v>
      </c>
    </row>
    <row r="19" spans="1:13" s="2" customFormat="1" x14ac:dyDescent="0.2">
      <c r="A19" s="185" t="s">
        <v>91</v>
      </c>
      <c r="B19" s="356" t="s">
        <v>92</v>
      </c>
      <c r="C19" s="99">
        <f t="shared" ref="C19:D19" si="5">SUM(C16:C18)</f>
        <v>10</v>
      </c>
      <c r="D19" s="99">
        <f t="shared" si="5"/>
        <v>7</v>
      </c>
      <c r="E19" s="99"/>
      <c r="F19" s="99"/>
      <c r="G19" s="99">
        <f t="shared" ref="G19:J19" si="6">SUM(G16:G18)</f>
        <v>10</v>
      </c>
      <c r="H19" s="99">
        <f t="shared" si="6"/>
        <v>6</v>
      </c>
      <c r="I19" s="99">
        <f t="shared" si="6"/>
        <v>14</v>
      </c>
      <c r="J19" s="99">
        <f t="shared" si="6"/>
        <v>14</v>
      </c>
      <c r="K19" s="93">
        <f t="shared" si="0"/>
        <v>61</v>
      </c>
    </row>
    <row r="20" spans="1:13" s="6" customFormat="1" ht="15" customHeight="1" x14ac:dyDescent="0.2">
      <c r="A20" s="230" t="s">
        <v>643</v>
      </c>
      <c r="B20" s="190"/>
      <c r="C20" s="191"/>
      <c r="D20" s="191"/>
      <c r="E20" s="191"/>
      <c r="F20" s="191"/>
      <c r="G20" s="191"/>
      <c r="H20" s="191"/>
      <c r="I20" s="191"/>
      <c r="J20" s="191"/>
      <c r="K20" s="192"/>
      <c r="M20" s="37"/>
    </row>
    <row r="21" spans="1:13" s="2" customFormat="1" x14ac:dyDescent="0.2">
      <c r="A21" s="182" t="s">
        <v>539</v>
      </c>
      <c r="B21" s="183" t="s">
        <v>538</v>
      </c>
      <c r="C21" s="231"/>
      <c r="D21" s="232"/>
      <c r="E21" s="232"/>
      <c r="F21" s="232"/>
      <c r="G21" s="232"/>
      <c r="H21" s="232"/>
      <c r="I21" s="232"/>
      <c r="J21" s="232"/>
      <c r="K21" s="233"/>
    </row>
    <row r="22" spans="1:13" x14ac:dyDescent="0.2">
      <c r="A22" s="100" t="s">
        <v>554</v>
      </c>
      <c r="B22" s="184" t="s">
        <v>541</v>
      </c>
      <c r="C22" s="94">
        <v>2</v>
      </c>
      <c r="D22" s="94"/>
      <c r="E22" s="94"/>
      <c r="F22" s="94"/>
      <c r="G22" s="94">
        <v>5</v>
      </c>
      <c r="H22" s="94"/>
      <c r="I22" s="94"/>
      <c r="J22" s="352"/>
      <c r="K22" s="93">
        <f t="shared" si="0"/>
        <v>7</v>
      </c>
    </row>
    <row r="23" spans="1:13" x14ac:dyDescent="0.2">
      <c r="A23" s="100" t="s">
        <v>555</v>
      </c>
      <c r="B23" s="184" t="s">
        <v>542</v>
      </c>
      <c r="C23" s="94">
        <v>11</v>
      </c>
      <c r="D23" s="94"/>
      <c r="E23" s="94"/>
      <c r="F23" s="94"/>
      <c r="G23" s="94">
        <v>5</v>
      </c>
      <c r="H23" s="94"/>
      <c r="I23" s="94">
        <v>8</v>
      </c>
      <c r="J23" s="352">
        <v>8</v>
      </c>
      <c r="K23" s="93">
        <f t="shared" si="0"/>
        <v>32</v>
      </c>
    </row>
    <row r="24" spans="1:13" x14ac:dyDescent="0.2">
      <c r="A24" s="100" t="s">
        <v>556</v>
      </c>
      <c r="B24" s="184" t="s">
        <v>543</v>
      </c>
      <c r="C24" s="94">
        <v>2</v>
      </c>
      <c r="D24" s="94"/>
      <c r="E24" s="94"/>
      <c r="F24" s="94"/>
      <c r="G24" s="94">
        <v>2</v>
      </c>
      <c r="H24" s="94"/>
      <c r="I24" s="94"/>
      <c r="J24" s="352"/>
      <c r="K24" s="93">
        <f t="shared" si="0"/>
        <v>4</v>
      </c>
    </row>
    <row r="25" spans="1:13" x14ac:dyDescent="0.2">
      <c r="A25" s="185" t="s">
        <v>91</v>
      </c>
      <c r="B25" s="356" t="s">
        <v>92</v>
      </c>
      <c r="C25" s="99">
        <f t="shared" ref="C25" si="7">SUM(C22:C24)</f>
        <v>15</v>
      </c>
      <c r="D25" s="99"/>
      <c r="E25" s="99"/>
      <c r="F25" s="99"/>
      <c r="G25" s="99">
        <f t="shared" ref="G25:J25" si="8">SUM(G22:G24)</f>
        <v>12</v>
      </c>
      <c r="H25" s="99"/>
      <c r="I25" s="99">
        <f t="shared" si="8"/>
        <v>8</v>
      </c>
      <c r="J25" s="99">
        <f t="shared" si="8"/>
        <v>8</v>
      </c>
      <c r="K25" s="93">
        <f t="shared" si="0"/>
        <v>43</v>
      </c>
    </row>
    <row r="26" spans="1:13" s="6" customFormat="1" ht="15" customHeight="1" x14ac:dyDescent="0.2">
      <c r="A26" s="230" t="s">
        <v>644</v>
      </c>
      <c r="B26" s="190"/>
      <c r="C26" s="191"/>
      <c r="D26" s="191"/>
      <c r="E26" s="191"/>
      <c r="F26" s="191"/>
      <c r="G26" s="191"/>
      <c r="H26" s="191"/>
      <c r="I26" s="191"/>
      <c r="J26" s="191"/>
      <c r="K26" s="192"/>
      <c r="M26" s="37"/>
    </row>
    <row r="27" spans="1:13" s="2" customFormat="1" x14ac:dyDescent="0.2">
      <c r="A27" s="182" t="s">
        <v>539</v>
      </c>
      <c r="B27" s="183" t="s">
        <v>538</v>
      </c>
      <c r="C27" s="231"/>
      <c r="D27" s="232"/>
      <c r="E27" s="232"/>
      <c r="F27" s="232"/>
      <c r="G27" s="232"/>
      <c r="H27" s="232"/>
      <c r="I27" s="232"/>
      <c r="J27" s="232"/>
      <c r="K27" s="233"/>
    </row>
    <row r="28" spans="1:13" x14ac:dyDescent="0.2">
      <c r="A28" s="100" t="s">
        <v>555</v>
      </c>
      <c r="B28" s="184" t="s">
        <v>542</v>
      </c>
      <c r="C28" s="94">
        <v>1</v>
      </c>
      <c r="D28" s="94"/>
      <c r="E28" s="94"/>
      <c r="F28" s="94"/>
      <c r="G28" s="94">
        <v>1</v>
      </c>
      <c r="H28" s="94"/>
      <c r="I28" s="94"/>
      <c r="J28" s="352"/>
      <c r="K28" s="93">
        <f t="shared" si="0"/>
        <v>2</v>
      </c>
    </row>
    <row r="29" spans="1:13" ht="12.75" customHeight="1" x14ac:dyDescent="0.2">
      <c r="A29" s="100" t="s">
        <v>557</v>
      </c>
      <c r="B29" s="184" t="s">
        <v>544</v>
      </c>
      <c r="C29" s="94">
        <v>1</v>
      </c>
      <c r="D29" s="94"/>
      <c r="E29" s="94"/>
      <c r="F29" s="94"/>
      <c r="G29" s="94">
        <v>2</v>
      </c>
      <c r="H29" s="94"/>
      <c r="I29" s="94"/>
      <c r="J29" s="352"/>
      <c r="K29" s="93">
        <f t="shared" si="0"/>
        <v>3</v>
      </c>
    </row>
    <row r="30" spans="1:13" x14ac:dyDescent="0.2">
      <c r="A30" s="100" t="s">
        <v>558</v>
      </c>
      <c r="B30" s="184" t="s">
        <v>545</v>
      </c>
      <c r="C30" s="94">
        <v>10</v>
      </c>
      <c r="D30" s="94"/>
      <c r="E30" s="94"/>
      <c r="F30" s="94"/>
      <c r="G30" s="94">
        <v>10</v>
      </c>
      <c r="H30" s="94"/>
      <c r="I30" s="94">
        <v>22</v>
      </c>
      <c r="J30" s="352">
        <v>22</v>
      </c>
      <c r="K30" s="93">
        <f t="shared" si="0"/>
        <v>64</v>
      </c>
    </row>
    <row r="31" spans="1:13" x14ac:dyDescent="0.2">
      <c r="A31" s="100" t="s">
        <v>559</v>
      </c>
      <c r="B31" s="184" t="s">
        <v>547</v>
      </c>
      <c r="C31" s="94">
        <v>6</v>
      </c>
      <c r="D31" s="94"/>
      <c r="E31" s="94"/>
      <c r="F31" s="94"/>
      <c r="G31" s="94">
        <v>6</v>
      </c>
      <c r="H31" s="94"/>
      <c r="I31" s="94">
        <v>12</v>
      </c>
      <c r="J31" s="352">
        <v>12</v>
      </c>
      <c r="K31" s="93">
        <f t="shared" si="0"/>
        <v>36</v>
      </c>
    </row>
    <row r="32" spans="1:13" ht="25.5" x14ac:dyDescent="0.2">
      <c r="A32" s="100" t="s">
        <v>561</v>
      </c>
      <c r="B32" s="184" t="s">
        <v>549</v>
      </c>
      <c r="C32" s="95"/>
      <c r="D32" s="95"/>
      <c r="E32" s="95"/>
      <c r="F32" s="95"/>
      <c r="G32" s="95">
        <v>1</v>
      </c>
      <c r="H32" s="95"/>
      <c r="I32" s="95"/>
      <c r="J32" s="353"/>
      <c r="K32" s="93">
        <f t="shared" si="0"/>
        <v>1</v>
      </c>
    </row>
    <row r="33" spans="1:13" x14ac:dyDescent="0.2">
      <c r="A33" s="185" t="s">
        <v>91</v>
      </c>
      <c r="B33" s="356" t="s">
        <v>92</v>
      </c>
      <c r="C33" s="99">
        <f t="shared" ref="C33" si="9">SUM(C28:C32)</f>
        <v>18</v>
      </c>
      <c r="D33" s="99"/>
      <c r="E33" s="99"/>
      <c r="F33" s="99"/>
      <c r="G33" s="99">
        <f t="shared" ref="G33:J33" si="10">SUM(G28:G32)</f>
        <v>20</v>
      </c>
      <c r="H33" s="99"/>
      <c r="I33" s="99">
        <f t="shared" si="10"/>
        <v>34</v>
      </c>
      <c r="J33" s="99">
        <f t="shared" si="10"/>
        <v>34</v>
      </c>
      <c r="K33" s="93">
        <f t="shared" si="0"/>
        <v>106</v>
      </c>
    </row>
    <row r="34" spans="1:13" s="6" customFormat="1" ht="15" customHeight="1" x14ac:dyDescent="0.2">
      <c r="A34" s="230" t="s">
        <v>645</v>
      </c>
      <c r="B34" s="190"/>
      <c r="C34" s="191"/>
      <c r="D34" s="191"/>
      <c r="E34" s="191"/>
      <c r="F34" s="191"/>
      <c r="G34" s="191"/>
      <c r="H34" s="191"/>
      <c r="I34" s="191"/>
      <c r="J34" s="191"/>
      <c r="K34" s="192"/>
      <c r="M34" s="37"/>
    </row>
    <row r="35" spans="1:13" s="2" customFormat="1" x14ac:dyDescent="0.2">
      <c r="A35" s="182" t="s">
        <v>539</v>
      </c>
      <c r="B35" s="183" t="s">
        <v>538</v>
      </c>
      <c r="C35" s="231"/>
      <c r="D35" s="232"/>
      <c r="E35" s="232"/>
      <c r="F35" s="232"/>
      <c r="G35" s="232"/>
      <c r="H35" s="232"/>
      <c r="I35" s="232"/>
      <c r="J35" s="232"/>
      <c r="K35" s="233"/>
    </row>
    <row r="36" spans="1:13" x14ac:dyDescent="0.2">
      <c r="A36" s="100" t="s">
        <v>555</v>
      </c>
      <c r="B36" s="184" t="s">
        <v>542</v>
      </c>
      <c r="C36" s="94">
        <v>2</v>
      </c>
      <c r="D36" s="94"/>
      <c r="E36" s="94"/>
      <c r="F36" s="94"/>
      <c r="G36" s="94">
        <v>1</v>
      </c>
      <c r="H36" s="94"/>
      <c r="I36" s="94"/>
      <c r="J36" s="352"/>
      <c r="K36" s="93">
        <f t="shared" si="0"/>
        <v>3</v>
      </c>
    </row>
    <row r="37" spans="1:13" x14ac:dyDescent="0.2">
      <c r="A37" s="185" t="s">
        <v>91</v>
      </c>
      <c r="B37" s="356" t="s">
        <v>92</v>
      </c>
      <c r="C37" s="99">
        <f t="shared" ref="C37" si="11">SUM(C36:C36)</f>
        <v>2</v>
      </c>
      <c r="D37" s="99"/>
      <c r="E37" s="99"/>
      <c r="F37" s="99"/>
      <c r="G37" s="99">
        <f t="shared" ref="G37" si="12">SUM(G36:G36)</f>
        <v>1</v>
      </c>
      <c r="H37" s="99"/>
      <c r="I37" s="99"/>
      <c r="J37" s="99"/>
      <c r="K37" s="93">
        <f t="shared" si="0"/>
        <v>3</v>
      </c>
    </row>
    <row r="38" spans="1:13" s="6" customFormat="1" ht="15" customHeight="1" x14ac:dyDescent="0.2">
      <c r="A38" s="230" t="s">
        <v>646</v>
      </c>
      <c r="B38" s="190"/>
      <c r="C38" s="191"/>
      <c r="D38" s="191"/>
      <c r="E38" s="191"/>
      <c r="F38" s="191"/>
      <c r="G38" s="191"/>
      <c r="H38" s="191"/>
      <c r="I38" s="191"/>
      <c r="J38" s="191"/>
      <c r="K38" s="192"/>
      <c r="M38" s="37"/>
    </row>
    <row r="39" spans="1:13" s="2" customFormat="1" x14ac:dyDescent="0.2">
      <c r="A39" s="182" t="s">
        <v>539</v>
      </c>
      <c r="B39" s="183" t="s">
        <v>538</v>
      </c>
      <c r="C39" s="231"/>
      <c r="D39" s="232"/>
      <c r="E39" s="232"/>
      <c r="F39" s="232"/>
      <c r="G39" s="232"/>
      <c r="H39" s="232"/>
      <c r="I39" s="232"/>
      <c r="J39" s="232"/>
      <c r="K39" s="233"/>
    </row>
    <row r="40" spans="1:13" ht="25.5" x14ac:dyDescent="0.2">
      <c r="A40" s="100" t="s">
        <v>561</v>
      </c>
      <c r="B40" s="184" t="s">
        <v>549</v>
      </c>
      <c r="C40" s="94">
        <v>7</v>
      </c>
      <c r="D40" s="94">
        <v>2</v>
      </c>
      <c r="E40" s="94"/>
      <c r="F40" s="94"/>
      <c r="G40" s="94">
        <v>2</v>
      </c>
      <c r="H40" s="94">
        <v>2</v>
      </c>
      <c r="I40" s="94">
        <v>2</v>
      </c>
      <c r="J40" s="352">
        <v>2</v>
      </c>
      <c r="K40" s="93">
        <f t="shared" si="0"/>
        <v>17</v>
      </c>
    </row>
    <row r="41" spans="1:13" x14ac:dyDescent="0.2">
      <c r="A41" s="361" t="s">
        <v>91</v>
      </c>
      <c r="B41" s="356" t="s">
        <v>92</v>
      </c>
      <c r="C41" s="99">
        <f t="shared" ref="C41:D41" si="13">SUM(C40:C40)</f>
        <v>7</v>
      </c>
      <c r="D41" s="99">
        <f t="shared" si="13"/>
        <v>2</v>
      </c>
      <c r="E41" s="99"/>
      <c r="F41" s="99"/>
      <c r="G41" s="99">
        <f t="shared" ref="G41:J41" si="14">SUM(G40:G40)</f>
        <v>2</v>
      </c>
      <c r="H41" s="99">
        <f t="shared" si="14"/>
        <v>2</v>
      </c>
      <c r="I41" s="99">
        <f t="shared" si="14"/>
        <v>2</v>
      </c>
      <c r="J41" s="99">
        <f t="shared" si="14"/>
        <v>2</v>
      </c>
      <c r="K41" s="93">
        <f t="shared" si="0"/>
        <v>17</v>
      </c>
    </row>
    <row r="42" spans="1:13" s="6" customFormat="1" ht="15" customHeight="1" x14ac:dyDescent="0.2">
      <c r="A42" s="230" t="s">
        <v>640</v>
      </c>
      <c r="B42" s="190"/>
      <c r="C42" s="191"/>
      <c r="D42" s="191"/>
      <c r="E42" s="191"/>
      <c r="F42" s="191"/>
      <c r="G42" s="191"/>
      <c r="H42" s="191"/>
      <c r="I42" s="191"/>
      <c r="J42" s="191"/>
      <c r="K42" s="192"/>
      <c r="M42" s="37"/>
    </row>
    <row r="43" spans="1:13" s="2" customFormat="1" x14ac:dyDescent="0.2">
      <c r="A43" s="182" t="s">
        <v>539</v>
      </c>
      <c r="B43" s="183" t="s">
        <v>538</v>
      </c>
      <c r="C43" s="231"/>
      <c r="D43" s="232"/>
      <c r="E43" s="232"/>
      <c r="F43" s="232"/>
      <c r="G43" s="232"/>
      <c r="H43" s="232"/>
      <c r="I43" s="232"/>
      <c r="J43" s="232"/>
      <c r="K43" s="233"/>
    </row>
    <row r="44" spans="1:13" x14ac:dyDescent="0.2">
      <c r="A44" s="100" t="s">
        <v>554</v>
      </c>
      <c r="B44" s="184" t="s">
        <v>541</v>
      </c>
      <c r="C44" s="94">
        <f>C22</f>
        <v>2</v>
      </c>
      <c r="D44" s="94"/>
      <c r="E44" s="94"/>
      <c r="F44" s="94"/>
      <c r="G44" s="94">
        <f t="shared" ref="G44" si="15">G22</f>
        <v>5</v>
      </c>
      <c r="H44" s="94"/>
      <c r="I44" s="94"/>
      <c r="J44" s="94"/>
      <c r="K44" s="93">
        <f t="shared" si="0"/>
        <v>7</v>
      </c>
    </row>
    <row r="45" spans="1:13" x14ac:dyDescent="0.2">
      <c r="A45" s="100" t="s">
        <v>555</v>
      </c>
      <c r="B45" s="184" t="s">
        <v>542</v>
      </c>
      <c r="C45" s="94">
        <f>C23+C28+C36</f>
        <v>14</v>
      </c>
      <c r="D45" s="94"/>
      <c r="E45" s="94"/>
      <c r="F45" s="94"/>
      <c r="G45" s="94">
        <f t="shared" ref="G45:J45" si="16">G23+G28+G36</f>
        <v>7</v>
      </c>
      <c r="H45" s="94"/>
      <c r="I45" s="94">
        <f t="shared" si="16"/>
        <v>8</v>
      </c>
      <c r="J45" s="94">
        <f t="shared" si="16"/>
        <v>8</v>
      </c>
      <c r="K45" s="93">
        <f t="shared" si="0"/>
        <v>37</v>
      </c>
    </row>
    <row r="46" spans="1:13" x14ac:dyDescent="0.2">
      <c r="A46" s="100" t="s">
        <v>556</v>
      </c>
      <c r="B46" s="184" t="s">
        <v>543</v>
      </c>
      <c r="C46" s="94">
        <f>C16+C24</f>
        <v>3</v>
      </c>
      <c r="D46" s="94">
        <f t="shared" ref="D46" si="17">D16+D24</f>
        <v>1</v>
      </c>
      <c r="E46" s="94"/>
      <c r="F46" s="94"/>
      <c r="G46" s="94">
        <f t="shared" ref="G46:J46" si="18">G16+G24</f>
        <v>4</v>
      </c>
      <c r="H46" s="94">
        <f t="shared" si="18"/>
        <v>1</v>
      </c>
      <c r="I46" s="94">
        <f t="shared" si="18"/>
        <v>4</v>
      </c>
      <c r="J46" s="94">
        <f t="shared" si="18"/>
        <v>4</v>
      </c>
      <c r="K46" s="93">
        <f t="shared" si="0"/>
        <v>17</v>
      </c>
    </row>
    <row r="47" spans="1:13" x14ac:dyDescent="0.2">
      <c r="A47" s="100" t="s">
        <v>557</v>
      </c>
      <c r="B47" s="184" t="s">
        <v>544</v>
      </c>
      <c r="C47" s="94">
        <f>C17+C29</f>
        <v>5</v>
      </c>
      <c r="D47" s="94">
        <f t="shared" ref="D47" si="19">D17+D29</f>
        <v>4</v>
      </c>
      <c r="E47" s="94"/>
      <c r="F47" s="94"/>
      <c r="G47" s="94">
        <f t="shared" ref="G47:J47" si="20">G17+G29</f>
        <v>6</v>
      </c>
      <c r="H47" s="94">
        <f t="shared" si="20"/>
        <v>3</v>
      </c>
      <c r="I47" s="94">
        <f t="shared" si="20"/>
        <v>2</v>
      </c>
      <c r="J47" s="94">
        <f t="shared" si="20"/>
        <v>2</v>
      </c>
      <c r="K47" s="93">
        <f t="shared" si="0"/>
        <v>22</v>
      </c>
    </row>
    <row r="48" spans="1:13" x14ac:dyDescent="0.2">
      <c r="A48" s="100" t="s">
        <v>558</v>
      </c>
      <c r="B48" s="184" t="s">
        <v>545</v>
      </c>
      <c r="C48" s="94">
        <f>C30</f>
        <v>10</v>
      </c>
      <c r="D48" s="94"/>
      <c r="E48" s="94"/>
      <c r="F48" s="94"/>
      <c r="G48" s="94">
        <f t="shared" ref="G48:J48" si="21">G30</f>
        <v>10</v>
      </c>
      <c r="H48" s="94"/>
      <c r="I48" s="94">
        <f t="shared" si="21"/>
        <v>22</v>
      </c>
      <c r="J48" s="94">
        <f t="shared" si="21"/>
        <v>22</v>
      </c>
      <c r="K48" s="93">
        <f t="shared" si="0"/>
        <v>64</v>
      </c>
    </row>
    <row r="49" spans="1:11" x14ac:dyDescent="0.2">
      <c r="A49" s="100" t="s">
        <v>552</v>
      </c>
      <c r="B49" s="184" t="s">
        <v>546</v>
      </c>
      <c r="C49" s="94">
        <f>C11+C18</f>
        <v>7</v>
      </c>
      <c r="D49" s="94">
        <f t="shared" ref="D49" si="22">D11+D18</f>
        <v>2</v>
      </c>
      <c r="E49" s="94"/>
      <c r="F49" s="94"/>
      <c r="G49" s="94">
        <f t="shared" ref="G49:J49" si="23">G11+G18</f>
        <v>6</v>
      </c>
      <c r="H49" s="94">
        <f t="shared" si="23"/>
        <v>2</v>
      </c>
      <c r="I49" s="94">
        <f t="shared" si="23"/>
        <v>8</v>
      </c>
      <c r="J49" s="94">
        <f t="shared" si="23"/>
        <v>8</v>
      </c>
      <c r="K49" s="93">
        <f t="shared" si="0"/>
        <v>33</v>
      </c>
    </row>
    <row r="50" spans="1:11" x14ac:dyDescent="0.2">
      <c r="A50" s="100" t="s">
        <v>559</v>
      </c>
      <c r="B50" s="184" t="s">
        <v>547</v>
      </c>
      <c r="C50" s="94">
        <f>C6+C12+C31</f>
        <v>12</v>
      </c>
      <c r="D50" s="94">
        <f t="shared" ref="D50" si="24">D6+D12+D31</f>
        <v>2</v>
      </c>
      <c r="E50" s="94"/>
      <c r="F50" s="94"/>
      <c r="G50" s="94">
        <f t="shared" ref="G50:J50" si="25">G6+G12+G31</f>
        <v>10</v>
      </c>
      <c r="H50" s="94">
        <f t="shared" si="25"/>
        <v>2</v>
      </c>
      <c r="I50" s="94">
        <f t="shared" si="25"/>
        <v>18</v>
      </c>
      <c r="J50" s="94">
        <f t="shared" si="25"/>
        <v>18</v>
      </c>
      <c r="K50" s="93">
        <f t="shared" si="0"/>
        <v>62</v>
      </c>
    </row>
    <row r="51" spans="1:11" ht="25.5" x14ac:dyDescent="0.2">
      <c r="A51" s="100" t="s">
        <v>561</v>
      </c>
      <c r="B51" s="184" t="s">
        <v>549</v>
      </c>
      <c r="C51" s="94">
        <f>C32+C40</f>
        <v>7</v>
      </c>
      <c r="D51" s="94">
        <f t="shared" ref="D51" si="26">D32+D40</f>
        <v>2</v>
      </c>
      <c r="E51" s="94"/>
      <c r="F51" s="94"/>
      <c r="G51" s="94">
        <f t="shared" ref="G51:J51" si="27">G32+G40</f>
        <v>3</v>
      </c>
      <c r="H51" s="94">
        <f t="shared" si="27"/>
        <v>2</v>
      </c>
      <c r="I51" s="94">
        <f t="shared" si="27"/>
        <v>2</v>
      </c>
      <c r="J51" s="94">
        <f t="shared" si="27"/>
        <v>2</v>
      </c>
      <c r="K51" s="93">
        <f t="shared" si="0"/>
        <v>18</v>
      </c>
    </row>
    <row r="52" spans="1:11" ht="13.5" thickBot="1" x14ac:dyDescent="0.25">
      <c r="A52" s="100" t="s">
        <v>551</v>
      </c>
      <c r="B52" s="184" t="s">
        <v>550</v>
      </c>
      <c r="C52" s="175">
        <f>C7</f>
        <v>3</v>
      </c>
      <c r="D52" s="175">
        <f t="shared" ref="D52" si="28">D7</f>
        <v>3</v>
      </c>
      <c r="E52" s="175"/>
      <c r="F52" s="175"/>
      <c r="G52" s="175">
        <f t="shared" ref="G52:J52" si="29">G7</f>
        <v>3</v>
      </c>
      <c r="H52" s="175">
        <f t="shared" si="29"/>
        <v>3</v>
      </c>
      <c r="I52" s="175">
        <f t="shared" si="29"/>
        <v>4</v>
      </c>
      <c r="J52" s="175">
        <f t="shared" si="29"/>
        <v>4</v>
      </c>
      <c r="K52" s="93">
        <f t="shared" si="0"/>
        <v>20</v>
      </c>
    </row>
    <row r="53" spans="1:11" ht="13.5" thickBot="1" x14ac:dyDescent="0.25">
      <c r="A53" s="188" t="s">
        <v>93</v>
      </c>
      <c r="B53" s="360" t="s">
        <v>92</v>
      </c>
      <c r="C53" s="117">
        <f>C8+C13+C19+C25+C33+C37+C41</f>
        <v>63</v>
      </c>
      <c r="D53" s="117">
        <f t="shared" ref="D53" si="30">D8+D13+D19+D25+D33+D37+D41</f>
        <v>14</v>
      </c>
      <c r="E53" s="117"/>
      <c r="F53" s="117"/>
      <c r="G53" s="117">
        <f t="shared" ref="G53:J53" si="31">G8+G13+G19+G25+G33+G37+G41</f>
        <v>54</v>
      </c>
      <c r="H53" s="117">
        <f t="shared" si="31"/>
        <v>13</v>
      </c>
      <c r="I53" s="117">
        <f t="shared" si="31"/>
        <v>68</v>
      </c>
      <c r="J53" s="117">
        <f t="shared" si="31"/>
        <v>68</v>
      </c>
      <c r="K53" s="459">
        <f>SUM(K44:K52)</f>
        <v>280</v>
      </c>
    </row>
    <row r="55" spans="1:11" x14ac:dyDescent="0.2">
      <c r="A55" s="82" t="s">
        <v>5</v>
      </c>
      <c r="B55" s="219" t="s">
        <v>6</v>
      </c>
    </row>
    <row r="56" spans="1:11" x14ac:dyDescent="0.2">
      <c r="A56" s="84"/>
      <c r="B56" s="84"/>
    </row>
  </sheetData>
  <mergeCells count="6">
    <mergeCell ref="M1:W1"/>
    <mergeCell ref="A1:K1"/>
    <mergeCell ref="C2:D2"/>
    <mergeCell ref="E2:F2"/>
    <mergeCell ref="G2:H2"/>
    <mergeCell ref="I2:J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55"/>
  <sheetViews>
    <sheetView workbookViewId="0">
      <selection activeCell="A16" sqref="A16"/>
    </sheetView>
  </sheetViews>
  <sheetFormatPr defaultColWidth="9.140625" defaultRowHeight="12.75" x14ac:dyDescent="0.2"/>
  <cols>
    <col min="1" max="1" width="47.85546875" style="2" customWidth="1"/>
    <col min="2" max="2" width="6.85546875" style="3" customWidth="1"/>
    <col min="3" max="3" width="8.42578125" style="1" customWidth="1"/>
    <col min="4" max="4" width="6.85546875" style="1" customWidth="1"/>
    <col min="5" max="5" width="8.5703125" style="1" customWidth="1"/>
    <col min="6" max="6" width="7.42578125" style="1" customWidth="1"/>
    <col min="7" max="7" width="8.5703125" style="1" customWidth="1"/>
    <col min="8" max="8" width="7.42578125" style="1" customWidth="1"/>
    <col min="9" max="9" width="8.5703125" style="1" customWidth="1"/>
    <col min="10" max="10" width="7" style="1" customWidth="1"/>
    <col min="11" max="11" width="9.140625" style="362"/>
    <col min="12" max="12" width="4.85546875" style="1" customWidth="1"/>
    <col min="13" max="16384" width="9.140625" style="1"/>
  </cols>
  <sheetData>
    <row r="1" spans="1:16" ht="25.5" customHeight="1" x14ac:dyDescent="0.2">
      <c r="A1" s="542" t="s">
        <v>392</v>
      </c>
      <c r="B1" s="543"/>
      <c r="C1" s="543"/>
      <c r="D1" s="543"/>
      <c r="E1" s="543"/>
      <c r="F1" s="543"/>
      <c r="G1" s="543"/>
      <c r="H1" s="543"/>
      <c r="I1" s="543"/>
      <c r="J1" s="544"/>
      <c r="K1" s="545"/>
    </row>
    <row r="2" spans="1:16" s="5" customFormat="1" ht="38.25" customHeight="1" x14ac:dyDescent="0.25">
      <c r="A2" s="12" t="s">
        <v>640</v>
      </c>
      <c r="B2" s="8"/>
      <c r="C2" s="546" t="s">
        <v>0</v>
      </c>
      <c r="D2" s="547"/>
      <c r="E2" s="549" t="s">
        <v>2</v>
      </c>
      <c r="F2" s="549"/>
      <c r="G2" s="546" t="s">
        <v>1</v>
      </c>
      <c r="H2" s="547"/>
      <c r="I2" s="546" t="s">
        <v>3</v>
      </c>
      <c r="J2" s="548"/>
      <c r="K2" s="226" t="s">
        <v>4</v>
      </c>
    </row>
    <row r="3" spans="1:16" s="5" customFormat="1" ht="13.5" customHeight="1" thickBot="1" x14ac:dyDescent="0.25">
      <c r="A3" s="30"/>
      <c r="B3" s="32"/>
      <c r="C3" s="34" t="s">
        <v>7</v>
      </c>
      <c r="D3" s="34" t="s">
        <v>8</v>
      </c>
      <c r="E3" s="33" t="s">
        <v>7</v>
      </c>
      <c r="F3" s="33" t="s">
        <v>8</v>
      </c>
      <c r="G3" s="34" t="s">
        <v>7</v>
      </c>
      <c r="H3" s="34" t="s">
        <v>8</v>
      </c>
      <c r="I3" s="34" t="s">
        <v>7</v>
      </c>
      <c r="J3" s="34" t="s">
        <v>8</v>
      </c>
      <c r="K3" s="28"/>
    </row>
    <row r="4" spans="1:16" s="6" customFormat="1" x14ac:dyDescent="0.2">
      <c r="A4" s="358" t="s">
        <v>641</v>
      </c>
      <c r="B4" s="234"/>
      <c r="C4" s="235"/>
      <c r="D4" s="235"/>
      <c r="E4" s="235"/>
      <c r="F4" s="235"/>
      <c r="G4" s="235"/>
      <c r="H4" s="235"/>
      <c r="I4" s="235"/>
      <c r="J4" s="235"/>
      <c r="K4" s="236"/>
    </row>
    <row r="5" spans="1:16" s="2" customFormat="1" x14ac:dyDescent="0.2">
      <c r="A5" s="182" t="s">
        <v>539</v>
      </c>
      <c r="B5" s="183" t="s">
        <v>538</v>
      </c>
      <c r="C5" s="231"/>
      <c r="D5" s="232"/>
      <c r="E5" s="232"/>
      <c r="F5" s="232"/>
      <c r="G5" s="232"/>
      <c r="H5" s="232"/>
      <c r="I5" s="232"/>
      <c r="J5" s="232"/>
      <c r="K5" s="233"/>
    </row>
    <row r="6" spans="1:16" x14ac:dyDescent="0.2">
      <c r="A6" s="100" t="s">
        <v>559</v>
      </c>
      <c r="B6" s="184" t="s">
        <v>547</v>
      </c>
      <c r="C6" s="94"/>
      <c r="D6" s="94"/>
      <c r="E6" s="94"/>
      <c r="F6" s="94"/>
      <c r="G6" s="94"/>
      <c r="H6" s="94"/>
      <c r="I6" s="94">
        <v>1</v>
      </c>
      <c r="J6" s="352">
        <v>1</v>
      </c>
      <c r="K6" s="93">
        <f>SUM(C6:J6)</f>
        <v>2</v>
      </c>
    </row>
    <row r="7" spans="1:16" ht="12.75" customHeight="1" x14ac:dyDescent="0.2">
      <c r="A7" s="100" t="s">
        <v>551</v>
      </c>
      <c r="B7" s="184" t="s">
        <v>550</v>
      </c>
      <c r="C7" s="94">
        <v>1</v>
      </c>
      <c r="D7" s="94">
        <v>1</v>
      </c>
      <c r="E7" s="94"/>
      <c r="F7" s="94"/>
      <c r="G7" s="94">
        <v>1</v>
      </c>
      <c r="H7" s="94">
        <v>1</v>
      </c>
      <c r="I7" s="94">
        <v>2</v>
      </c>
      <c r="J7" s="352">
        <v>2</v>
      </c>
      <c r="K7" s="93">
        <f t="shared" ref="K7:K8" si="0">SUM(C7:J7)</f>
        <v>8</v>
      </c>
    </row>
    <row r="8" spans="1:16" ht="12.75" customHeight="1" x14ac:dyDescent="0.2">
      <c r="A8" s="185" t="s">
        <v>91</v>
      </c>
      <c r="B8" s="356" t="s">
        <v>92</v>
      </c>
      <c r="C8" s="99">
        <f t="shared" ref="C8:D8" si="1">SUM(C6:C7)</f>
        <v>1</v>
      </c>
      <c r="D8" s="99">
        <f t="shared" si="1"/>
        <v>1</v>
      </c>
      <c r="E8" s="99"/>
      <c r="F8" s="99"/>
      <c r="G8" s="99">
        <f t="shared" ref="G8:J8" si="2">SUM(G6:G7)</f>
        <v>1</v>
      </c>
      <c r="H8" s="99">
        <f t="shared" si="2"/>
        <v>1</v>
      </c>
      <c r="I8" s="99">
        <f t="shared" si="2"/>
        <v>3</v>
      </c>
      <c r="J8" s="99">
        <f t="shared" si="2"/>
        <v>3</v>
      </c>
      <c r="K8" s="93">
        <f t="shared" si="0"/>
        <v>10</v>
      </c>
    </row>
    <row r="9" spans="1:16" ht="12.75" customHeight="1" x14ac:dyDescent="0.2">
      <c r="A9" s="230" t="s">
        <v>677</v>
      </c>
      <c r="B9" s="190"/>
      <c r="C9" s="191"/>
      <c r="D9" s="191"/>
      <c r="E9" s="191"/>
      <c r="F9" s="191"/>
      <c r="G9" s="191"/>
      <c r="H9" s="191"/>
      <c r="I9" s="191"/>
      <c r="J9" s="191"/>
      <c r="K9" s="192"/>
    </row>
    <row r="10" spans="1:16" ht="12.75" customHeight="1" x14ac:dyDescent="0.2">
      <c r="A10" s="182" t="s">
        <v>539</v>
      </c>
      <c r="B10" s="183" t="s">
        <v>538</v>
      </c>
      <c r="C10" s="231"/>
      <c r="D10" s="232"/>
      <c r="E10" s="232"/>
      <c r="F10" s="232"/>
      <c r="G10" s="232"/>
      <c r="H10" s="232"/>
      <c r="I10" s="232"/>
      <c r="J10" s="232"/>
      <c r="K10" s="233"/>
    </row>
    <row r="11" spans="1:16" ht="12.75" customHeight="1" x14ac:dyDescent="0.2">
      <c r="A11" s="100" t="s">
        <v>552</v>
      </c>
      <c r="B11" s="184" t="s">
        <v>546</v>
      </c>
      <c r="C11" s="94"/>
      <c r="D11" s="94"/>
      <c r="E11" s="94"/>
      <c r="F11" s="94"/>
      <c r="G11" s="94"/>
      <c r="H11" s="94"/>
      <c r="I11" s="94"/>
      <c r="J11" s="352"/>
      <c r="K11" s="93">
        <f>SUM(C11:J11)</f>
        <v>0</v>
      </c>
      <c r="M11" s="41"/>
      <c r="N11" s="41"/>
      <c r="O11" s="41"/>
      <c r="P11" s="41"/>
    </row>
    <row r="12" spans="1:16" ht="12.75" customHeight="1" x14ac:dyDescent="0.2">
      <c r="A12" s="100" t="s">
        <v>559</v>
      </c>
      <c r="B12" s="184" t="s">
        <v>547</v>
      </c>
      <c r="C12" s="94"/>
      <c r="D12" s="94"/>
      <c r="E12" s="94"/>
      <c r="F12" s="94"/>
      <c r="G12" s="94"/>
      <c r="H12" s="94"/>
      <c r="I12" s="94">
        <v>2</v>
      </c>
      <c r="J12" s="352">
        <v>2</v>
      </c>
      <c r="K12" s="93">
        <f t="shared" ref="K12:K13" si="3">SUM(C12:J12)</f>
        <v>4</v>
      </c>
      <c r="M12" s="41"/>
      <c r="N12" s="41"/>
      <c r="O12" s="41"/>
      <c r="P12" s="41"/>
    </row>
    <row r="13" spans="1:16" ht="12.75" customHeight="1" x14ac:dyDescent="0.2">
      <c r="A13" s="185" t="s">
        <v>91</v>
      </c>
      <c r="B13" s="356" t="s">
        <v>92</v>
      </c>
      <c r="C13" s="99"/>
      <c r="D13" s="99"/>
      <c r="E13" s="99"/>
      <c r="F13" s="99"/>
      <c r="G13" s="99"/>
      <c r="H13" s="99"/>
      <c r="I13" s="99">
        <f t="shared" ref="I13:J13" si="4">SUM(I11:I12)</f>
        <v>2</v>
      </c>
      <c r="J13" s="99">
        <f t="shared" si="4"/>
        <v>2</v>
      </c>
      <c r="K13" s="93">
        <f t="shared" si="3"/>
        <v>4</v>
      </c>
    </row>
    <row r="14" spans="1:16" x14ac:dyDescent="0.2">
      <c r="A14" s="230" t="s">
        <v>642</v>
      </c>
      <c r="B14" s="190"/>
      <c r="C14" s="191"/>
      <c r="D14" s="191"/>
      <c r="E14" s="191"/>
      <c r="F14" s="191"/>
      <c r="G14" s="191"/>
      <c r="H14" s="191"/>
      <c r="I14" s="191"/>
      <c r="J14" s="191"/>
      <c r="K14" s="192"/>
    </row>
    <row r="15" spans="1:16" x14ac:dyDescent="0.2">
      <c r="A15" s="182" t="s">
        <v>539</v>
      </c>
      <c r="B15" s="183" t="s">
        <v>538</v>
      </c>
      <c r="C15" s="231"/>
      <c r="D15" s="232"/>
      <c r="E15" s="232"/>
      <c r="F15" s="232"/>
      <c r="G15" s="232"/>
      <c r="H15" s="232"/>
      <c r="I15" s="232"/>
      <c r="J15" s="232"/>
      <c r="K15" s="233"/>
    </row>
    <row r="16" spans="1:16" x14ac:dyDescent="0.2">
      <c r="A16" s="100" t="s">
        <v>556</v>
      </c>
      <c r="B16" s="184" t="s">
        <v>543</v>
      </c>
      <c r="C16" s="94"/>
      <c r="D16" s="94"/>
      <c r="E16" s="94"/>
      <c r="F16" s="94"/>
      <c r="G16" s="94">
        <v>1</v>
      </c>
      <c r="H16" s="94"/>
      <c r="I16" s="94">
        <v>2</v>
      </c>
      <c r="J16" s="352">
        <v>2</v>
      </c>
      <c r="K16" s="93">
        <f>SUM(C16:J16)</f>
        <v>5</v>
      </c>
    </row>
    <row r="17" spans="1:11" ht="12.75" customHeight="1" x14ac:dyDescent="0.2">
      <c r="A17" s="100" t="s">
        <v>557</v>
      </c>
      <c r="B17" s="184" t="s">
        <v>544</v>
      </c>
      <c r="C17" s="94"/>
      <c r="D17" s="94"/>
      <c r="E17" s="94"/>
      <c r="F17" s="94"/>
      <c r="G17" s="94">
        <v>1</v>
      </c>
      <c r="H17" s="94"/>
      <c r="I17" s="94"/>
      <c r="J17" s="352"/>
      <c r="K17" s="93">
        <f t="shared" ref="K17:K19" si="5">SUM(C17:J17)</f>
        <v>1</v>
      </c>
    </row>
    <row r="18" spans="1:11" s="6" customFormat="1" x14ac:dyDescent="0.2">
      <c r="A18" s="100" t="s">
        <v>552</v>
      </c>
      <c r="B18" s="184" t="s">
        <v>546</v>
      </c>
      <c r="C18" s="94">
        <v>2</v>
      </c>
      <c r="D18" s="94"/>
      <c r="E18" s="94"/>
      <c r="F18" s="94"/>
      <c r="G18" s="94">
        <v>2</v>
      </c>
      <c r="H18" s="94"/>
      <c r="I18" s="94">
        <v>4</v>
      </c>
      <c r="J18" s="352">
        <v>4</v>
      </c>
      <c r="K18" s="93">
        <f t="shared" si="5"/>
        <v>12</v>
      </c>
    </row>
    <row r="19" spans="1:11" s="2" customFormat="1" x14ac:dyDescent="0.2">
      <c r="A19" s="185" t="s">
        <v>91</v>
      </c>
      <c r="B19" s="356" t="s">
        <v>92</v>
      </c>
      <c r="C19" s="99">
        <f t="shared" ref="C19" si="6">SUM(C16:C18)</f>
        <v>2</v>
      </c>
      <c r="D19" s="99"/>
      <c r="E19" s="99"/>
      <c r="F19" s="99"/>
      <c r="G19" s="99">
        <f t="shared" ref="G19:J19" si="7">SUM(G16:G18)</f>
        <v>4</v>
      </c>
      <c r="H19" s="99"/>
      <c r="I19" s="99">
        <f t="shared" si="7"/>
        <v>6</v>
      </c>
      <c r="J19" s="99">
        <f t="shared" si="7"/>
        <v>6</v>
      </c>
      <c r="K19" s="93">
        <f t="shared" si="5"/>
        <v>18</v>
      </c>
    </row>
    <row r="20" spans="1:11" x14ac:dyDescent="0.2">
      <c r="A20" s="230" t="s">
        <v>643</v>
      </c>
      <c r="B20" s="190"/>
      <c r="C20" s="191"/>
      <c r="D20" s="191"/>
      <c r="E20" s="191"/>
      <c r="F20" s="191"/>
      <c r="G20" s="191"/>
      <c r="H20" s="191"/>
      <c r="I20" s="191"/>
      <c r="J20" s="191"/>
      <c r="K20" s="192"/>
    </row>
    <row r="21" spans="1:11" x14ac:dyDescent="0.2">
      <c r="A21" s="182" t="s">
        <v>539</v>
      </c>
      <c r="B21" s="183" t="s">
        <v>538</v>
      </c>
      <c r="C21" s="231"/>
      <c r="D21" s="232"/>
      <c r="E21" s="232"/>
      <c r="F21" s="232"/>
      <c r="G21" s="232"/>
      <c r="H21" s="232"/>
      <c r="I21" s="232"/>
      <c r="J21" s="232"/>
      <c r="K21" s="233"/>
    </row>
    <row r="22" spans="1:11" x14ac:dyDescent="0.2">
      <c r="A22" s="100" t="s">
        <v>554</v>
      </c>
      <c r="B22" s="184" t="s">
        <v>541</v>
      </c>
      <c r="C22" s="94">
        <v>1</v>
      </c>
      <c r="D22" s="94"/>
      <c r="E22" s="94"/>
      <c r="F22" s="94"/>
      <c r="G22" s="94">
        <v>1</v>
      </c>
      <c r="H22" s="94"/>
      <c r="I22" s="94"/>
      <c r="J22" s="352"/>
      <c r="K22" s="93">
        <f>SUM(C22:J22)</f>
        <v>2</v>
      </c>
    </row>
    <row r="23" spans="1:11" x14ac:dyDescent="0.2">
      <c r="A23" s="100" t="s">
        <v>555</v>
      </c>
      <c r="B23" s="184" t="s">
        <v>542</v>
      </c>
      <c r="C23" s="94"/>
      <c r="D23" s="94"/>
      <c r="E23" s="94"/>
      <c r="F23" s="94"/>
      <c r="G23" s="94"/>
      <c r="H23" s="94"/>
      <c r="I23" s="94">
        <v>4</v>
      </c>
      <c r="J23" s="352">
        <v>4</v>
      </c>
      <c r="K23" s="93">
        <f t="shared" ref="K23:K25" si="8">SUM(C23:J23)</f>
        <v>8</v>
      </c>
    </row>
    <row r="24" spans="1:11" x14ac:dyDescent="0.2">
      <c r="A24" s="100" t="s">
        <v>556</v>
      </c>
      <c r="B24" s="184" t="s">
        <v>543</v>
      </c>
      <c r="C24" s="94"/>
      <c r="D24" s="94"/>
      <c r="E24" s="94"/>
      <c r="F24" s="94"/>
      <c r="G24" s="94"/>
      <c r="H24" s="94"/>
      <c r="I24" s="94"/>
      <c r="J24" s="352"/>
      <c r="K24" s="93">
        <f t="shared" si="8"/>
        <v>0</v>
      </c>
    </row>
    <row r="25" spans="1:11" x14ac:dyDescent="0.2">
      <c r="A25" s="185" t="s">
        <v>91</v>
      </c>
      <c r="B25" s="356" t="s">
        <v>92</v>
      </c>
      <c r="C25" s="99">
        <f t="shared" ref="C25" si="9">SUM(C22:C24)</f>
        <v>1</v>
      </c>
      <c r="D25" s="99"/>
      <c r="E25" s="99"/>
      <c r="F25" s="99"/>
      <c r="G25" s="99">
        <f t="shared" ref="G25:J25" si="10">SUM(G22:G24)</f>
        <v>1</v>
      </c>
      <c r="H25" s="99"/>
      <c r="I25" s="99">
        <f t="shared" si="10"/>
        <v>4</v>
      </c>
      <c r="J25" s="99">
        <f t="shared" si="10"/>
        <v>4</v>
      </c>
      <c r="K25" s="93">
        <f t="shared" si="8"/>
        <v>10</v>
      </c>
    </row>
    <row r="26" spans="1:11" x14ac:dyDescent="0.2">
      <c r="A26" s="230" t="s">
        <v>644</v>
      </c>
      <c r="B26" s="190"/>
      <c r="C26" s="191"/>
      <c r="D26" s="191"/>
      <c r="E26" s="191"/>
      <c r="F26" s="191"/>
      <c r="G26" s="191"/>
      <c r="H26" s="191"/>
      <c r="I26" s="191"/>
      <c r="J26" s="191"/>
      <c r="K26" s="192"/>
    </row>
    <row r="27" spans="1:11" x14ac:dyDescent="0.2">
      <c r="A27" s="182" t="s">
        <v>539</v>
      </c>
      <c r="B27" s="183" t="s">
        <v>538</v>
      </c>
      <c r="C27" s="231"/>
      <c r="D27" s="232"/>
      <c r="E27" s="232"/>
      <c r="F27" s="232"/>
      <c r="G27" s="232"/>
      <c r="H27" s="232"/>
      <c r="I27" s="232"/>
      <c r="J27" s="232"/>
      <c r="K27" s="233"/>
    </row>
    <row r="28" spans="1:11" x14ac:dyDescent="0.2">
      <c r="A28" s="100" t="s">
        <v>555</v>
      </c>
      <c r="B28" s="184" t="s">
        <v>542</v>
      </c>
      <c r="C28" s="94"/>
      <c r="D28" s="94"/>
      <c r="E28" s="94"/>
      <c r="F28" s="94"/>
      <c r="G28" s="94"/>
      <c r="H28" s="94"/>
      <c r="I28" s="94"/>
      <c r="J28" s="352"/>
      <c r="K28" s="93">
        <f>SUM(C28:J28)</f>
        <v>0</v>
      </c>
    </row>
    <row r="29" spans="1:11" x14ac:dyDescent="0.2">
      <c r="A29" s="100" t="s">
        <v>557</v>
      </c>
      <c r="B29" s="184" t="s">
        <v>544</v>
      </c>
      <c r="C29" s="94"/>
      <c r="D29" s="94"/>
      <c r="E29" s="94"/>
      <c r="F29" s="94"/>
      <c r="G29" s="94"/>
      <c r="H29" s="94"/>
      <c r="I29" s="94"/>
      <c r="J29" s="352"/>
      <c r="K29" s="93">
        <f t="shared" ref="K29:K33" si="11">SUM(C29:J29)</f>
        <v>0</v>
      </c>
    </row>
    <row r="30" spans="1:11" x14ac:dyDescent="0.2">
      <c r="A30" s="100" t="s">
        <v>558</v>
      </c>
      <c r="B30" s="184" t="s">
        <v>545</v>
      </c>
      <c r="C30" s="94"/>
      <c r="D30" s="94"/>
      <c r="E30" s="94"/>
      <c r="F30" s="94"/>
      <c r="G30" s="94"/>
      <c r="H30" s="94"/>
      <c r="I30" s="94">
        <v>11</v>
      </c>
      <c r="J30" s="352">
        <v>11</v>
      </c>
      <c r="K30" s="93">
        <f t="shared" si="11"/>
        <v>22</v>
      </c>
    </row>
    <row r="31" spans="1:11" x14ac:dyDescent="0.2">
      <c r="A31" s="100" t="s">
        <v>559</v>
      </c>
      <c r="B31" s="184" t="s">
        <v>547</v>
      </c>
      <c r="C31" s="94"/>
      <c r="D31" s="94"/>
      <c r="E31" s="94"/>
      <c r="F31" s="94"/>
      <c r="G31" s="94">
        <v>1</v>
      </c>
      <c r="H31" s="94"/>
      <c r="I31" s="94">
        <v>6</v>
      </c>
      <c r="J31" s="352">
        <v>6</v>
      </c>
      <c r="K31" s="93">
        <f t="shared" si="11"/>
        <v>13</v>
      </c>
    </row>
    <row r="32" spans="1:11" x14ac:dyDescent="0.2">
      <c r="A32" s="100" t="s">
        <v>561</v>
      </c>
      <c r="B32" s="184" t="s">
        <v>549</v>
      </c>
      <c r="C32" s="95"/>
      <c r="D32" s="95"/>
      <c r="E32" s="95"/>
      <c r="F32" s="95"/>
      <c r="G32" s="95"/>
      <c r="H32" s="95"/>
      <c r="I32" s="95"/>
      <c r="J32" s="353"/>
      <c r="K32" s="93">
        <f t="shared" si="11"/>
        <v>0</v>
      </c>
    </row>
    <row r="33" spans="1:11" x14ac:dyDescent="0.2">
      <c r="A33" s="185" t="s">
        <v>91</v>
      </c>
      <c r="B33" s="356" t="s">
        <v>92</v>
      </c>
      <c r="C33" s="99"/>
      <c r="D33" s="99"/>
      <c r="E33" s="99"/>
      <c r="F33" s="99"/>
      <c r="G33" s="99">
        <f t="shared" ref="G33:J33" si="12">SUM(G28:G32)</f>
        <v>1</v>
      </c>
      <c r="H33" s="99"/>
      <c r="I33" s="99">
        <f t="shared" si="12"/>
        <v>17</v>
      </c>
      <c r="J33" s="99">
        <f t="shared" si="12"/>
        <v>17</v>
      </c>
      <c r="K33" s="93">
        <f t="shared" si="11"/>
        <v>35</v>
      </c>
    </row>
    <row r="34" spans="1:11" x14ac:dyDescent="0.2">
      <c r="A34" s="230" t="s">
        <v>645</v>
      </c>
      <c r="B34" s="190"/>
      <c r="C34" s="191"/>
      <c r="D34" s="191"/>
      <c r="E34" s="191"/>
      <c r="F34" s="191"/>
      <c r="G34" s="191"/>
      <c r="H34" s="191"/>
      <c r="I34" s="191"/>
      <c r="J34" s="191"/>
      <c r="K34" s="192"/>
    </row>
    <row r="35" spans="1:11" x14ac:dyDescent="0.2">
      <c r="A35" s="182" t="s">
        <v>539</v>
      </c>
      <c r="B35" s="183" t="s">
        <v>538</v>
      </c>
      <c r="C35" s="231"/>
      <c r="D35" s="232"/>
      <c r="E35" s="232"/>
      <c r="F35" s="232"/>
      <c r="G35" s="232"/>
      <c r="H35" s="232"/>
      <c r="I35" s="232"/>
      <c r="J35" s="232"/>
      <c r="K35" s="233"/>
    </row>
    <row r="36" spans="1:11" x14ac:dyDescent="0.2">
      <c r="A36" s="100" t="s">
        <v>555</v>
      </c>
      <c r="B36" s="184" t="s">
        <v>542</v>
      </c>
      <c r="C36" s="94"/>
      <c r="D36" s="94"/>
      <c r="E36" s="94"/>
      <c r="F36" s="94"/>
      <c r="G36" s="94"/>
      <c r="H36" s="94"/>
      <c r="I36" s="94"/>
      <c r="J36" s="352"/>
      <c r="K36" s="93">
        <f>SUM(C36:J36)</f>
        <v>0</v>
      </c>
    </row>
    <row r="37" spans="1:11" x14ac:dyDescent="0.2">
      <c r="A37" s="185" t="s">
        <v>91</v>
      </c>
      <c r="B37" s="356" t="s">
        <v>92</v>
      </c>
      <c r="C37" s="99"/>
      <c r="D37" s="99"/>
      <c r="E37" s="99"/>
      <c r="F37" s="99"/>
      <c r="G37" s="99"/>
      <c r="H37" s="99"/>
      <c r="I37" s="99"/>
      <c r="J37" s="99"/>
      <c r="K37" s="93">
        <f>SUM(K36:K36)</f>
        <v>0</v>
      </c>
    </row>
    <row r="38" spans="1:11" x14ac:dyDescent="0.2">
      <c r="A38" s="230" t="s">
        <v>646</v>
      </c>
      <c r="B38" s="190"/>
      <c r="C38" s="191"/>
      <c r="D38" s="191"/>
      <c r="E38" s="191"/>
      <c r="F38" s="191"/>
      <c r="G38" s="191"/>
      <c r="H38" s="191"/>
      <c r="I38" s="191"/>
      <c r="J38" s="191"/>
      <c r="K38" s="192"/>
    </row>
    <row r="39" spans="1:11" x14ac:dyDescent="0.2">
      <c r="A39" s="182" t="s">
        <v>539</v>
      </c>
      <c r="B39" s="183" t="s">
        <v>538</v>
      </c>
      <c r="C39" s="231"/>
      <c r="D39" s="232"/>
      <c r="E39" s="232"/>
      <c r="F39" s="232"/>
      <c r="G39" s="232"/>
      <c r="H39" s="232"/>
      <c r="I39" s="232"/>
      <c r="J39" s="232"/>
      <c r="K39" s="233"/>
    </row>
    <row r="40" spans="1:11" x14ac:dyDescent="0.2">
      <c r="A40" s="100" t="s">
        <v>561</v>
      </c>
      <c r="B40" s="184" t="s">
        <v>549</v>
      </c>
      <c r="C40" s="95"/>
      <c r="D40" s="95"/>
      <c r="E40" s="94"/>
      <c r="F40" s="94"/>
      <c r="G40" s="95"/>
      <c r="H40" s="95"/>
      <c r="I40" s="95"/>
      <c r="J40" s="353"/>
      <c r="K40" s="96">
        <f>SUM(C40:J40)</f>
        <v>0</v>
      </c>
    </row>
    <row r="41" spans="1:11" x14ac:dyDescent="0.2">
      <c r="A41" s="361" t="s">
        <v>91</v>
      </c>
      <c r="B41" s="356" t="s">
        <v>92</v>
      </c>
      <c r="C41" s="99"/>
      <c r="D41" s="99"/>
      <c r="E41" s="99"/>
      <c r="F41" s="99"/>
      <c r="G41" s="99"/>
      <c r="H41" s="99"/>
      <c r="I41" s="99"/>
      <c r="J41" s="99"/>
      <c r="K41" s="93">
        <f t="shared" ref="K41" si="13">SUM(K40:K40)</f>
        <v>0</v>
      </c>
    </row>
    <row r="42" spans="1:11" x14ac:dyDescent="0.2">
      <c r="A42" s="230" t="s">
        <v>640</v>
      </c>
      <c r="B42" s="190"/>
      <c r="C42" s="191"/>
      <c r="D42" s="191"/>
      <c r="E42" s="191"/>
      <c r="F42" s="191"/>
      <c r="G42" s="191"/>
      <c r="H42" s="191"/>
      <c r="I42" s="191"/>
      <c r="J42" s="191"/>
      <c r="K42" s="192"/>
    </row>
    <row r="43" spans="1:11" x14ac:dyDescent="0.2">
      <c r="A43" s="182" t="s">
        <v>539</v>
      </c>
      <c r="B43" s="183" t="s">
        <v>538</v>
      </c>
      <c r="C43" s="231"/>
      <c r="D43" s="232"/>
      <c r="E43" s="232"/>
      <c r="F43" s="232"/>
      <c r="G43" s="232"/>
      <c r="H43" s="232"/>
      <c r="I43" s="232"/>
      <c r="J43" s="232"/>
      <c r="K43" s="233"/>
    </row>
    <row r="44" spans="1:11" x14ac:dyDescent="0.2">
      <c r="A44" s="100" t="s">
        <v>554</v>
      </c>
      <c r="B44" s="184" t="s">
        <v>541</v>
      </c>
      <c r="C44" s="94">
        <f>C22</f>
        <v>1</v>
      </c>
      <c r="D44" s="94"/>
      <c r="E44" s="94"/>
      <c r="F44" s="94"/>
      <c r="G44" s="94">
        <f t="shared" ref="G44" si="14">G22</f>
        <v>1</v>
      </c>
      <c r="H44" s="94"/>
      <c r="I44" s="94"/>
      <c r="J44" s="94"/>
      <c r="K44" s="93">
        <f>SUM(C44:J44)</f>
        <v>2</v>
      </c>
    </row>
    <row r="45" spans="1:11" x14ac:dyDescent="0.2">
      <c r="A45" s="100" t="s">
        <v>555</v>
      </c>
      <c r="B45" s="184" t="s">
        <v>542</v>
      </c>
      <c r="C45" s="94"/>
      <c r="D45" s="94"/>
      <c r="E45" s="94"/>
      <c r="F45" s="94"/>
      <c r="G45" s="94"/>
      <c r="H45" s="94"/>
      <c r="I45" s="94">
        <f t="shared" ref="I45:J45" si="15">I23+I28+I36</f>
        <v>4</v>
      </c>
      <c r="J45" s="94">
        <f t="shared" si="15"/>
        <v>4</v>
      </c>
      <c r="K45" s="93">
        <f t="shared" ref="K45:K52" si="16">SUM(C45:J45)</f>
        <v>8</v>
      </c>
    </row>
    <row r="46" spans="1:11" x14ac:dyDescent="0.2">
      <c r="A46" s="100" t="s">
        <v>556</v>
      </c>
      <c r="B46" s="184" t="s">
        <v>543</v>
      </c>
      <c r="C46" s="94"/>
      <c r="D46" s="94"/>
      <c r="E46" s="94"/>
      <c r="F46" s="94"/>
      <c r="G46" s="94">
        <f t="shared" ref="G46:J46" si="17">G16+G24</f>
        <v>1</v>
      </c>
      <c r="H46" s="94"/>
      <c r="I46" s="94">
        <f t="shared" si="17"/>
        <v>2</v>
      </c>
      <c r="J46" s="94">
        <f t="shared" si="17"/>
        <v>2</v>
      </c>
      <c r="K46" s="93">
        <f t="shared" si="16"/>
        <v>5</v>
      </c>
    </row>
    <row r="47" spans="1:11" x14ac:dyDescent="0.2">
      <c r="A47" s="100" t="s">
        <v>557</v>
      </c>
      <c r="B47" s="184" t="s">
        <v>544</v>
      </c>
      <c r="C47" s="94"/>
      <c r="D47" s="94"/>
      <c r="E47" s="94"/>
      <c r="F47" s="94"/>
      <c r="G47" s="94">
        <f t="shared" ref="G47" si="18">G17+G29</f>
        <v>1</v>
      </c>
      <c r="H47" s="94"/>
      <c r="I47" s="94"/>
      <c r="J47" s="94"/>
      <c r="K47" s="93">
        <f t="shared" si="16"/>
        <v>1</v>
      </c>
    </row>
    <row r="48" spans="1:11" x14ac:dyDescent="0.2">
      <c r="A48" s="100" t="s">
        <v>558</v>
      </c>
      <c r="B48" s="184" t="s">
        <v>545</v>
      </c>
      <c r="C48" s="94"/>
      <c r="D48" s="94"/>
      <c r="E48" s="94"/>
      <c r="F48" s="94"/>
      <c r="G48" s="94"/>
      <c r="H48" s="94"/>
      <c r="I48" s="94">
        <f t="shared" ref="I48:J48" si="19">I30</f>
        <v>11</v>
      </c>
      <c r="J48" s="94">
        <f t="shared" si="19"/>
        <v>11</v>
      </c>
      <c r="K48" s="93">
        <f t="shared" si="16"/>
        <v>22</v>
      </c>
    </row>
    <row r="49" spans="1:11" x14ac:dyDescent="0.2">
      <c r="A49" s="100" t="s">
        <v>552</v>
      </c>
      <c r="B49" s="184" t="s">
        <v>546</v>
      </c>
      <c r="C49" s="94">
        <f>C11+C18</f>
        <v>2</v>
      </c>
      <c r="D49" s="94"/>
      <c r="E49" s="94"/>
      <c r="F49" s="94"/>
      <c r="G49" s="94">
        <f t="shared" ref="G49:J49" si="20">G11+G18</f>
        <v>2</v>
      </c>
      <c r="H49" s="94"/>
      <c r="I49" s="94">
        <f t="shared" si="20"/>
        <v>4</v>
      </c>
      <c r="J49" s="94">
        <f t="shared" si="20"/>
        <v>4</v>
      </c>
      <c r="K49" s="93">
        <f t="shared" si="16"/>
        <v>12</v>
      </c>
    </row>
    <row r="50" spans="1:11" x14ac:dyDescent="0.2">
      <c r="A50" s="100" t="s">
        <v>559</v>
      </c>
      <c r="B50" s="184" t="s">
        <v>547</v>
      </c>
      <c r="C50" s="94"/>
      <c r="D50" s="94"/>
      <c r="E50" s="94"/>
      <c r="F50" s="94"/>
      <c r="G50" s="94">
        <f t="shared" ref="G50:J50" si="21">G6+G12+G31</f>
        <v>1</v>
      </c>
      <c r="H50" s="94"/>
      <c r="I50" s="94">
        <f t="shared" si="21"/>
        <v>9</v>
      </c>
      <c r="J50" s="94">
        <f t="shared" si="21"/>
        <v>9</v>
      </c>
      <c r="K50" s="93">
        <f t="shared" si="16"/>
        <v>19</v>
      </c>
    </row>
    <row r="51" spans="1:11" x14ac:dyDescent="0.2">
      <c r="A51" s="100" t="s">
        <v>561</v>
      </c>
      <c r="B51" s="184" t="s">
        <v>549</v>
      </c>
      <c r="C51" s="94"/>
      <c r="D51" s="94"/>
      <c r="E51" s="94"/>
      <c r="F51" s="94"/>
      <c r="G51" s="94"/>
      <c r="H51" s="94"/>
      <c r="I51" s="94"/>
      <c r="J51" s="94"/>
      <c r="K51" s="93">
        <f t="shared" si="16"/>
        <v>0</v>
      </c>
    </row>
    <row r="52" spans="1:11" ht="13.5" thickBot="1" x14ac:dyDescent="0.25">
      <c r="A52" s="100" t="s">
        <v>551</v>
      </c>
      <c r="B52" s="184" t="s">
        <v>550</v>
      </c>
      <c r="C52" s="175">
        <f>C7</f>
        <v>1</v>
      </c>
      <c r="D52" s="175">
        <f t="shared" ref="D52" si="22">D7</f>
        <v>1</v>
      </c>
      <c r="E52" s="175"/>
      <c r="F52" s="175"/>
      <c r="G52" s="175">
        <f t="shared" ref="G52:J52" si="23">G7</f>
        <v>1</v>
      </c>
      <c r="H52" s="175">
        <f t="shared" si="23"/>
        <v>1</v>
      </c>
      <c r="I52" s="175">
        <f t="shared" si="23"/>
        <v>2</v>
      </c>
      <c r="J52" s="175">
        <f t="shared" si="23"/>
        <v>2</v>
      </c>
      <c r="K52" s="93">
        <f t="shared" si="16"/>
        <v>8</v>
      </c>
    </row>
    <row r="53" spans="1:11" ht="13.5" thickBot="1" x14ac:dyDescent="0.25">
      <c r="A53" s="188" t="s">
        <v>93</v>
      </c>
      <c r="B53" s="360" t="s">
        <v>92</v>
      </c>
      <c r="C53" s="117">
        <f>C8+C13+C19+C25+C33+C37+C41</f>
        <v>4</v>
      </c>
      <c r="D53" s="117">
        <f t="shared" ref="D53" si="24">D8+D13+D19+D25+D33+D37+D41</f>
        <v>1</v>
      </c>
      <c r="E53" s="117"/>
      <c r="F53" s="117"/>
      <c r="G53" s="117">
        <f t="shared" ref="G53:J53" si="25">G8+G13+G19+G25+G33+G37+G41</f>
        <v>7</v>
      </c>
      <c r="H53" s="117">
        <f t="shared" si="25"/>
        <v>1</v>
      </c>
      <c r="I53" s="117">
        <f t="shared" si="25"/>
        <v>32</v>
      </c>
      <c r="J53" s="117">
        <f t="shared" si="25"/>
        <v>32</v>
      </c>
      <c r="K53" s="459">
        <f>SUM(K44:K52)</f>
        <v>77</v>
      </c>
    </row>
    <row r="55" spans="1:11" x14ac:dyDescent="0.2">
      <c r="A55" s="424" t="s">
        <v>683</v>
      </c>
      <c r="C55" s="3"/>
      <c r="D55" s="3"/>
      <c r="E55" s="3"/>
      <c r="F55" s="3"/>
      <c r="G55" s="3"/>
      <c r="H55" s="3"/>
      <c r="I55" s="3"/>
      <c r="J55" s="3"/>
      <c r="K55" s="3"/>
    </row>
  </sheetData>
  <mergeCells count="5">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9"/>
  <sheetViews>
    <sheetView zoomScaleNormal="100" workbookViewId="0">
      <selection activeCell="D2" sqref="D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140625" style="1" customWidth="1"/>
    <col min="7" max="7" width="11" style="1" customWidth="1"/>
    <col min="8" max="16384" width="9.140625" style="1"/>
  </cols>
  <sheetData>
    <row r="1" spans="1:9" ht="25.5" customHeight="1" x14ac:dyDescent="0.2">
      <c r="A1" s="551" t="s">
        <v>394</v>
      </c>
      <c r="B1" s="545"/>
      <c r="D1" s="552" t="s">
        <v>415</v>
      </c>
      <c r="E1" s="553"/>
      <c r="F1" s="553"/>
      <c r="G1" s="553"/>
      <c r="H1" s="553"/>
      <c r="I1" s="554"/>
    </row>
    <row r="2" spans="1:9" s="5" customFormat="1" ht="38.25" customHeight="1" x14ac:dyDescent="0.2">
      <c r="A2" s="240" t="s">
        <v>640</v>
      </c>
      <c r="B2" s="241" t="s">
        <v>647</v>
      </c>
      <c r="C2" s="1"/>
      <c r="D2" s="240" t="s">
        <v>640</v>
      </c>
      <c r="E2" s="132" t="s">
        <v>0</v>
      </c>
      <c r="F2" s="132" t="s">
        <v>2</v>
      </c>
      <c r="G2" s="132" t="s">
        <v>1</v>
      </c>
      <c r="H2" s="132" t="s">
        <v>3</v>
      </c>
      <c r="I2" s="134" t="s">
        <v>73</v>
      </c>
    </row>
    <row r="3" spans="1:9" s="5" customFormat="1" x14ac:dyDescent="0.2">
      <c r="A3" s="20" t="s">
        <v>11</v>
      </c>
      <c r="B3" s="238" t="s">
        <v>648</v>
      </c>
      <c r="C3" s="1"/>
      <c r="D3" s="74" t="s">
        <v>94</v>
      </c>
      <c r="E3" s="7"/>
      <c r="F3" s="7"/>
      <c r="G3" s="363">
        <v>2</v>
      </c>
      <c r="H3" s="7"/>
      <c r="I3" s="22">
        <f>SUM(E3:H3)</f>
        <v>2</v>
      </c>
    </row>
    <row r="4" spans="1:9" ht="12.75" customHeight="1" thickBot="1" x14ac:dyDescent="0.25">
      <c r="A4" s="15" t="s">
        <v>9</v>
      </c>
      <c r="B4" s="239" t="s">
        <v>649</v>
      </c>
      <c r="D4" s="75" t="s">
        <v>454</v>
      </c>
      <c r="E4" s="73"/>
      <c r="F4" s="73"/>
      <c r="G4" s="73">
        <v>12</v>
      </c>
      <c r="H4" s="73"/>
      <c r="I4" s="135">
        <f>SUM(E4:H4)</f>
        <v>12</v>
      </c>
    </row>
    <row r="5" spans="1:9" ht="12.75" customHeight="1" x14ac:dyDescent="0.2">
      <c r="A5" s="15" t="s">
        <v>10</v>
      </c>
      <c r="B5" s="50"/>
    </row>
    <row r="6" spans="1:9" ht="12.75" customHeight="1" x14ac:dyDescent="0.2">
      <c r="A6" s="51" t="s">
        <v>13</v>
      </c>
      <c r="B6" s="239" t="s">
        <v>653</v>
      </c>
    </row>
    <row r="7" spans="1:9" ht="25.5" customHeight="1" x14ac:dyDescent="0.2">
      <c r="A7" s="15" t="s">
        <v>14</v>
      </c>
      <c r="B7" s="239" t="s">
        <v>650</v>
      </c>
    </row>
    <row r="8" spans="1:9" ht="15.75" thickBot="1" x14ac:dyDescent="0.3">
      <c r="A8" s="80" t="s">
        <v>77</v>
      </c>
      <c r="B8" s="242">
        <v>9</v>
      </c>
    </row>
    <row r="9" spans="1:9" x14ac:dyDescent="0.2">
      <c r="A9" s="49" t="s">
        <v>12</v>
      </c>
      <c r="B9" s="238" t="s">
        <v>651</v>
      </c>
    </row>
    <row r="10" spans="1:9" x14ac:dyDescent="0.2">
      <c r="A10" s="15" t="s">
        <v>9</v>
      </c>
      <c r="B10" s="239" t="s">
        <v>652</v>
      </c>
    </row>
    <row r="11" spans="1:9" x14ac:dyDescent="0.2">
      <c r="A11" s="15" t="s">
        <v>10</v>
      </c>
      <c r="B11" s="50"/>
    </row>
    <row r="12" spans="1:9" x14ac:dyDescent="0.2">
      <c r="A12" s="51" t="s">
        <v>13</v>
      </c>
      <c r="B12" s="239" t="s">
        <v>654</v>
      </c>
    </row>
    <row r="13" spans="1:9" ht="25.5" x14ac:dyDescent="0.2">
      <c r="A13" s="15" t="s">
        <v>14</v>
      </c>
      <c r="B13" s="244" t="s">
        <v>650</v>
      </c>
    </row>
    <row r="14" spans="1:9" ht="13.5" thickBot="1" x14ac:dyDescent="0.25">
      <c r="A14" s="79" t="s">
        <v>77</v>
      </c>
      <c r="B14" s="243">
        <v>3</v>
      </c>
    </row>
    <row r="16" spans="1:9" ht="15" x14ac:dyDescent="0.25">
      <c r="A16" s="47"/>
      <c r="B16" s="46"/>
    </row>
    <row r="17" spans="1:2" ht="15" x14ac:dyDescent="0.2">
      <c r="A17" s="550"/>
      <c r="B17" s="550"/>
    </row>
    <row r="18" spans="1:2" ht="15" x14ac:dyDescent="0.2">
      <c r="A18" s="550"/>
      <c r="B18" s="550"/>
    </row>
    <row r="19" spans="1:2" ht="15" x14ac:dyDescent="0.2">
      <c r="A19" s="550"/>
      <c r="B19" s="550"/>
    </row>
  </sheetData>
  <mergeCells count="5">
    <mergeCell ref="A19:B19"/>
    <mergeCell ref="A1:B1"/>
    <mergeCell ref="A17:B17"/>
    <mergeCell ref="A18:B18"/>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33"/>
  <sheetViews>
    <sheetView zoomScaleNormal="100" workbookViewId="0">
      <selection activeCell="D2" sqref="D2"/>
    </sheetView>
  </sheetViews>
  <sheetFormatPr defaultColWidth="9.140625" defaultRowHeight="12.75" x14ac:dyDescent="0.2"/>
  <cols>
    <col min="1" max="1" width="42.42578125" style="2" customWidth="1"/>
    <col min="2" max="2" width="51.140625" style="3" customWidth="1"/>
    <col min="3" max="3" width="9.140625" style="1"/>
    <col min="4" max="4" width="35" style="1" bestFit="1" customWidth="1"/>
    <col min="5" max="5" width="9.140625" style="1"/>
    <col min="6" max="6" width="10.140625" style="1" customWidth="1"/>
    <col min="7" max="7" width="11" style="1" customWidth="1"/>
    <col min="8" max="16384" width="9.140625" style="1"/>
  </cols>
  <sheetData>
    <row r="1" spans="1:9" ht="39.75" customHeight="1" x14ac:dyDescent="0.2">
      <c r="A1" s="556" t="s">
        <v>503</v>
      </c>
      <c r="B1" s="557"/>
      <c r="D1" s="552" t="s">
        <v>414</v>
      </c>
      <c r="E1" s="553"/>
      <c r="F1" s="553"/>
      <c r="G1" s="553"/>
      <c r="H1" s="553"/>
      <c r="I1" s="554"/>
    </row>
    <row r="2" spans="1:9" s="5" customFormat="1" ht="38.25" customHeight="1" x14ac:dyDescent="0.2">
      <c r="A2" s="12" t="s">
        <v>640</v>
      </c>
      <c r="B2" s="241" t="s">
        <v>647</v>
      </c>
      <c r="D2" s="240" t="s">
        <v>640</v>
      </c>
      <c r="E2" s="132" t="s">
        <v>0</v>
      </c>
      <c r="F2" s="132" t="s">
        <v>2</v>
      </c>
      <c r="G2" s="132" t="s">
        <v>1</v>
      </c>
      <c r="H2" s="132" t="s">
        <v>3</v>
      </c>
      <c r="I2" s="134" t="s">
        <v>73</v>
      </c>
    </row>
    <row r="3" spans="1:9" s="5" customFormat="1" ht="12.75" customHeight="1" x14ac:dyDescent="0.2">
      <c r="A3" s="20" t="s">
        <v>15</v>
      </c>
      <c r="B3" s="238" t="s">
        <v>657</v>
      </c>
      <c r="D3" s="74" t="s">
        <v>94</v>
      </c>
      <c r="E3" s="363">
        <v>1</v>
      </c>
      <c r="F3" s="363"/>
      <c r="G3" s="363"/>
      <c r="H3" s="363">
        <v>4</v>
      </c>
      <c r="I3" s="22">
        <f>SUM(E3:H3)</f>
        <v>5</v>
      </c>
    </row>
    <row r="4" spans="1:9" s="5" customFormat="1" ht="12.75" customHeight="1" thickBot="1" x14ac:dyDescent="0.25">
      <c r="A4" s="136" t="s">
        <v>566</v>
      </c>
      <c r="B4" s="245" t="s">
        <v>546</v>
      </c>
      <c r="D4" s="75" t="s">
        <v>454</v>
      </c>
      <c r="E4" s="73">
        <v>124</v>
      </c>
      <c r="F4" s="73"/>
      <c r="G4" s="73"/>
      <c r="H4" s="73">
        <v>42</v>
      </c>
      <c r="I4" s="135">
        <f>SUM(E4:H4)</f>
        <v>166</v>
      </c>
    </row>
    <row r="5" spans="1:9" ht="12.75" customHeight="1" x14ac:dyDescent="0.2">
      <c r="A5" s="100" t="s">
        <v>104</v>
      </c>
      <c r="B5" s="246" t="s">
        <v>658</v>
      </c>
    </row>
    <row r="6" spans="1:9" ht="25.5" customHeight="1" x14ac:dyDescent="0.2">
      <c r="A6" s="100" t="s">
        <v>14</v>
      </c>
      <c r="B6" s="246" t="s">
        <v>659</v>
      </c>
    </row>
    <row r="7" spans="1:9" ht="15.75" thickBot="1" x14ac:dyDescent="0.3">
      <c r="A7" s="79" t="s">
        <v>77</v>
      </c>
      <c r="B7" s="242">
        <v>8</v>
      </c>
    </row>
    <row r="8" spans="1:9" x14ac:dyDescent="0.2">
      <c r="A8" s="80"/>
      <c r="B8" s="237" t="s">
        <v>647</v>
      </c>
    </row>
    <row r="9" spans="1:9" x14ac:dyDescent="0.2">
      <c r="A9" s="136" t="s">
        <v>16</v>
      </c>
      <c r="B9" s="247" t="s">
        <v>660</v>
      </c>
    </row>
    <row r="10" spans="1:9" x14ac:dyDescent="0.2">
      <c r="A10" s="136" t="s">
        <v>566</v>
      </c>
      <c r="B10" s="245" t="s">
        <v>546</v>
      </c>
    </row>
    <row r="11" spans="1:9" ht="12.75" customHeight="1" x14ac:dyDescent="0.2">
      <c r="A11" s="100" t="s">
        <v>104</v>
      </c>
      <c r="B11" s="246" t="s">
        <v>661</v>
      </c>
    </row>
    <row r="12" spans="1:9" ht="25.5" x14ac:dyDescent="0.2">
      <c r="A12" s="100" t="s">
        <v>14</v>
      </c>
      <c r="B12" s="246" t="s">
        <v>659</v>
      </c>
    </row>
    <row r="13" spans="1:9" ht="15.75" thickBot="1" x14ac:dyDescent="0.3">
      <c r="A13" s="79" t="s">
        <v>77</v>
      </c>
      <c r="B13" s="242">
        <v>6</v>
      </c>
    </row>
    <row r="14" spans="1:9" x14ac:dyDescent="0.2">
      <c r="A14" s="80"/>
      <c r="B14" s="237" t="s">
        <v>662</v>
      </c>
    </row>
    <row r="15" spans="1:9" x14ac:dyDescent="0.2">
      <c r="A15" s="136" t="s">
        <v>655</v>
      </c>
      <c r="B15" s="247" t="s">
        <v>663</v>
      </c>
    </row>
    <row r="16" spans="1:9" s="35" customFormat="1" ht="15" customHeight="1" x14ac:dyDescent="0.2">
      <c r="A16" s="136" t="s">
        <v>566</v>
      </c>
      <c r="B16" s="245" t="s">
        <v>549</v>
      </c>
      <c r="D16" s="223"/>
      <c r="E16" s="223"/>
    </row>
    <row r="17" spans="1:5" s="35" customFormat="1" ht="15" customHeight="1" x14ac:dyDescent="0.2">
      <c r="A17" s="100" t="s">
        <v>104</v>
      </c>
      <c r="B17" s="246" t="s">
        <v>664</v>
      </c>
      <c r="D17" s="223"/>
      <c r="E17" s="223"/>
    </row>
    <row r="18" spans="1:5" ht="25.5" x14ac:dyDescent="0.2">
      <c r="A18" s="100" t="s">
        <v>14</v>
      </c>
      <c r="B18" s="246" t="s">
        <v>665</v>
      </c>
    </row>
    <row r="19" spans="1:5" ht="15.75" thickBot="1" x14ac:dyDescent="0.3">
      <c r="A19" s="79" t="s">
        <v>77</v>
      </c>
      <c r="B19" s="242">
        <v>124</v>
      </c>
    </row>
    <row r="20" spans="1:5" x14ac:dyDescent="0.2">
      <c r="A20" s="80"/>
      <c r="B20" s="237" t="s">
        <v>662</v>
      </c>
    </row>
    <row r="21" spans="1:5" x14ac:dyDescent="0.2">
      <c r="A21" s="136" t="s">
        <v>656</v>
      </c>
      <c r="B21" s="247" t="s">
        <v>666</v>
      </c>
    </row>
    <row r="22" spans="1:5" x14ac:dyDescent="0.2">
      <c r="A22" s="136" t="s">
        <v>566</v>
      </c>
      <c r="B22" s="245" t="s">
        <v>549</v>
      </c>
    </row>
    <row r="23" spans="1:5" x14ac:dyDescent="0.2">
      <c r="A23" s="100" t="s">
        <v>104</v>
      </c>
      <c r="B23" s="246" t="s">
        <v>667</v>
      </c>
    </row>
    <row r="24" spans="1:5" ht="25.5" x14ac:dyDescent="0.2">
      <c r="A24" s="100" t="s">
        <v>14</v>
      </c>
      <c r="B24" s="246" t="s">
        <v>659</v>
      </c>
    </row>
    <row r="25" spans="1:5" ht="15.75" thickBot="1" x14ac:dyDescent="0.3">
      <c r="A25" s="79" t="s">
        <v>77</v>
      </c>
      <c r="B25" s="242">
        <v>7</v>
      </c>
    </row>
    <row r="26" spans="1:5" x14ac:dyDescent="0.2">
      <c r="A26" s="80"/>
      <c r="B26" s="237" t="s">
        <v>668</v>
      </c>
    </row>
    <row r="27" spans="1:5" x14ac:dyDescent="0.2">
      <c r="A27" s="136" t="s">
        <v>656</v>
      </c>
      <c r="B27" s="247" t="s">
        <v>669</v>
      </c>
    </row>
    <row r="28" spans="1:5" x14ac:dyDescent="0.2">
      <c r="A28" s="136" t="s">
        <v>566</v>
      </c>
      <c r="B28" s="245" t="s">
        <v>547</v>
      </c>
    </row>
    <row r="29" spans="1:5" x14ac:dyDescent="0.2">
      <c r="A29" s="100" t="s">
        <v>104</v>
      </c>
      <c r="B29" s="246" t="s">
        <v>670</v>
      </c>
    </row>
    <row r="30" spans="1:5" ht="25.5" x14ac:dyDescent="0.2">
      <c r="A30" s="100" t="s">
        <v>14</v>
      </c>
      <c r="B30" s="246" t="s">
        <v>659</v>
      </c>
    </row>
    <row r="31" spans="1:5" ht="15.75" thickBot="1" x14ac:dyDescent="0.3">
      <c r="A31" s="79" t="s">
        <v>77</v>
      </c>
      <c r="B31" s="242">
        <v>21</v>
      </c>
    </row>
    <row r="33" spans="1:2" ht="34.35" customHeight="1" x14ac:dyDescent="0.2">
      <c r="A33" s="555" t="s">
        <v>84</v>
      </c>
      <c r="B33" s="555"/>
    </row>
  </sheetData>
  <mergeCells count="3">
    <mergeCell ref="A33:B33"/>
    <mergeCell ref="A1:B1"/>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B16"/>
  <sheetViews>
    <sheetView workbookViewId="0">
      <selection activeCell="B8" sqref="B8"/>
    </sheetView>
  </sheetViews>
  <sheetFormatPr defaultColWidth="9.140625" defaultRowHeight="12.75" x14ac:dyDescent="0.2"/>
  <cols>
    <col min="1" max="1" width="38.5703125" style="2" customWidth="1"/>
    <col min="2" max="2" width="51.140625" style="3" customWidth="1"/>
    <col min="3" max="16384" width="9.140625" style="1"/>
  </cols>
  <sheetData>
    <row r="1" spans="1:2" ht="34.5" customHeight="1" x14ac:dyDescent="0.2">
      <c r="A1" s="556" t="s">
        <v>504</v>
      </c>
      <c r="B1" s="557"/>
    </row>
    <row r="2" spans="1:2" s="5" customFormat="1" ht="38.25" customHeight="1" x14ac:dyDescent="0.2">
      <c r="A2" s="558" t="s">
        <v>671</v>
      </c>
      <c r="B2" s="558"/>
    </row>
    <row r="16" spans="1:2" x14ac:dyDescent="0.2">
      <c r="B16" s="81"/>
    </row>
  </sheetData>
  <mergeCells count="2">
    <mergeCell ref="A1:B1"/>
    <mergeCell ref="A2:B2"/>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C16" sqref="C16:J16"/>
    </sheetView>
  </sheetViews>
  <sheetFormatPr defaultColWidth="9.140625" defaultRowHeight="12.75" x14ac:dyDescent="0.2"/>
  <cols>
    <col min="1" max="1" width="47.85546875" style="2" customWidth="1"/>
    <col min="2" max="2" width="6.85546875" style="3" customWidth="1"/>
    <col min="3" max="4" width="8.140625" style="1" customWidth="1"/>
    <col min="5" max="5" width="7.85546875" style="1" customWidth="1"/>
    <col min="6" max="6" width="8.140625" style="1" customWidth="1"/>
    <col min="7" max="7" width="8.5703125" style="1" customWidth="1"/>
    <col min="8" max="8" width="7.42578125" style="1" customWidth="1"/>
    <col min="9" max="9" width="7" style="1" customWidth="1"/>
    <col min="10" max="16384" width="9.140625" style="1"/>
  </cols>
  <sheetData>
    <row r="1" spans="1:10" ht="25.5" customHeight="1" x14ac:dyDescent="0.2">
      <c r="A1" s="542" t="s">
        <v>401</v>
      </c>
      <c r="B1" s="543"/>
      <c r="C1" s="543"/>
      <c r="D1" s="543"/>
      <c r="E1" s="543"/>
      <c r="F1" s="543"/>
      <c r="G1" s="543"/>
      <c r="H1" s="543"/>
      <c r="I1" s="543"/>
      <c r="J1" s="545"/>
    </row>
    <row r="2" spans="1:10" s="5" customFormat="1" ht="38.25" customHeight="1" x14ac:dyDescent="0.2">
      <c r="A2" s="12" t="s">
        <v>640</v>
      </c>
      <c r="B2" s="8"/>
      <c r="C2" s="549" t="s">
        <v>45</v>
      </c>
      <c r="D2" s="549"/>
      <c r="E2" s="549"/>
      <c r="F2" s="559" t="s">
        <v>46</v>
      </c>
      <c r="G2" s="559"/>
      <c r="H2" s="559"/>
      <c r="I2" s="561" t="s">
        <v>47</v>
      </c>
      <c r="J2" s="563" t="s">
        <v>4</v>
      </c>
    </row>
    <row r="3" spans="1:10" s="5" customFormat="1" ht="25.5" x14ac:dyDescent="0.2">
      <c r="A3" s="12"/>
      <c r="B3" s="8"/>
      <c r="C3" s="69" t="s">
        <v>49</v>
      </c>
      <c r="D3" s="69" t="s">
        <v>147</v>
      </c>
      <c r="E3" s="69" t="s">
        <v>148</v>
      </c>
      <c r="F3" s="69" t="s">
        <v>49</v>
      </c>
      <c r="G3" s="123" t="s">
        <v>147</v>
      </c>
      <c r="H3" s="69" t="s">
        <v>148</v>
      </c>
      <c r="I3" s="562"/>
      <c r="J3" s="564"/>
    </row>
    <row r="4" spans="1:10" s="2" customFormat="1" x14ac:dyDescent="0.2">
      <c r="A4" s="182" t="s">
        <v>539</v>
      </c>
      <c r="B4" s="183" t="s">
        <v>538</v>
      </c>
      <c r="C4" s="560"/>
      <c r="D4" s="560"/>
      <c r="E4" s="560"/>
      <c r="F4" s="560"/>
      <c r="G4" s="560"/>
      <c r="H4" s="560"/>
      <c r="I4" s="560"/>
      <c r="J4" s="14"/>
    </row>
    <row r="5" spans="1:10" x14ac:dyDescent="0.2">
      <c r="A5" s="100" t="s">
        <v>553</v>
      </c>
      <c r="B5" s="184" t="s">
        <v>540</v>
      </c>
      <c r="C5" s="10"/>
      <c r="D5" s="10"/>
      <c r="E5" s="10"/>
      <c r="F5" s="10"/>
      <c r="G5" s="10"/>
      <c r="H5" s="10"/>
      <c r="I5" s="10"/>
      <c r="J5" s="16"/>
    </row>
    <row r="6" spans="1:10" x14ac:dyDescent="0.2">
      <c r="A6" s="100" t="s">
        <v>554</v>
      </c>
      <c r="B6" s="184" t="s">
        <v>541</v>
      </c>
      <c r="C6" s="10"/>
      <c r="D6" s="10"/>
      <c r="E6" s="10">
        <v>1</v>
      </c>
      <c r="F6" s="10"/>
      <c r="G6" s="10"/>
      <c r="H6" s="10"/>
      <c r="I6" s="10"/>
      <c r="J6" s="16">
        <f t="shared" ref="J6:J14" si="0">SUM(C6:I6)</f>
        <v>1</v>
      </c>
    </row>
    <row r="7" spans="1:10" x14ac:dyDescent="0.2">
      <c r="A7" s="100" t="s">
        <v>555</v>
      </c>
      <c r="B7" s="184" t="s">
        <v>542</v>
      </c>
      <c r="C7" s="10"/>
      <c r="D7" s="10"/>
      <c r="E7" s="10"/>
      <c r="F7" s="10"/>
      <c r="G7" s="10">
        <v>3</v>
      </c>
      <c r="H7" s="10">
        <v>1</v>
      </c>
      <c r="I7" s="10">
        <v>1</v>
      </c>
      <c r="J7" s="16">
        <f t="shared" si="0"/>
        <v>5</v>
      </c>
    </row>
    <row r="8" spans="1:10" x14ac:dyDescent="0.2">
      <c r="A8" s="100" t="s">
        <v>556</v>
      </c>
      <c r="B8" s="184" t="s">
        <v>543</v>
      </c>
      <c r="C8" s="10"/>
      <c r="D8" s="10"/>
      <c r="E8" s="10"/>
      <c r="F8" s="10"/>
      <c r="G8" s="10"/>
      <c r="H8" s="10"/>
      <c r="I8" s="10">
        <v>2</v>
      </c>
      <c r="J8" s="16">
        <f t="shared" si="0"/>
        <v>2</v>
      </c>
    </row>
    <row r="9" spans="1:10" x14ac:dyDescent="0.2">
      <c r="A9" s="100" t="s">
        <v>557</v>
      </c>
      <c r="B9" s="184" t="s">
        <v>544</v>
      </c>
      <c r="C9" s="10"/>
      <c r="D9" s="10"/>
      <c r="E9" s="10"/>
      <c r="F9" s="10"/>
      <c r="G9" s="10"/>
      <c r="H9" s="10"/>
      <c r="I9" s="10"/>
      <c r="J9" s="16"/>
    </row>
    <row r="10" spans="1:10" x14ac:dyDescent="0.2">
      <c r="A10" s="100" t="s">
        <v>558</v>
      </c>
      <c r="B10" s="184" t="s">
        <v>545</v>
      </c>
      <c r="C10" s="10"/>
      <c r="D10" s="10"/>
      <c r="E10" s="10">
        <v>5</v>
      </c>
      <c r="F10" s="10"/>
      <c r="G10" s="10"/>
      <c r="H10" s="10"/>
      <c r="I10" s="10">
        <v>3</v>
      </c>
      <c r="J10" s="16">
        <f t="shared" si="0"/>
        <v>8</v>
      </c>
    </row>
    <row r="11" spans="1:10" x14ac:dyDescent="0.2">
      <c r="A11" s="100" t="s">
        <v>552</v>
      </c>
      <c r="B11" s="184" t="s">
        <v>546</v>
      </c>
      <c r="C11" s="10"/>
      <c r="D11" s="10"/>
      <c r="E11" s="10"/>
      <c r="F11" s="10"/>
      <c r="G11" s="10"/>
      <c r="H11" s="10"/>
      <c r="I11" s="10"/>
      <c r="J11" s="16"/>
    </row>
    <row r="12" spans="1:10" x14ac:dyDescent="0.2">
      <c r="A12" s="100" t="s">
        <v>559</v>
      </c>
      <c r="B12" s="184" t="s">
        <v>547</v>
      </c>
      <c r="C12" s="10"/>
      <c r="D12" s="10"/>
      <c r="E12" s="10"/>
      <c r="F12" s="10"/>
      <c r="G12" s="10"/>
      <c r="H12" s="10"/>
      <c r="I12" s="10"/>
      <c r="J12" s="16"/>
    </row>
    <row r="13" spans="1:10" x14ac:dyDescent="0.2">
      <c r="A13" s="100" t="s">
        <v>560</v>
      </c>
      <c r="B13" s="184" t="s">
        <v>548</v>
      </c>
      <c r="C13" s="10"/>
      <c r="D13" s="10"/>
      <c r="E13" s="10"/>
      <c r="F13" s="10"/>
      <c r="G13" s="10"/>
      <c r="H13" s="10"/>
      <c r="I13" s="10"/>
      <c r="J13" s="16"/>
    </row>
    <row r="14" spans="1:10" x14ac:dyDescent="0.2">
      <c r="A14" s="100" t="s">
        <v>561</v>
      </c>
      <c r="B14" s="184" t="s">
        <v>549</v>
      </c>
      <c r="C14" s="10"/>
      <c r="D14" s="10"/>
      <c r="E14" s="10"/>
      <c r="F14" s="10"/>
      <c r="G14" s="10">
        <v>4</v>
      </c>
      <c r="H14" s="10">
        <v>2</v>
      </c>
      <c r="I14" s="10"/>
      <c r="J14" s="16">
        <f t="shared" si="0"/>
        <v>6</v>
      </c>
    </row>
    <row r="15" spans="1:10" x14ac:dyDescent="0.2">
      <c r="A15" s="100" t="s">
        <v>551</v>
      </c>
      <c r="B15" s="184" t="s">
        <v>550</v>
      </c>
      <c r="C15" s="18"/>
      <c r="D15" s="18"/>
      <c r="E15" s="18"/>
      <c r="F15" s="18"/>
      <c r="G15" s="18"/>
      <c r="H15" s="18"/>
      <c r="I15" s="18"/>
      <c r="J15" s="16"/>
    </row>
    <row r="16" spans="1:10" ht="13.5" thickBot="1" x14ac:dyDescent="0.25">
      <c r="A16" s="19" t="s">
        <v>4</v>
      </c>
      <c r="B16" s="177" t="s">
        <v>92</v>
      </c>
      <c r="C16" s="108"/>
      <c r="D16" s="108"/>
      <c r="E16" s="108">
        <f t="shared" ref="E16:H16" si="1">SUM(E5:E15)</f>
        <v>6</v>
      </c>
      <c r="F16" s="108"/>
      <c r="G16" s="108">
        <f t="shared" si="1"/>
        <v>7</v>
      </c>
      <c r="H16" s="108">
        <f t="shared" si="1"/>
        <v>3</v>
      </c>
      <c r="I16" s="108">
        <f>SUM(I5:I15)</f>
        <v>6</v>
      </c>
      <c r="J16" s="161">
        <f>SUM(J5:J15)</f>
        <v>22</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C16" sqref="C16:K16"/>
    </sheetView>
  </sheetViews>
  <sheetFormatPr defaultColWidth="9.140625" defaultRowHeight="12.75" x14ac:dyDescent="0.2"/>
  <cols>
    <col min="1" max="1" width="47.85546875" style="2" customWidth="1"/>
    <col min="2" max="2" width="6.85546875" style="3" customWidth="1"/>
    <col min="3" max="3" width="6.140625" style="1" customWidth="1"/>
    <col min="4" max="4" width="8.140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42" t="s">
        <v>402</v>
      </c>
      <c r="B1" s="543"/>
      <c r="C1" s="543"/>
      <c r="D1" s="543"/>
      <c r="E1" s="543"/>
      <c r="F1" s="543"/>
      <c r="G1" s="543"/>
      <c r="H1" s="543"/>
      <c r="I1" s="543"/>
      <c r="J1" s="543"/>
      <c r="K1" s="545"/>
    </row>
    <row r="2" spans="1:11" s="5" customFormat="1" ht="38.25" customHeight="1" x14ac:dyDescent="0.2">
      <c r="A2" s="12" t="s">
        <v>640</v>
      </c>
      <c r="B2" s="8"/>
      <c r="C2" s="549" t="s">
        <v>45</v>
      </c>
      <c r="D2" s="549"/>
      <c r="E2" s="549"/>
      <c r="F2" s="549" t="s">
        <v>46</v>
      </c>
      <c r="G2" s="549"/>
      <c r="H2" s="549"/>
      <c r="I2" s="561" t="s">
        <v>47</v>
      </c>
      <c r="J2" s="565" t="s">
        <v>474</v>
      </c>
      <c r="K2" s="567" t="s">
        <v>48</v>
      </c>
    </row>
    <row r="3" spans="1:11" s="5" customFormat="1" ht="30.75" customHeight="1" x14ac:dyDescent="0.2">
      <c r="A3" s="12"/>
      <c r="B3" s="8"/>
      <c r="C3" s="123" t="s">
        <v>49</v>
      </c>
      <c r="D3" s="123" t="s">
        <v>147</v>
      </c>
      <c r="E3" s="123" t="s">
        <v>148</v>
      </c>
      <c r="F3" s="123" t="s">
        <v>49</v>
      </c>
      <c r="G3" s="123" t="s">
        <v>147</v>
      </c>
      <c r="H3" s="123" t="s">
        <v>148</v>
      </c>
      <c r="I3" s="562"/>
      <c r="J3" s="566"/>
      <c r="K3" s="568"/>
    </row>
    <row r="4" spans="1:11" s="2" customFormat="1" x14ac:dyDescent="0.2">
      <c r="A4" s="182" t="s">
        <v>539</v>
      </c>
      <c r="B4" s="183" t="s">
        <v>538</v>
      </c>
      <c r="C4" s="560"/>
      <c r="D4" s="560"/>
      <c r="E4" s="560"/>
      <c r="F4" s="560"/>
      <c r="G4" s="560"/>
      <c r="H4" s="560"/>
      <c r="I4" s="560"/>
      <c r="J4" s="25"/>
      <c r="K4" s="26"/>
    </row>
    <row r="5" spans="1:11" x14ac:dyDescent="0.2">
      <c r="A5" s="100" t="s">
        <v>553</v>
      </c>
      <c r="B5" s="184" t="s">
        <v>540</v>
      </c>
      <c r="C5" s="10"/>
      <c r="D5" s="10"/>
      <c r="E5" s="10"/>
      <c r="F5" s="10"/>
      <c r="G5" s="10"/>
      <c r="H5" s="10"/>
      <c r="I5" s="10"/>
      <c r="J5" s="11"/>
      <c r="K5" s="24"/>
    </row>
    <row r="6" spans="1:11" x14ac:dyDescent="0.2">
      <c r="A6" s="100" t="s">
        <v>554</v>
      </c>
      <c r="B6" s="184" t="s">
        <v>541</v>
      </c>
      <c r="C6" s="10"/>
      <c r="D6" s="10"/>
      <c r="E6" s="10">
        <v>80</v>
      </c>
      <c r="F6" s="10"/>
      <c r="G6" s="10"/>
      <c r="H6" s="10"/>
      <c r="I6" s="10"/>
      <c r="J6" s="11">
        <f t="shared" ref="J6:J14" si="0">SUM(C6:I6)</f>
        <v>80</v>
      </c>
      <c r="K6" s="24"/>
    </row>
    <row r="7" spans="1:11" x14ac:dyDescent="0.2">
      <c r="A7" s="100" t="s">
        <v>555</v>
      </c>
      <c r="B7" s="184" t="s">
        <v>542</v>
      </c>
      <c r="C7" s="10"/>
      <c r="D7" s="10"/>
      <c r="E7" s="10"/>
      <c r="F7" s="10"/>
      <c r="G7" s="10">
        <v>384</v>
      </c>
      <c r="H7" s="10"/>
      <c r="I7" s="10">
        <v>152</v>
      </c>
      <c r="J7" s="11">
        <f t="shared" si="0"/>
        <v>536</v>
      </c>
      <c r="K7" s="24"/>
    </row>
    <row r="8" spans="1:11" x14ac:dyDescent="0.2">
      <c r="A8" s="100" t="s">
        <v>556</v>
      </c>
      <c r="B8" s="184" t="s">
        <v>543</v>
      </c>
      <c r="C8" s="10"/>
      <c r="D8" s="10"/>
      <c r="E8" s="10"/>
      <c r="F8" s="10"/>
      <c r="G8" s="10"/>
      <c r="H8" s="10"/>
      <c r="I8" s="10">
        <v>37</v>
      </c>
      <c r="J8" s="11">
        <f t="shared" si="0"/>
        <v>37</v>
      </c>
      <c r="K8" s="24"/>
    </row>
    <row r="9" spans="1:11" x14ac:dyDescent="0.2">
      <c r="A9" s="100" t="s">
        <v>557</v>
      </c>
      <c r="B9" s="184" t="s">
        <v>544</v>
      </c>
      <c r="C9" s="10"/>
      <c r="D9" s="10"/>
      <c r="E9" s="10"/>
      <c r="F9" s="10"/>
      <c r="G9" s="10"/>
      <c r="H9" s="10"/>
      <c r="I9" s="10"/>
      <c r="J9" s="11"/>
      <c r="K9" s="24"/>
    </row>
    <row r="10" spans="1:11" x14ac:dyDescent="0.2">
      <c r="A10" s="100" t="s">
        <v>558</v>
      </c>
      <c r="B10" s="184" t="s">
        <v>545</v>
      </c>
      <c r="C10" s="10"/>
      <c r="D10" s="10"/>
      <c r="E10" s="10">
        <v>55</v>
      </c>
      <c r="F10" s="10"/>
      <c r="G10" s="10"/>
      <c r="H10" s="10"/>
      <c r="I10" s="10">
        <v>46</v>
      </c>
      <c r="J10" s="11">
        <f t="shared" si="0"/>
        <v>101</v>
      </c>
      <c r="K10" s="24"/>
    </row>
    <row r="11" spans="1:11" x14ac:dyDescent="0.2">
      <c r="A11" s="100" t="s">
        <v>552</v>
      </c>
      <c r="B11" s="184" t="s">
        <v>546</v>
      </c>
      <c r="C11" s="10"/>
      <c r="D11" s="10"/>
      <c r="E11" s="10"/>
      <c r="F11" s="10"/>
      <c r="G11" s="10"/>
      <c r="H11" s="10"/>
      <c r="I11" s="10"/>
      <c r="J11" s="11"/>
      <c r="K11" s="24"/>
    </row>
    <row r="12" spans="1:11" x14ac:dyDescent="0.2">
      <c r="A12" s="100" t="s">
        <v>559</v>
      </c>
      <c r="B12" s="184" t="s">
        <v>547</v>
      </c>
      <c r="C12" s="10"/>
      <c r="D12" s="10"/>
      <c r="E12" s="10"/>
      <c r="F12" s="10"/>
      <c r="G12" s="10"/>
      <c r="H12" s="10"/>
      <c r="I12" s="10"/>
      <c r="J12" s="11"/>
      <c r="K12" s="24"/>
    </row>
    <row r="13" spans="1:11" x14ac:dyDescent="0.2">
      <c r="A13" s="100" t="s">
        <v>560</v>
      </c>
      <c r="B13" s="184" t="s">
        <v>548</v>
      </c>
      <c r="C13" s="10"/>
      <c r="D13" s="10"/>
      <c r="E13" s="10"/>
      <c r="F13" s="10"/>
      <c r="G13" s="10"/>
      <c r="H13" s="10"/>
      <c r="I13" s="10"/>
      <c r="J13" s="11"/>
      <c r="K13" s="24"/>
    </row>
    <row r="14" spans="1:11" x14ac:dyDescent="0.2">
      <c r="A14" s="100" t="s">
        <v>561</v>
      </c>
      <c r="B14" s="184" t="s">
        <v>549</v>
      </c>
      <c r="C14" s="10"/>
      <c r="D14" s="10"/>
      <c r="E14" s="10"/>
      <c r="F14" s="10"/>
      <c r="G14" s="10">
        <v>94</v>
      </c>
      <c r="H14" s="10">
        <v>10</v>
      </c>
      <c r="I14" s="10"/>
      <c r="J14" s="11">
        <f t="shared" si="0"/>
        <v>104</v>
      </c>
      <c r="K14" s="24"/>
    </row>
    <row r="15" spans="1:11" x14ac:dyDescent="0.2">
      <c r="A15" s="100" t="s">
        <v>551</v>
      </c>
      <c r="B15" s="184" t="s">
        <v>550</v>
      </c>
      <c r="C15" s="18"/>
      <c r="D15" s="18"/>
      <c r="E15" s="18"/>
      <c r="F15" s="18"/>
      <c r="G15" s="18"/>
      <c r="H15" s="18"/>
      <c r="I15" s="18"/>
      <c r="J15" s="11"/>
      <c r="K15" s="176"/>
    </row>
    <row r="16" spans="1:11" ht="13.5" thickBot="1" x14ac:dyDescent="0.25">
      <c r="A16" s="19" t="s">
        <v>474</v>
      </c>
      <c r="B16" s="177" t="s">
        <v>92</v>
      </c>
      <c r="C16" s="108"/>
      <c r="D16" s="108"/>
      <c r="E16" s="108">
        <f t="shared" ref="E16:J16" si="1">SUM(E5:E15)</f>
        <v>135</v>
      </c>
      <c r="F16" s="108"/>
      <c r="G16" s="108">
        <f t="shared" si="1"/>
        <v>478</v>
      </c>
      <c r="H16" s="108">
        <f t="shared" si="1"/>
        <v>10</v>
      </c>
      <c r="I16" s="108">
        <f t="shared" si="1"/>
        <v>235</v>
      </c>
      <c r="J16" s="108">
        <f t="shared" si="1"/>
        <v>858</v>
      </c>
      <c r="K16" s="161">
        <f>SUM(K5:K15)</f>
        <v>0</v>
      </c>
    </row>
    <row r="18" spans="1:11" ht="30" customHeight="1" x14ac:dyDescent="0.2">
      <c r="A18" s="558" t="s">
        <v>477</v>
      </c>
      <c r="B18" s="558"/>
      <c r="C18" s="558"/>
      <c r="D18" s="558"/>
      <c r="E18" s="558"/>
      <c r="F18" s="558"/>
      <c r="G18" s="558"/>
      <c r="H18" s="558"/>
      <c r="I18" s="558"/>
      <c r="J18" s="558"/>
      <c r="K18" s="558"/>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72"/>
  <sheetViews>
    <sheetView workbookViewId="0">
      <selection activeCell="A11" sqref="A11"/>
    </sheetView>
  </sheetViews>
  <sheetFormatPr defaultColWidth="9.140625" defaultRowHeight="12.75" x14ac:dyDescent="0.2"/>
  <cols>
    <col min="1" max="1" width="47.85546875" style="82" customWidth="1"/>
    <col min="2" max="2" width="6.5703125" style="83" customWidth="1"/>
    <col min="3" max="3" width="8.42578125" style="84" customWidth="1"/>
    <col min="4" max="4" width="6.85546875" style="84" customWidth="1"/>
    <col min="5" max="5" width="8.42578125" style="84" customWidth="1"/>
    <col min="6" max="6" width="6.85546875" style="1" customWidth="1"/>
    <col min="7" max="7" width="8.5703125" style="1" customWidth="1"/>
    <col min="8" max="8" width="7" style="1" customWidth="1"/>
    <col min="9" max="16384" width="9.140625" style="1"/>
  </cols>
  <sheetData>
    <row r="1" spans="1:11" ht="33.75" customHeight="1" x14ac:dyDescent="0.2">
      <c r="A1" s="575" t="s">
        <v>395</v>
      </c>
      <c r="B1" s="576"/>
      <c r="C1" s="576"/>
      <c r="D1" s="576"/>
      <c r="E1" s="576"/>
      <c r="F1" s="576"/>
      <c r="G1" s="576"/>
      <c r="H1" s="576"/>
      <c r="I1" s="576"/>
      <c r="J1" s="576"/>
      <c r="K1" s="557"/>
    </row>
    <row r="2" spans="1:11" s="5" customFormat="1" ht="38.25" customHeight="1" x14ac:dyDescent="0.2">
      <c r="A2" s="354" t="s">
        <v>640</v>
      </c>
      <c r="B2" s="355"/>
      <c r="C2" s="577" t="s">
        <v>0</v>
      </c>
      <c r="D2" s="577"/>
      <c r="E2" s="549" t="s">
        <v>2</v>
      </c>
      <c r="F2" s="549"/>
      <c r="G2" s="562" t="s">
        <v>1</v>
      </c>
      <c r="H2" s="562"/>
      <c r="I2" s="546" t="s">
        <v>3</v>
      </c>
      <c r="J2" s="548"/>
      <c r="K2" s="31" t="s">
        <v>4</v>
      </c>
    </row>
    <row r="3" spans="1:11" s="5" customFormat="1" ht="13.5" customHeight="1" thickBot="1" x14ac:dyDescent="0.25">
      <c r="A3" s="180"/>
      <c r="B3" s="181"/>
      <c r="C3" s="33" t="s">
        <v>7</v>
      </c>
      <c r="D3" s="33" t="s">
        <v>8</v>
      </c>
      <c r="E3" s="33" t="s">
        <v>7</v>
      </c>
      <c r="F3" s="33" t="s">
        <v>8</v>
      </c>
      <c r="G3" s="33" t="s">
        <v>7</v>
      </c>
      <c r="H3" s="33" t="s">
        <v>8</v>
      </c>
      <c r="I3" s="33" t="s">
        <v>7</v>
      </c>
      <c r="J3" s="33" t="s">
        <v>8</v>
      </c>
      <c r="K3" s="28"/>
    </row>
    <row r="4" spans="1:11" s="6" customFormat="1" x14ac:dyDescent="0.2">
      <c r="A4" s="230" t="s">
        <v>641</v>
      </c>
      <c r="B4" s="189"/>
      <c r="C4" s="569"/>
      <c r="D4" s="570"/>
      <c r="E4" s="570"/>
      <c r="F4" s="570"/>
      <c r="G4" s="570"/>
      <c r="H4" s="570"/>
      <c r="I4" s="570"/>
      <c r="J4" s="570"/>
      <c r="K4" s="571"/>
    </row>
    <row r="5" spans="1:11" x14ac:dyDescent="0.2">
      <c r="A5" s="182" t="s">
        <v>539</v>
      </c>
      <c r="B5" s="183" t="s">
        <v>538</v>
      </c>
      <c r="C5" s="572"/>
      <c r="D5" s="573"/>
      <c r="E5" s="573"/>
      <c r="F5" s="573"/>
      <c r="G5" s="573"/>
      <c r="H5" s="573"/>
      <c r="I5" s="573"/>
      <c r="J5" s="573"/>
      <c r="K5" s="574"/>
    </row>
    <row r="6" spans="1:11" ht="12.75" customHeight="1" x14ac:dyDescent="0.2">
      <c r="A6" s="100" t="s">
        <v>559</v>
      </c>
      <c r="B6" s="184" t="s">
        <v>547</v>
      </c>
      <c r="C6" s="398">
        <v>78</v>
      </c>
      <c r="D6" s="398">
        <v>72</v>
      </c>
      <c r="E6" s="398"/>
      <c r="F6" s="342"/>
      <c r="G6" s="342">
        <v>13</v>
      </c>
      <c r="H6" s="342">
        <v>23</v>
      </c>
      <c r="I6" s="342">
        <v>4</v>
      </c>
      <c r="J6" s="399">
        <v>2</v>
      </c>
      <c r="K6" s="400">
        <f>SUM(C6:J6)</f>
        <v>192</v>
      </c>
    </row>
    <row r="7" spans="1:11" ht="12.75" customHeight="1" x14ac:dyDescent="0.2">
      <c r="A7" s="100" t="s">
        <v>551</v>
      </c>
      <c r="B7" s="184" t="s">
        <v>550</v>
      </c>
      <c r="C7" s="398">
        <v>518</v>
      </c>
      <c r="D7" s="398">
        <v>246</v>
      </c>
      <c r="E7" s="398"/>
      <c r="F7" s="342"/>
      <c r="G7" s="342">
        <v>161</v>
      </c>
      <c r="H7" s="342">
        <v>146</v>
      </c>
      <c r="I7" s="342">
        <v>12</v>
      </c>
      <c r="J7" s="399">
        <v>48</v>
      </c>
      <c r="K7" s="400">
        <f t="shared" ref="K7:K16" si="0">SUM(C7:J7)</f>
        <v>1131</v>
      </c>
    </row>
    <row r="8" spans="1:11" x14ac:dyDescent="0.2">
      <c r="A8" s="185" t="s">
        <v>91</v>
      </c>
      <c r="B8" s="356" t="s">
        <v>92</v>
      </c>
      <c r="C8" s="401">
        <v>596</v>
      </c>
      <c r="D8" s="401">
        <f t="shared" ref="D8" si="1">SUM(D6:D7)</f>
        <v>318</v>
      </c>
      <c r="E8" s="401"/>
      <c r="F8" s="402"/>
      <c r="G8" s="402">
        <v>174</v>
      </c>
      <c r="H8" s="402">
        <f t="shared" ref="H8:J8" si="2">SUM(H6:H7)</f>
        <v>169</v>
      </c>
      <c r="I8" s="402">
        <f t="shared" si="2"/>
        <v>16</v>
      </c>
      <c r="J8" s="402">
        <f t="shared" si="2"/>
        <v>50</v>
      </c>
      <c r="K8" s="400">
        <f t="shared" si="0"/>
        <v>1323</v>
      </c>
    </row>
    <row r="9" spans="1:11" x14ac:dyDescent="0.2">
      <c r="A9" s="100" t="s">
        <v>681</v>
      </c>
      <c r="B9" s="365" t="s">
        <v>92</v>
      </c>
      <c r="C9" s="398">
        <v>107</v>
      </c>
      <c r="D9" s="398">
        <v>79</v>
      </c>
      <c r="E9" s="398"/>
      <c r="F9" s="342"/>
      <c r="G9" s="342">
        <v>48</v>
      </c>
      <c r="H9" s="342">
        <v>52</v>
      </c>
      <c r="I9" s="342">
        <v>4</v>
      </c>
      <c r="J9" s="342">
        <v>17</v>
      </c>
      <c r="K9" s="400">
        <f t="shared" si="0"/>
        <v>307</v>
      </c>
    </row>
    <row r="10" spans="1:11" x14ac:dyDescent="0.2">
      <c r="A10" s="100" t="s">
        <v>682</v>
      </c>
      <c r="B10" s="365" t="s">
        <v>92</v>
      </c>
      <c r="C10" s="398">
        <v>52</v>
      </c>
      <c r="D10" s="398">
        <v>9</v>
      </c>
      <c r="E10" s="398"/>
      <c r="F10" s="342"/>
      <c r="G10" s="342">
        <v>13</v>
      </c>
      <c r="H10" s="342">
        <v>7</v>
      </c>
      <c r="I10" s="342">
        <v>3</v>
      </c>
      <c r="J10" s="342">
        <v>4</v>
      </c>
      <c r="K10" s="400">
        <f t="shared" si="0"/>
        <v>88</v>
      </c>
    </row>
    <row r="11" spans="1:11" ht="12.75" customHeight="1" x14ac:dyDescent="0.2">
      <c r="A11" s="182" t="s">
        <v>677</v>
      </c>
      <c r="B11" s="186"/>
      <c r="C11" s="579"/>
      <c r="D11" s="580"/>
      <c r="E11" s="580"/>
      <c r="F11" s="580"/>
      <c r="G11" s="580"/>
      <c r="H11" s="580"/>
      <c r="I11" s="580"/>
      <c r="J11" s="580"/>
      <c r="K11" s="581"/>
    </row>
    <row r="12" spans="1:11" x14ac:dyDescent="0.2">
      <c r="A12" s="182" t="s">
        <v>539</v>
      </c>
      <c r="B12" s="183" t="s">
        <v>538</v>
      </c>
      <c r="C12" s="582"/>
      <c r="D12" s="583"/>
      <c r="E12" s="583"/>
      <c r="F12" s="583"/>
      <c r="G12" s="583"/>
      <c r="H12" s="583"/>
      <c r="I12" s="583"/>
      <c r="J12" s="583"/>
      <c r="K12" s="584"/>
    </row>
    <row r="13" spans="1:11" x14ac:dyDescent="0.2">
      <c r="A13" s="100" t="s">
        <v>552</v>
      </c>
      <c r="B13" s="184" t="s">
        <v>546</v>
      </c>
      <c r="C13" s="398">
        <v>309</v>
      </c>
      <c r="D13" s="398"/>
      <c r="E13" s="398"/>
      <c r="F13" s="342"/>
      <c r="G13" s="342">
        <v>36</v>
      </c>
      <c r="H13" s="342"/>
      <c r="I13" s="342"/>
      <c r="J13" s="399"/>
      <c r="K13" s="400">
        <f t="shared" si="0"/>
        <v>345</v>
      </c>
    </row>
    <row r="14" spans="1:11" x14ac:dyDescent="0.2">
      <c r="A14" s="100" t="s">
        <v>559</v>
      </c>
      <c r="B14" s="184" t="s">
        <v>547</v>
      </c>
      <c r="C14" s="398">
        <v>171</v>
      </c>
      <c r="D14" s="398"/>
      <c r="E14" s="398"/>
      <c r="F14" s="342"/>
      <c r="G14" s="342">
        <v>36</v>
      </c>
      <c r="H14" s="342"/>
      <c r="I14" s="342">
        <v>23</v>
      </c>
      <c r="J14" s="399">
        <v>12</v>
      </c>
      <c r="K14" s="400">
        <f t="shared" si="0"/>
        <v>242</v>
      </c>
    </row>
    <row r="15" spans="1:11" s="6" customFormat="1" x14ac:dyDescent="0.2">
      <c r="A15" s="185" t="s">
        <v>91</v>
      </c>
      <c r="B15" s="356" t="s">
        <v>92</v>
      </c>
      <c r="C15" s="401">
        <v>480</v>
      </c>
      <c r="D15" s="401"/>
      <c r="E15" s="401"/>
      <c r="F15" s="402"/>
      <c r="G15" s="402">
        <f t="shared" ref="G15:J15" si="3">SUM(G13:G14)</f>
        <v>72</v>
      </c>
      <c r="H15" s="402"/>
      <c r="I15" s="402">
        <f t="shared" si="3"/>
        <v>23</v>
      </c>
      <c r="J15" s="402">
        <f t="shared" si="3"/>
        <v>12</v>
      </c>
      <c r="K15" s="400">
        <f t="shared" si="0"/>
        <v>587</v>
      </c>
    </row>
    <row r="16" spans="1:11" s="6" customFormat="1" x14ac:dyDescent="0.2">
      <c r="A16" s="100" t="s">
        <v>681</v>
      </c>
      <c r="B16" s="365" t="s">
        <v>92</v>
      </c>
      <c r="C16" s="398">
        <v>31</v>
      </c>
      <c r="D16" s="398"/>
      <c r="E16" s="398"/>
      <c r="F16" s="342"/>
      <c r="G16" s="342">
        <v>3</v>
      </c>
      <c r="H16" s="342"/>
      <c r="I16" s="342">
        <v>3</v>
      </c>
      <c r="J16" s="342">
        <v>1</v>
      </c>
      <c r="K16" s="400">
        <f t="shared" si="0"/>
        <v>38</v>
      </c>
    </row>
    <row r="17" spans="1:11" s="6" customFormat="1" x14ac:dyDescent="0.2">
      <c r="A17" s="100" t="s">
        <v>682</v>
      </c>
      <c r="B17" s="365" t="s">
        <v>92</v>
      </c>
      <c r="C17" s="398">
        <v>67</v>
      </c>
      <c r="D17" s="398"/>
      <c r="E17" s="398"/>
      <c r="F17" s="342"/>
      <c r="G17" s="342">
        <v>7</v>
      </c>
      <c r="H17" s="342"/>
      <c r="I17" s="342">
        <v>2</v>
      </c>
      <c r="J17" s="342"/>
      <c r="K17" s="400">
        <f>SUM(C17:J17)</f>
        <v>76</v>
      </c>
    </row>
    <row r="18" spans="1:11" s="6" customFormat="1" x14ac:dyDescent="0.2">
      <c r="A18" s="182" t="s">
        <v>642</v>
      </c>
      <c r="B18" s="186"/>
      <c r="C18" s="585"/>
      <c r="D18" s="586"/>
      <c r="E18" s="586"/>
      <c r="F18" s="586"/>
      <c r="G18" s="586"/>
      <c r="H18" s="586"/>
      <c r="I18" s="586"/>
      <c r="J18" s="586"/>
      <c r="K18" s="587"/>
    </row>
    <row r="19" spans="1:11" s="6" customFormat="1" x14ac:dyDescent="0.2">
      <c r="A19" s="182" t="s">
        <v>539</v>
      </c>
      <c r="B19" s="183" t="s">
        <v>538</v>
      </c>
      <c r="C19" s="582"/>
      <c r="D19" s="583"/>
      <c r="E19" s="583"/>
      <c r="F19" s="583"/>
      <c r="G19" s="583"/>
      <c r="H19" s="583"/>
      <c r="I19" s="583"/>
      <c r="J19" s="583"/>
      <c r="K19" s="584"/>
    </row>
    <row r="20" spans="1:11" s="2" customFormat="1" x14ac:dyDescent="0.2">
      <c r="A20" s="100" t="s">
        <v>556</v>
      </c>
      <c r="B20" s="184" t="s">
        <v>543</v>
      </c>
      <c r="C20" s="342">
        <v>68</v>
      </c>
      <c r="D20" s="342">
        <v>18</v>
      </c>
      <c r="E20" s="342"/>
      <c r="F20" s="342"/>
      <c r="G20" s="342">
        <v>5</v>
      </c>
      <c r="H20" s="342">
        <v>4</v>
      </c>
      <c r="I20" s="342">
        <v>6</v>
      </c>
      <c r="J20" s="399">
        <v>1</v>
      </c>
      <c r="K20" s="400">
        <f t="shared" ref="K20:K21" si="4">SUM(C20:J20)</f>
        <v>102</v>
      </c>
    </row>
    <row r="21" spans="1:11" x14ac:dyDescent="0.2">
      <c r="A21" s="100" t="s">
        <v>557</v>
      </c>
      <c r="B21" s="184" t="s">
        <v>544</v>
      </c>
      <c r="C21" s="342">
        <v>850</v>
      </c>
      <c r="D21" s="342">
        <v>280</v>
      </c>
      <c r="E21" s="342"/>
      <c r="F21" s="342"/>
      <c r="G21" s="342">
        <v>218</v>
      </c>
      <c r="H21" s="342">
        <v>124</v>
      </c>
      <c r="I21" s="342">
        <v>3</v>
      </c>
      <c r="J21" s="399">
        <v>4</v>
      </c>
      <c r="K21" s="400">
        <f t="shared" si="4"/>
        <v>1479</v>
      </c>
    </row>
    <row r="22" spans="1:11" x14ac:dyDescent="0.2">
      <c r="A22" s="100" t="s">
        <v>552</v>
      </c>
      <c r="B22" s="184" t="s">
        <v>546</v>
      </c>
      <c r="C22" s="342">
        <v>133</v>
      </c>
      <c r="D22" s="342">
        <v>47</v>
      </c>
      <c r="E22" s="342"/>
      <c r="F22" s="342"/>
      <c r="G22" s="342">
        <v>20</v>
      </c>
      <c r="H22" s="342">
        <v>17</v>
      </c>
      <c r="I22" s="342">
        <v>8</v>
      </c>
      <c r="J22" s="399">
        <v>6</v>
      </c>
      <c r="K22" s="400">
        <f>SUM(C22:J22)</f>
        <v>231</v>
      </c>
    </row>
    <row r="23" spans="1:11" x14ac:dyDescent="0.2">
      <c r="A23" s="185" t="s">
        <v>91</v>
      </c>
      <c r="B23" s="356" t="s">
        <v>92</v>
      </c>
      <c r="C23" s="401">
        <f t="shared" ref="C23:D23" si="5">SUM(C20:C22)</f>
        <v>1051</v>
      </c>
      <c r="D23" s="401">
        <f t="shared" si="5"/>
        <v>345</v>
      </c>
      <c r="E23" s="401"/>
      <c r="F23" s="402"/>
      <c r="G23" s="402">
        <f t="shared" ref="G23:J23" si="6">SUM(G20:G22)</f>
        <v>243</v>
      </c>
      <c r="H23" s="402">
        <f t="shared" si="6"/>
        <v>145</v>
      </c>
      <c r="I23" s="402">
        <f t="shared" si="6"/>
        <v>17</v>
      </c>
      <c r="J23" s="402">
        <f t="shared" si="6"/>
        <v>11</v>
      </c>
      <c r="K23" s="400">
        <f t="shared" ref="K23:K32" si="7">SUM(C23:J23)</f>
        <v>1812</v>
      </c>
    </row>
    <row r="24" spans="1:11" x14ac:dyDescent="0.2">
      <c r="A24" s="100" t="s">
        <v>681</v>
      </c>
      <c r="B24" s="365" t="s">
        <v>92</v>
      </c>
      <c r="C24" s="398">
        <v>670</v>
      </c>
      <c r="D24" s="398">
        <v>217</v>
      </c>
      <c r="E24" s="398"/>
      <c r="F24" s="342"/>
      <c r="G24" s="342">
        <v>165</v>
      </c>
      <c r="H24" s="342">
        <v>107</v>
      </c>
      <c r="I24" s="342">
        <v>5</v>
      </c>
      <c r="J24" s="342">
        <v>4</v>
      </c>
      <c r="K24" s="400">
        <f t="shared" si="7"/>
        <v>1168</v>
      </c>
    </row>
    <row r="25" spans="1:11" x14ac:dyDescent="0.2">
      <c r="A25" s="100" t="s">
        <v>682</v>
      </c>
      <c r="B25" s="365" t="s">
        <v>92</v>
      </c>
      <c r="C25" s="398">
        <v>56</v>
      </c>
      <c r="D25" s="398">
        <v>10</v>
      </c>
      <c r="E25" s="398"/>
      <c r="F25" s="342"/>
      <c r="G25" s="342">
        <v>18</v>
      </c>
      <c r="H25" s="342">
        <v>6</v>
      </c>
      <c r="I25" s="342">
        <v>9</v>
      </c>
      <c r="J25" s="342">
        <v>4</v>
      </c>
      <c r="K25" s="400">
        <f>SUM(C25:J25)</f>
        <v>103</v>
      </c>
    </row>
    <row r="26" spans="1:11" x14ac:dyDescent="0.2">
      <c r="A26" s="182" t="s">
        <v>643</v>
      </c>
      <c r="B26" s="186"/>
      <c r="C26" s="585"/>
      <c r="D26" s="586"/>
      <c r="E26" s="586"/>
      <c r="F26" s="586"/>
      <c r="G26" s="586"/>
      <c r="H26" s="586"/>
      <c r="I26" s="586"/>
      <c r="J26" s="586"/>
      <c r="K26" s="587"/>
    </row>
    <row r="27" spans="1:11" x14ac:dyDescent="0.2">
      <c r="A27" s="182" t="s">
        <v>539</v>
      </c>
      <c r="B27" s="183" t="s">
        <v>538</v>
      </c>
      <c r="C27" s="582"/>
      <c r="D27" s="583"/>
      <c r="E27" s="583"/>
      <c r="F27" s="583"/>
      <c r="G27" s="583"/>
      <c r="H27" s="583"/>
      <c r="I27" s="583"/>
      <c r="J27" s="583"/>
      <c r="K27" s="584"/>
    </row>
    <row r="28" spans="1:11" x14ac:dyDescent="0.2">
      <c r="A28" s="100" t="s">
        <v>554</v>
      </c>
      <c r="B28" s="184" t="s">
        <v>541</v>
      </c>
      <c r="C28" s="342">
        <v>44</v>
      </c>
      <c r="D28" s="342"/>
      <c r="E28" s="342"/>
      <c r="F28" s="342"/>
      <c r="G28" s="342">
        <v>93</v>
      </c>
      <c r="H28" s="342"/>
      <c r="I28" s="342"/>
      <c r="J28" s="399"/>
      <c r="K28" s="400">
        <f t="shared" si="7"/>
        <v>137</v>
      </c>
    </row>
    <row r="29" spans="1:11" x14ac:dyDescent="0.2">
      <c r="A29" s="100" t="s">
        <v>555</v>
      </c>
      <c r="B29" s="184" t="s">
        <v>542</v>
      </c>
      <c r="C29" s="342">
        <v>656</v>
      </c>
      <c r="D29" s="342"/>
      <c r="E29" s="342"/>
      <c r="F29" s="342"/>
      <c r="G29" s="342">
        <v>105</v>
      </c>
      <c r="H29" s="342"/>
      <c r="I29" s="342">
        <v>32</v>
      </c>
      <c r="J29" s="399">
        <v>43</v>
      </c>
      <c r="K29" s="400">
        <f t="shared" si="7"/>
        <v>836</v>
      </c>
    </row>
    <row r="30" spans="1:11" x14ac:dyDescent="0.2">
      <c r="A30" s="100" t="s">
        <v>556</v>
      </c>
      <c r="B30" s="184" t="s">
        <v>543</v>
      </c>
      <c r="C30" s="342">
        <v>79</v>
      </c>
      <c r="D30" s="342"/>
      <c r="E30" s="342"/>
      <c r="F30" s="342"/>
      <c r="G30" s="342">
        <v>39</v>
      </c>
      <c r="H30" s="342"/>
      <c r="I30" s="342"/>
      <c r="J30" s="399"/>
      <c r="K30" s="400">
        <f t="shared" si="7"/>
        <v>118</v>
      </c>
    </row>
    <row r="31" spans="1:11" x14ac:dyDescent="0.2">
      <c r="A31" s="185" t="s">
        <v>91</v>
      </c>
      <c r="B31" s="356" t="s">
        <v>92</v>
      </c>
      <c r="C31" s="402">
        <f t="shared" ref="C31" si="8">SUM(C28:C30)</f>
        <v>779</v>
      </c>
      <c r="D31" s="402"/>
      <c r="E31" s="402"/>
      <c r="F31" s="402"/>
      <c r="G31" s="402">
        <f t="shared" ref="G31:J31" si="9">SUM(G28:G30)</f>
        <v>237</v>
      </c>
      <c r="H31" s="402"/>
      <c r="I31" s="402">
        <f t="shared" si="9"/>
        <v>32</v>
      </c>
      <c r="J31" s="402">
        <f t="shared" si="9"/>
        <v>43</v>
      </c>
      <c r="K31" s="400">
        <f t="shared" si="7"/>
        <v>1091</v>
      </c>
    </row>
    <row r="32" spans="1:11" x14ac:dyDescent="0.2">
      <c r="A32" s="100" t="s">
        <v>681</v>
      </c>
      <c r="B32" s="365" t="s">
        <v>92</v>
      </c>
      <c r="C32" s="342">
        <v>559</v>
      </c>
      <c r="D32" s="342"/>
      <c r="E32" s="342"/>
      <c r="F32" s="342"/>
      <c r="G32" s="342">
        <v>182</v>
      </c>
      <c r="H32" s="342"/>
      <c r="I32" s="342">
        <v>18</v>
      </c>
      <c r="J32" s="342">
        <v>24</v>
      </c>
      <c r="K32" s="400">
        <f t="shared" si="7"/>
        <v>783</v>
      </c>
    </row>
    <row r="33" spans="1:11" x14ac:dyDescent="0.2">
      <c r="A33" s="100" t="s">
        <v>682</v>
      </c>
      <c r="B33" s="365" t="s">
        <v>92</v>
      </c>
      <c r="C33" s="342">
        <v>14</v>
      </c>
      <c r="D33" s="342"/>
      <c r="E33" s="342"/>
      <c r="F33" s="342"/>
      <c r="G33" s="342">
        <v>3</v>
      </c>
      <c r="H33" s="342"/>
      <c r="I33" s="342">
        <v>7</v>
      </c>
      <c r="J33" s="342">
        <v>7</v>
      </c>
      <c r="K33" s="400">
        <f>SUM(C33:J33)</f>
        <v>31</v>
      </c>
    </row>
    <row r="34" spans="1:11" x14ac:dyDescent="0.2">
      <c r="A34" s="182" t="s">
        <v>644</v>
      </c>
      <c r="B34" s="186"/>
      <c r="C34" s="585"/>
      <c r="D34" s="586"/>
      <c r="E34" s="586"/>
      <c r="F34" s="586"/>
      <c r="G34" s="586"/>
      <c r="H34" s="586"/>
      <c r="I34" s="586"/>
      <c r="J34" s="586"/>
      <c r="K34" s="587"/>
    </row>
    <row r="35" spans="1:11" x14ac:dyDescent="0.2">
      <c r="A35" s="182" t="s">
        <v>539</v>
      </c>
      <c r="B35" s="183" t="s">
        <v>538</v>
      </c>
      <c r="C35" s="582"/>
      <c r="D35" s="583"/>
      <c r="E35" s="583"/>
      <c r="F35" s="583"/>
      <c r="G35" s="583"/>
      <c r="H35" s="583"/>
      <c r="I35" s="583"/>
      <c r="J35" s="583"/>
      <c r="K35" s="584"/>
    </row>
    <row r="36" spans="1:11" x14ac:dyDescent="0.2">
      <c r="A36" s="100" t="s">
        <v>555</v>
      </c>
      <c r="B36" s="184" t="s">
        <v>542</v>
      </c>
      <c r="C36" s="342">
        <v>11</v>
      </c>
      <c r="D36" s="342"/>
      <c r="E36" s="342"/>
      <c r="F36" s="342"/>
      <c r="G36" s="342">
        <v>1</v>
      </c>
      <c r="H36" s="342"/>
      <c r="I36" s="342"/>
      <c r="J36" s="399"/>
      <c r="K36" s="403">
        <f t="shared" ref="K36:K37" si="10">SUM(C36:J36)</f>
        <v>12</v>
      </c>
    </row>
    <row r="37" spans="1:11" x14ac:dyDescent="0.2">
      <c r="A37" s="100" t="s">
        <v>557</v>
      </c>
      <c r="B37" s="184" t="s">
        <v>544</v>
      </c>
      <c r="C37" s="342">
        <v>32</v>
      </c>
      <c r="D37" s="342"/>
      <c r="E37" s="342"/>
      <c r="F37" s="342"/>
      <c r="G37" s="342">
        <v>13</v>
      </c>
      <c r="H37" s="342"/>
      <c r="I37" s="342"/>
      <c r="J37" s="399"/>
      <c r="K37" s="403">
        <f t="shared" si="10"/>
        <v>45</v>
      </c>
    </row>
    <row r="38" spans="1:11" x14ac:dyDescent="0.2">
      <c r="A38" s="100" t="s">
        <v>558</v>
      </c>
      <c r="B38" s="184" t="s">
        <v>545</v>
      </c>
      <c r="C38" s="342">
        <v>663</v>
      </c>
      <c r="D38" s="342"/>
      <c r="E38" s="342"/>
      <c r="F38" s="342"/>
      <c r="G38" s="342">
        <v>136</v>
      </c>
      <c r="H38" s="342"/>
      <c r="I38" s="342">
        <v>52</v>
      </c>
      <c r="J38" s="399">
        <v>16</v>
      </c>
      <c r="K38" s="403">
        <f>SUM(C38:J38)</f>
        <v>867</v>
      </c>
    </row>
    <row r="39" spans="1:11" x14ac:dyDescent="0.2">
      <c r="A39" s="100" t="s">
        <v>559</v>
      </c>
      <c r="B39" s="184" t="s">
        <v>547</v>
      </c>
      <c r="C39" s="342">
        <v>183</v>
      </c>
      <c r="D39" s="342"/>
      <c r="E39" s="342"/>
      <c r="F39" s="342"/>
      <c r="G39" s="342">
        <v>78</v>
      </c>
      <c r="H39" s="342"/>
      <c r="I39" s="342">
        <v>35</v>
      </c>
      <c r="J39" s="399">
        <v>31</v>
      </c>
      <c r="K39" s="403">
        <f t="shared" ref="K39:K43" si="11">SUM(C39:J39)</f>
        <v>327</v>
      </c>
    </row>
    <row r="40" spans="1:11" x14ac:dyDescent="0.2">
      <c r="A40" s="100" t="s">
        <v>561</v>
      </c>
      <c r="B40" s="184" t="s">
        <v>549</v>
      </c>
      <c r="C40" s="342"/>
      <c r="D40" s="342"/>
      <c r="E40" s="342"/>
      <c r="F40" s="342"/>
      <c r="G40" s="342">
        <v>47</v>
      </c>
      <c r="H40" s="342"/>
      <c r="I40" s="342"/>
      <c r="J40" s="399"/>
      <c r="K40" s="403">
        <f t="shared" si="11"/>
        <v>47</v>
      </c>
    </row>
    <row r="41" spans="1:11" x14ac:dyDescent="0.2">
      <c r="A41" s="185" t="s">
        <v>91</v>
      </c>
      <c r="B41" s="356" t="s">
        <v>92</v>
      </c>
      <c r="C41" s="402">
        <f t="shared" ref="C41:D41" si="12">SUM(C36:C40)</f>
        <v>889</v>
      </c>
      <c r="D41" s="402">
        <f t="shared" si="12"/>
        <v>0</v>
      </c>
      <c r="E41" s="402"/>
      <c r="F41" s="402"/>
      <c r="G41" s="402">
        <f t="shared" ref="G41:J41" si="13">SUM(G36:G40)</f>
        <v>275</v>
      </c>
      <c r="H41" s="402">
        <f t="shared" si="13"/>
        <v>0</v>
      </c>
      <c r="I41" s="402">
        <f t="shared" si="13"/>
        <v>87</v>
      </c>
      <c r="J41" s="402">
        <f t="shared" si="13"/>
        <v>47</v>
      </c>
      <c r="K41" s="403">
        <f t="shared" si="11"/>
        <v>1298</v>
      </c>
    </row>
    <row r="42" spans="1:11" x14ac:dyDescent="0.2">
      <c r="A42" s="100" t="s">
        <v>681</v>
      </c>
      <c r="B42" s="365" t="s">
        <v>92</v>
      </c>
      <c r="C42" s="342">
        <v>607</v>
      </c>
      <c r="D42" s="342"/>
      <c r="E42" s="342"/>
      <c r="F42" s="342"/>
      <c r="G42" s="342">
        <v>177</v>
      </c>
      <c r="H42" s="342"/>
      <c r="I42" s="342">
        <v>39</v>
      </c>
      <c r="J42" s="342">
        <v>24</v>
      </c>
      <c r="K42" s="403">
        <f t="shared" si="11"/>
        <v>847</v>
      </c>
    </row>
    <row r="43" spans="1:11" x14ac:dyDescent="0.2">
      <c r="A43" s="100" t="s">
        <v>682</v>
      </c>
      <c r="B43" s="365" t="s">
        <v>92</v>
      </c>
      <c r="C43" s="342">
        <v>69</v>
      </c>
      <c r="D43" s="342"/>
      <c r="E43" s="342"/>
      <c r="F43" s="342"/>
      <c r="G43" s="342">
        <v>24</v>
      </c>
      <c r="H43" s="342"/>
      <c r="I43" s="342">
        <v>22</v>
      </c>
      <c r="J43" s="342">
        <v>6</v>
      </c>
      <c r="K43" s="403">
        <f t="shared" si="11"/>
        <v>121</v>
      </c>
    </row>
    <row r="44" spans="1:11" x14ac:dyDescent="0.2">
      <c r="A44" s="182" t="s">
        <v>645</v>
      </c>
      <c r="B44" s="186"/>
      <c r="C44" s="585"/>
      <c r="D44" s="586"/>
      <c r="E44" s="586"/>
      <c r="F44" s="586"/>
      <c r="G44" s="586"/>
      <c r="H44" s="586"/>
      <c r="I44" s="586"/>
      <c r="J44" s="586"/>
      <c r="K44" s="587"/>
    </row>
    <row r="45" spans="1:11" x14ac:dyDescent="0.2">
      <c r="A45" s="182" t="s">
        <v>539</v>
      </c>
      <c r="B45" s="183" t="s">
        <v>538</v>
      </c>
      <c r="C45" s="582"/>
      <c r="D45" s="583"/>
      <c r="E45" s="583"/>
      <c r="F45" s="583"/>
      <c r="G45" s="583"/>
      <c r="H45" s="583"/>
      <c r="I45" s="583"/>
      <c r="J45" s="583"/>
      <c r="K45" s="584"/>
    </row>
    <row r="46" spans="1:11" x14ac:dyDescent="0.2">
      <c r="A46" s="100" t="s">
        <v>555</v>
      </c>
      <c r="B46" s="184" t="s">
        <v>542</v>
      </c>
      <c r="C46" s="342">
        <v>70</v>
      </c>
      <c r="D46" s="342"/>
      <c r="E46" s="342"/>
      <c r="F46" s="342"/>
      <c r="G46" s="342">
        <v>20</v>
      </c>
      <c r="H46" s="342"/>
      <c r="I46" s="342"/>
      <c r="J46" s="399"/>
      <c r="K46" s="403">
        <f t="shared" ref="K46:K49" si="14">SUM(C46:J46)</f>
        <v>90</v>
      </c>
    </row>
    <row r="47" spans="1:11" x14ac:dyDescent="0.2">
      <c r="A47" s="185" t="s">
        <v>91</v>
      </c>
      <c r="B47" s="356" t="s">
        <v>92</v>
      </c>
      <c r="C47" s="402">
        <f t="shared" ref="C47:D47" si="15">SUM(C46:C46)</f>
        <v>70</v>
      </c>
      <c r="D47" s="402">
        <f t="shared" si="15"/>
        <v>0</v>
      </c>
      <c r="E47" s="402"/>
      <c r="F47" s="402"/>
      <c r="G47" s="402">
        <f t="shared" ref="G47:J47" si="16">SUM(G46:G46)</f>
        <v>20</v>
      </c>
      <c r="H47" s="402">
        <f t="shared" si="16"/>
        <v>0</v>
      </c>
      <c r="I47" s="402">
        <f t="shared" si="16"/>
        <v>0</v>
      </c>
      <c r="J47" s="402">
        <f t="shared" si="16"/>
        <v>0</v>
      </c>
      <c r="K47" s="403">
        <f t="shared" si="14"/>
        <v>90</v>
      </c>
    </row>
    <row r="48" spans="1:11" x14ac:dyDescent="0.2">
      <c r="A48" s="100" t="s">
        <v>681</v>
      </c>
      <c r="B48" s="365" t="s">
        <v>92</v>
      </c>
      <c r="C48" s="342">
        <v>64</v>
      </c>
      <c r="D48" s="342"/>
      <c r="E48" s="342"/>
      <c r="F48" s="342"/>
      <c r="G48" s="342">
        <v>12</v>
      </c>
      <c r="H48" s="342"/>
      <c r="I48" s="342"/>
      <c r="J48" s="342"/>
      <c r="K48" s="403">
        <f t="shared" si="14"/>
        <v>76</v>
      </c>
    </row>
    <row r="49" spans="1:11" x14ac:dyDescent="0.2">
      <c r="A49" s="101" t="s">
        <v>682</v>
      </c>
      <c r="B49" s="366" t="s">
        <v>92</v>
      </c>
      <c r="C49" s="404">
        <v>14</v>
      </c>
      <c r="D49" s="404"/>
      <c r="E49" s="404"/>
      <c r="F49" s="404"/>
      <c r="G49" s="404">
        <v>5</v>
      </c>
      <c r="H49" s="404"/>
      <c r="I49" s="404"/>
      <c r="J49" s="404"/>
      <c r="K49" s="403">
        <f t="shared" si="14"/>
        <v>19</v>
      </c>
    </row>
    <row r="50" spans="1:11" x14ac:dyDescent="0.2">
      <c r="A50" s="367" t="s">
        <v>646</v>
      </c>
      <c r="B50" s="186"/>
      <c r="C50" s="585"/>
      <c r="D50" s="586"/>
      <c r="E50" s="586"/>
      <c r="F50" s="586"/>
      <c r="G50" s="586"/>
      <c r="H50" s="586"/>
      <c r="I50" s="586"/>
      <c r="J50" s="586"/>
      <c r="K50" s="587"/>
    </row>
    <row r="51" spans="1:11" x14ac:dyDescent="0.2">
      <c r="A51" s="367" t="s">
        <v>539</v>
      </c>
      <c r="B51" s="183" t="s">
        <v>538</v>
      </c>
      <c r="C51" s="582"/>
      <c r="D51" s="583"/>
      <c r="E51" s="583"/>
      <c r="F51" s="583"/>
      <c r="G51" s="583"/>
      <c r="H51" s="583"/>
      <c r="I51" s="583"/>
      <c r="J51" s="583"/>
      <c r="K51" s="584"/>
    </row>
    <row r="52" spans="1:11" x14ac:dyDescent="0.2">
      <c r="A52" s="368" t="s">
        <v>561</v>
      </c>
      <c r="B52" s="184" t="s">
        <v>549</v>
      </c>
      <c r="C52" s="342">
        <v>568</v>
      </c>
      <c r="D52" s="342">
        <v>113</v>
      </c>
      <c r="E52" s="342"/>
      <c r="F52" s="342"/>
      <c r="G52" s="342"/>
      <c r="H52" s="342">
        <v>173</v>
      </c>
      <c r="I52" s="342"/>
      <c r="J52" s="399">
        <v>7</v>
      </c>
      <c r="K52" s="403">
        <f>SUM(C52:J52)</f>
        <v>861</v>
      </c>
    </row>
    <row r="53" spans="1:11" x14ac:dyDescent="0.2">
      <c r="A53" s="369" t="s">
        <v>91</v>
      </c>
      <c r="B53" s="369"/>
      <c r="C53" s="402">
        <f>SUM(C52:C52)</f>
        <v>568</v>
      </c>
      <c r="D53" s="402">
        <f>SUM(D52:D52)</f>
        <v>113</v>
      </c>
      <c r="E53" s="402"/>
      <c r="F53" s="402"/>
      <c r="G53" s="402"/>
      <c r="H53" s="402">
        <f>SUM(H52:H52)</f>
        <v>173</v>
      </c>
      <c r="I53" s="402"/>
      <c r="J53" s="402">
        <f>SUM(J52:J52)</f>
        <v>7</v>
      </c>
      <c r="K53" s="403">
        <f t="shared" ref="K53:K55" si="17">SUM(C53:J53)</f>
        <v>861</v>
      </c>
    </row>
    <row r="54" spans="1:11" x14ac:dyDescent="0.2">
      <c r="A54" s="368" t="s">
        <v>681</v>
      </c>
      <c r="B54" s="365" t="s">
        <v>92</v>
      </c>
      <c r="C54" s="342">
        <v>464</v>
      </c>
      <c r="D54" s="342">
        <v>99</v>
      </c>
      <c r="E54" s="342"/>
      <c r="F54" s="342"/>
      <c r="G54" s="342"/>
      <c r="H54" s="342">
        <v>168</v>
      </c>
      <c r="I54" s="342"/>
      <c r="J54" s="342">
        <v>6</v>
      </c>
      <c r="K54" s="403">
        <f t="shared" si="17"/>
        <v>737</v>
      </c>
    </row>
    <row r="55" spans="1:11" x14ac:dyDescent="0.2">
      <c r="A55" s="368" t="s">
        <v>682</v>
      </c>
      <c r="B55" s="374" t="s">
        <v>92</v>
      </c>
      <c r="C55" s="405">
        <v>14</v>
      </c>
      <c r="D55" s="405">
        <v>2</v>
      </c>
      <c r="E55" s="405"/>
      <c r="F55" s="405"/>
      <c r="G55" s="405"/>
      <c r="H55" s="405">
        <v>7</v>
      </c>
      <c r="I55" s="405"/>
      <c r="J55" s="405">
        <v>0</v>
      </c>
      <c r="K55" s="403">
        <f t="shared" si="17"/>
        <v>23</v>
      </c>
    </row>
    <row r="56" spans="1:11" x14ac:dyDescent="0.2">
      <c r="A56" s="230" t="s">
        <v>640</v>
      </c>
      <c r="B56" s="189"/>
      <c r="C56" s="585"/>
      <c r="D56" s="586"/>
      <c r="E56" s="586"/>
      <c r="F56" s="586"/>
      <c r="G56" s="586"/>
      <c r="H56" s="586"/>
      <c r="I56" s="586"/>
      <c r="J56" s="586"/>
      <c r="K56" s="587"/>
    </row>
    <row r="57" spans="1:11" x14ac:dyDescent="0.2">
      <c r="A57" s="182" t="s">
        <v>539</v>
      </c>
      <c r="B57" s="183" t="s">
        <v>538</v>
      </c>
      <c r="C57" s="582"/>
      <c r="D57" s="583"/>
      <c r="E57" s="583"/>
      <c r="F57" s="583"/>
      <c r="G57" s="583"/>
      <c r="H57" s="583"/>
      <c r="I57" s="583"/>
      <c r="J57" s="583"/>
      <c r="K57" s="584"/>
    </row>
    <row r="58" spans="1:11" x14ac:dyDescent="0.2">
      <c r="A58" s="100" t="s">
        <v>554</v>
      </c>
      <c r="B58" s="184" t="s">
        <v>541</v>
      </c>
      <c r="C58" s="398">
        <f>C28</f>
        <v>44</v>
      </c>
      <c r="D58" s="398"/>
      <c r="E58" s="398"/>
      <c r="F58" s="398"/>
      <c r="G58" s="398">
        <f t="shared" ref="G58" si="18">G28</f>
        <v>93</v>
      </c>
      <c r="H58" s="398"/>
      <c r="I58" s="398"/>
      <c r="J58" s="398"/>
      <c r="K58" s="403">
        <f>SUM(C58:J58)</f>
        <v>137</v>
      </c>
    </row>
    <row r="59" spans="1:11" x14ac:dyDescent="0.2">
      <c r="A59" s="100" t="s">
        <v>555</v>
      </c>
      <c r="B59" s="184" t="s">
        <v>542</v>
      </c>
      <c r="C59" s="398">
        <f>C29+C36+C46</f>
        <v>737</v>
      </c>
      <c r="D59" s="398"/>
      <c r="E59" s="398"/>
      <c r="F59" s="398"/>
      <c r="G59" s="398">
        <f t="shared" ref="G59" si="19">G29+G36+G46</f>
        <v>126</v>
      </c>
      <c r="H59" s="398"/>
      <c r="I59" s="398">
        <f t="shared" ref="I59:J59" si="20">I29+I36+I46</f>
        <v>32</v>
      </c>
      <c r="J59" s="398">
        <f t="shared" si="20"/>
        <v>43</v>
      </c>
      <c r="K59" s="403">
        <f t="shared" ref="K59:K61" si="21">SUM(C59:J59)</f>
        <v>938</v>
      </c>
    </row>
    <row r="60" spans="1:11" x14ac:dyDescent="0.2">
      <c r="A60" s="100" t="s">
        <v>556</v>
      </c>
      <c r="B60" s="184" t="s">
        <v>543</v>
      </c>
      <c r="C60" s="398">
        <f>C20+C30</f>
        <v>147</v>
      </c>
      <c r="D60" s="398">
        <f t="shared" ref="D60" si="22">D20+D30</f>
        <v>18</v>
      </c>
      <c r="E60" s="398"/>
      <c r="F60" s="398"/>
      <c r="G60" s="398">
        <f t="shared" ref="G60:J60" si="23">G20+G30</f>
        <v>44</v>
      </c>
      <c r="H60" s="398">
        <f t="shared" si="23"/>
        <v>4</v>
      </c>
      <c r="I60" s="398">
        <f t="shared" si="23"/>
        <v>6</v>
      </c>
      <c r="J60" s="398">
        <f t="shared" si="23"/>
        <v>1</v>
      </c>
      <c r="K60" s="403">
        <f t="shared" si="21"/>
        <v>220</v>
      </c>
    </row>
    <row r="61" spans="1:11" x14ac:dyDescent="0.2">
      <c r="A61" s="100" t="s">
        <v>557</v>
      </c>
      <c r="B61" s="184" t="s">
        <v>544</v>
      </c>
      <c r="C61" s="398">
        <f>C21+C37</f>
        <v>882</v>
      </c>
      <c r="D61" s="398">
        <f t="shared" ref="D61" si="24">D21+D37</f>
        <v>280</v>
      </c>
      <c r="E61" s="398"/>
      <c r="F61" s="398"/>
      <c r="G61" s="398">
        <f t="shared" ref="G61:J61" si="25">G21+G37</f>
        <v>231</v>
      </c>
      <c r="H61" s="398">
        <f t="shared" si="25"/>
        <v>124</v>
      </c>
      <c r="I61" s="398">
        <f t="shared" si="25"/>
        <v>3</v>
      </c>
      <c r="J61" s="398">
        <f t="shared" si="25"/>
        <v>4</v>
      </c>
      <c r="K61" s="403">
        <f t="shared" si="21"/>
        <v>1524</v>
      </c>
    </row>
    <row r="62" spans="1:11" x14ac:dyDescent="0.2">
      <c r="A62" s="100" t="s">
        <v>558</v>
      </c>
      <c r="B62" s="184" t="s">
        <v>545</v>
      </c>
      <c r="C62" s="398">
        <f>C38</f>
        <v>663</v>
      </c>
      <c r="D62" s="398"/>
      <c r="E62" s="398"/>
      <c r="F62" s="398"/>
      <c r="G62" s="398">
        <f t="shared" ref="G62" si="26">G38</f>
        <v>136</v>
      </c>
      <c r="H62" s="398"/>
      <c r="I62" s="398">
        <f t="shared" ref="I62:J62" si="27">I38</f>
        <v>52</v>
      </c>
      <c r="J62" s="398">
        <f t="shared" si="27"/>
        <v>16</v>
      </c>
      <c r="K62" s="403">
        <f>SUM(C62:J62)</f>
        <v>867</v>
      </c>
    </row>
    <row r="63" spans="1:11" x14ac:dyDescent="0.2">
      <c r="A63" s="100" t="s">
        <v>552</v>
      </c>
      <c r="B63" s="184" t="s">
        <v>546</v>
      </c>
      <c r="C63" s="398">
        <f>C13+C22</f>
        <v>442</v>
      </c>
      <c r="D63" s="398">
        <f t="shared" ref="D63" si="28">D13+D22</f>
        <v>47</v>
      </c>
      <c r="E63" s="398"/>
      <c r="F63" s="398"/>
      <c r="G63" s="398">
        <f t="shared" ref="G63:J63" si="29">G13+G22</f>
        <v>56</v>
      </c>
      <c r="H63" s="398">
        <f t="shared" si="29"/>
        <v>17</v>
      </c>
      <c r="I63" s="398">
        <f t="shared" si="29"/>
        <v>8</v>
      </c>
      <c r="J63" s="398">
        <f t="shared" si="29"/>
        <v>6</v>
      </c>
      <c r="K63" s="403">
        <f t="shared" ref="K63:K65" si="30">SUM(C63:J63)</f>
        <v>576</v>
      </c>
    </row>
    <row r="64" spans="1:11" x14ac:dyDescent="0.2">
      <c r="A64" s="100" t="s">
        <v>559</v>
      </c>
      <c r="B64" s="184" t="s">
        <v>547</v>
      </c>
      <c r="C64" s="398">
        <f>C6+C14+C39</f>
        <v>432</v>
      </c>
      <c r="D64" s="398">
        <f t="shared" ref="D64" si="31">D6+D14+D39</f>
        <v>72</v>
      </c>
      <c r="E64" s="398"/>
      <c r="F64" s="398"/>
      <c r="G64" s="398">
        <f t="shared" ref="G64:J64" si="32">G6+G14+G39</f>
        <v>127</v>
      </c>
      <c r="H64" s="398">
        <f t="shared" si="32"/>
        <v>23</v>
      </c>
      <c r="I64" s="398">
        <f t="shared" si="32"/>
        <v>62</v>
      </c>
      <c r="J64" s="398">
        <f t="shared" si="32"/>
        <v>45</v>
      </c>
      <c r="K64" s="403">
        <f t="shared" si="30"/>
        <v>761</v>
      </c>
    </row>
    <row r="65" spans="1:11" x14ac:dyDescent="0.2">
      <c r="A65" s="100" t="s">
        <v>561</v>
      </c>
      <c r="B65" s="184" t="s">
        <v>549</v>
      </c>
      <c r="C65" s="398">
        <f>C52</f>
        <v>568</v>
      </c>
      <c r="D65" s="398">
        <f t="shared" ref="D65" si="33">D52</f>
        <v>113</v>
      </c>
      <c r="E65" s="398"/>
      <c r="F65" s="398"/>
      <c r="G65" s="398">
        <f>G40</f>
        <v>47</v>
      </c>
      <c r="H65" s="398">
        <f t="shared" ref="H65" si="34">H52</f>
        <v>173</v>
      </c>
      <c r="I65" s="398"/>
      <c r="J65" s="398">
        <f t="shared" ref="J65" si="35">J52</f>
        <v>7</v>
      </c>
      <c r="K65" s="403">
        <f t="shared" si="30"/>
        <v>908</v>
      </c>
    </row>
    <row r="66" spans="1:11" ht="13.5" thickBot="1" x14ac:dyDescent="0.25">
      <c r="A66" s="100" t="s">
        <v>551</v>
      </c>
      <c r="B66" s="184" t="s">
        <v>550</v>
      </c>
      <c r="C66" s="406">
        <f>C7</f>
        <v>518</v>
      </c>
      <c r="D66" s="406">
        <f t="shared" ref="D66" si="36">D7</f>
        <v>246</v>
      </c>
      <c r="E66" s="406"/>
      <c r="F66" s="406"/>
      <c r="G66" s="406">
        <f t="shared" ref="G66:J66" si="37">G7</f>
        <v>161</v>
      </c>
      <c r="H66" s="406">
        <f t="shared" si="37"/>
        <v>146</v>
      </c>
      <c r="I66" s="406">
        <f t="shared" si="37"/>
        <v>12</v>
      </c>
      <c r="J66" s="406">
        <f t="shared" si="37"/>
        <v>48</v>
      </c>
      <c r="K66" s="407">
        <f>SUM(C66:J66)</f>
        <v>1131</v>
      </c>
    </row>
    <row r="67" spans="1:11" x14ac:dyDescent="0.2">
      <c r="A67" s="371" t="s">
        <v>93</v>
      </c>
      <c r="B67" s="372" t="s">
        <v>92</v>
      </c>
      <c r="C67" s="460">
        <f>SUM(C58:C66)</f>
        <v>4433</v>
      </c>
      <c r="D67" s="460">
        <f t="shared" ref="D67" si="38">SUM(D58:D66)</f>
        <v>776</v>
      </c>
      <c r="E67" s="460"/>
      <c r="F67" s="460"/>
      <c r="G67" s="460">
        <f t="shared" ref="G67:J67" si="39">SUM(G58:G66)</f>
        <v>1021</v>
      </c>
      <c r="H67" s="460">
        <f t="shared" si="39"/>
        <v>487</v>
      </c>
      <c r="I67" s="460">
        <f t="shared" si="39"/>
        <v>175</v>
      </c>
      <c r="J67" s="460">
        <f t="shared" si="39"/>
        <v>170</v>
      </c>
      <c r="K67" s="343">
        <f t="shared" ref="K67:K69" si="40">SUM(C67:J67)</f>
        <v>7062</v>
      </c>
    </row>
    <row r="68" spans="1:11" x14ac:dyDescent="0.2">
      <c r="A68" s="179" t="s">
        <v>78</v>
      </c>
      <c r="B68" s="365" t="s">
        <v>92</v>
      </c>
      <c r="C68" s="342">
        <f>C9+C16+C24+C32+C42+C48+C54</f>
        <v>2502</v>
      </c>
      <c r="D68" s="342">
        <f t="shared" ref="D68:D69" si="41">D9+D16+D24+D32+D42+D48+D54</f>
        <v>395</v>
      </c>
      <c r="E68" s="342"/>
      <c r="F68" s="342"/>
      <c r="G68" s="342">
        <f t="shared" ref="G68:J68" si="42">G9+G16+G24+G32+G42+G48+G54</f>
        <v>587</v>
      </c>
      <c r="H68" s="342">
        <f t="shared" si="42"/>
        <v>327</v>
      </c>
      <c r="I68" s="342">
        <f t="shared" si="42"/>
        <v>69</v>
      </c>
      <c r="J68" s="342">
        <f t="shared" si="42"/>
        <v>76</v>
      </c>
      <c r="K68" s="408">
        <f t="shared" si="40"/>
        <v>3956</v>
      </c>
    </row>
    <row r="69" spans="1:11" ht="13.5" thickBot="1" x14ac:dyDescent="0.25">
      <c r="A69" s="180" t="s">
        <v>79</v>
      </c>
      <c r="B69" s="373" t="s">
        <v>92</v>
      </c>
      <c r="C69" s="409">
        <f>C10+C17+C25+C33+C43+C49+C55</f>
        <v>286</v>
      </c>
      <c r="D69" s="409">
        <f t="shared" si="41"/>
        <v>21</v>
      </c>
      <c r="E69" s="409"/>
      <c r="F69" s="409"/>
      <c r="G69" s="409">
        <f t="shared" ref="G69:J69" si="43">G10+G17+G25+G33+G43+G49+G55</f>
        <v>70</v>
      </c>
      <c r="H69" s="409">
        <f t="shared" si="43"/>
        <v>20</v>
      </c>
      <c r="I69" s="409">
        <f t="shared" si="43"/>
        <v>43</v>
      </c>
      <c r="J69" s="409">
        <f t="shared" si="43"/>
        <v>21</v>
      </c>
      <c r="K69" s="403">
        <f t="shared" si="40"/>
        <v>461</v>
      </c>
    </row>
    <row r="71" spans="1:11" x14ac:dyDescent="0.2">
      <c r="A71" s="578" t="s">
        <v>141</v>
      </c>
      <c r="B71" s="578"/>
      <c r="C71" s="578"/>
      <c r="D71" s="578"/>
      <c r="E71" s="578"/>
      <c r="F71" s="578"/>
      <c r="G71" s="578"/>
      <c r="H71" s="578"/>
      <c r="I71" s="578"/>
      <c r="J71" s="578"/>
      <c r="K71" s="578"/>
    </row>
    <row r="72" spans="1:11" x14ac:dyDescent="0.2">
      <c r="A72" s="84"/>
    </row>
  </sheetData>
  <mergeCells count="22">
    <mergeCell ref="A71:K71"/>
    <mergeCell ref="C11:K11"/>
    <mergeCell ref="C12:K12"/>
    <mergeCell ref="C18:K18"/>
    <mergeCell ref="C19:K19"/>
    <mergeCell ref="C26:K26"/>
    <mergeCell ref="C27:K27"/>
    <mergeCell ref="C34:K34"/>
    <mergeCell ref="C35:K35"/>
    <mergeCell ref="C44:K44"/>
    <mergeCell ref="C45:K45"/>
    <mergeCell ref="C50:K50"/>
    <mergeCell ref="C51:K51"/>
    <mergeCell ref="C56:K56"/>
    <mergeCell ref="C57:K57"/>
    <mergeCell ref="C4:K4"/>
    <mergeCell ref="C5:K5"/>
    <mergeCell ref="I2:J2"/>
    <mergeCell ref="A1:K1"/>
    <mergeCell ref="C2:D2"/>
    <mergeCell ref="E2:F2"/>
    <mergeCell ref="G2:H2"/>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20"/>
  <sheetViews>
    <sheetView workbookViewId="0">
      <selection activeCell="C16" sqref="C16:K16"/>
    </sheetView>
  </sheetViews>
  <sheetFormatPr defaultColWidth="9.140625" defaultRowHeight="12.75" x14ac:dyDescent="0.2"/>
  <cols>
    <col min="1" max="1" width="47.85546875" style="82" customWidth="1"/>
    <col min="2" max="2" width="6.5703125" style="83" customWidth="1"/>
    <col min="3" max="3" width="8.42578125" style="1" customWidth="1"/>
    <col min="4" max="4" width="6.85546875" style="1" customWidth="1"/>
    <col min="5" max="5" width="8.42578125" style="1" customWidth="1"/>
    <col min="6" max="6" width="6.85546875" style="1" customWidth="1"/>
    <col min="7" max="7" width="8.5703125" style="1" customWidth="1"/>
    <col min="8" max="8" width="7" style="1" customWidth="1"/>
    <col min="9" max="16384" width="9.140625" style="1"/>
  </cols>
  <sheetData>
    <row r="1" spans="1:11" ht="33.75" customHeight="1" x14ac:dyDescent="0.2">
      <c r="A1" s="575" t="s">
        <v>505</v>
      </c>
      <c r="B1" s="576"/>
      <c r="C1" s="576"/>
      <c r="D1" s="576"/>
      <c r="E1" s="576"/>
      <c r="F1" s="576"/>
      <c r="G1" s="576"/>
      <c r="H1" s="576"/>
      <c r="I1" s="576"/>
      <c r="J1" s="576"/>
      <c r="K1" s="557"/>
    </row>
    <row r="2" spans="1:11" s="5" customFormat="1" ht="38.25" customHeight="1" x14ac:dyDescent="0.2">
      <c r="A2" s="354" t="s">
        <v>640</v>
      </c>
      <c r="B2" s="355"/>
      <c r="C2" s="562" t="s">
        <v>0</v>
      </c>
      <c r="D2" s="562"/>
      <c r="E2" s="549" t="s">
        <v>2</v>
      </c>
      <c r="F2" s="549"/>
      <c r="G2" s="562" t="s">
        <v>1</v>
      </c>
      <c r="H2" s="562"/>
      <c r="I2" s="546" t="s">
        <v>3</v>
      </c>
      <c r="J2" s="548"/>
      <c r="K2" s="226" t="s">
        <v>4</v>
      </c>
    </row>
    <row r="3" spans="1:11" s="5" customFormat="1" ht="13.5" customHeight="1" thickBot="1" x14ac:dyDescent="0.25">
      <c r="A3" s="180"/>
      <c r="B3" s="181"/>
      <c r="C3" s="34" t="s">
        <v>7</v>
      </c>
      <c r="D3" s="33" t="s">
        <v>8</v>
      </c>
      <c r="E3" s="33" t="s">
        <v>7</v>
      </c>
      <c r="F3" s="33" t="s">
        <v>8</v>
      </c>
      <c r="G3" s="34" t="s">
        <v>7</v>
      </c>
      <c r="H3" s="33" t="s">
        <v>8</v>
      </c>
      <c r="I3" s="34" t="s">
        <v>7</v>
      </c>
      <c r="J3" s="33" t="s">
        <v>8</v>
      </c>
      <c r="K3" s="28"/>
    </row>
    <row r="4" spans="1:11" s="6" customFormat="1" x14ac:dyDescent="0.2">
      <c r="A4" s="230" t="s">
        <v>641</v>
      </c>
      <c r="B4" s="189"/>
      <c r="C4" s="569"/>
      <c r="D4" s="570"/>
      <c r="E4" s="570"/>
      <c r="F4" s="570"/>
      <c r="G4" s="570"/>
      <c r="H4" s="570"/>
      <c r="I4" s="570"/>
      <c r="J4" s="570"/>
      <c r="K4" s="571"/>
    </row>
    <row r="5" spans="1:11" s="2" customFormat="1" x14ac:dyDescent="0.2">
      <c r="A5" s="182" t="s">
        <v>539</v>
      </c>
      <c r="B5" s="183" t="s">
        <v>538</v>
      </c>
      <c r="C5" s="572"/>
      <c r="D5" s="573"/>
      <c r="E5" s="573"/>
      <c r="F5" s="573"/>
      <c r="G5" s="573"/>
      <c r="H5" s="573"/>
      <c r="I5" s="573"/>
      <c r="J5" s="573"/>
      <c r="K5" s="574"/>
    </row>
    <row r="6" spans="1:11" x14ac:dyDescent="0.2">
      <c r="A6" s="100" t="s">
        <v>551</v>
      </c>
      <c r="B6" s="184" t="s">
        <v>550</v>
      </c>
      <c r="C6" s="10">
        <v>2</v>
      </c>
      <c r="D6" s="10"/>
      <c r="E6" s="10"/>
      <c r="F6" s="10"/>
      <c r="G6" s="10"/>
      <c r="H6" s="10"/>
      <c r="I6" s="10"/>
      <c r="J6" s="364"/>
      <c r="K6" s="16">
        <f>SUM(C6:J6)</f>
        <v>2</v>
      </c>
    </row>
    <row r="7" spans="1:11" x14ac:dyDescent="0.2">
      <c r="A7" s="185" t="s">
        <v>91</v>
      </c>
      <c r="B7" s="356" t="s">
        <v>92</v>
      </c>
      <c r="C7" s="11">
        <f>SUM(C6:C6)</f>
        <v>2</v>
      </c>
      <c r="D7" s="11"/>
      <c r="E7" s="11"/>
      <c r="F7" s="11"/>
      <c r="G7" s="11"/>
      <c r="H7" s="11"/>
      <c r="I7" s="11"/>
      <c r="J7" s="11"/>
      <c r="K7" s="16">
        <f>SUM(K6:K6)</f>
        <v>2</v>
      </c>
    </row>
    <row r="8" spans="1:11" x14ac:dyDescent="0.2">
      <c r="A8" s="182" t="s">
        <v>642</v>
      </c>
      <c r="B8" s="186"/>
      <c r="C8" s="588"/>
      <c r="D8" s="589"/>
      <c r="E8" s="589"/>
      <c r="F8" s="589"/>
      <c r="G8" s="589"/>
      <c r="H8" s="589"/>
      <c r="I8" s="589"/>
      <c r="J8" s="589"/>
      <c r="K8" s="590">
        <f t="shared" ref="K8:K13" si="0">SUM(C8:J8)</f>
        <v>0</v>
      </c>
    </row>
    <row r="9" spans="1:11" x14ac:dyDescent="0.2">
      <c r="A9" s="182" t="s">
        <v>539</v>
      </c>
      <c r="B9" s="183" t="s">
        <v>538</v>
      </c>
      <c r="C9" s="572"/>
      <c r="D9" s="573"/>
      <c r="E9" s="573"/>
      <c r="F9" s="573"/>
      <c r="G9" s="573"/>
      <c r="H9" s="573"/>
      <c r="I9" s="573"/>
      <c r="J9" s="573"/>
      <c r="K9" s="574">
        <f t="shared" si="0"/>
        <v>0</v>
      </c>
    </row>
    <row r="10" spans="1:11" x14ac:dyDescent="0.2">
      <c r="A10" s="100" t="s">
        <v>552</v>
      </c>
      <c r="B10" s="184" t="s">
        <v>546</v>
      </c>
      <c r="C10" s="10">
        <v>1</v>
      </c>
      <c r="D10" s="10"/>
      <c r="E10" s="10"/>
      <c r="F10" s="10"/>
      <c r="G10" s="10">
        <v>1</v>
      </c>
      <c r="H10" s="10"/>
      <c r="I10" s="10"/>
      <c r="J10" s="10"/>
      <c r="K10" s="16">
        <f>SUM(C10:J10)</f>
        <v>2</v>
      </c>
    </row>
    <row r="11" spans="1:11" x14ac:dyDescent="0.2">
      <c r="A11" s="187" t="s">
        <v>91</v>
      </c>
      <c r="B11" s="357" t="s">
        <v>92</v>
      </c>
      <c r="C11" s="11">
        <f>SUM(C10:C10)</f>
        <v>1</v>
      </c>
      <c r="D11" s="11"/>
      <c r="E11" s="11"/>
      <c r="F11" s="11"/>
      <c r="G11" s="11">
        <f>SUM(G10:G10)</f>
        <v>1</v>
      </c>
      <c r="H11" s="11"/>
      <c r="I11" s="11"/>
      <c r="J11" s="11"/>
      <c r="K11" s="16">
        <f>SUM(K10:K10)</f>
        <v>2</v>
      </c>
    </row>
    <row r="12" spans="1:11" x14ac:dyDescent="0.2">
      <c r="A12" s="182" t="s">
        <v>640</v>
      </c>
      <c r="B12" s="186"/>
      <c r="C12" s="588"/>
      <c r="D12" s="589"/>
      <c r="E12" s="589"/>
      <c r="F12" s="589"/>
      <c r="G12" s="589"/>
      <c r="H12" s="589"/>
      <c r="I12" s="589"/>
      <c r="J12" s="589"/>
      <c r="K12" s="590">
        <f t="shared" si="0"/>
        <v>0</v>
      </c>
    </row>
    <row r="13" spans="1:11" x14ac:dyDescent="0.2">
      <c r="A13" s="182" t="s">
        <v>539</v>
      </c>
      <c r="B13" s="183" t="s">
        <v>538</v>
      </c>
      <c r="C13" s="572"/>
      <c r="D13" s="573"/>
      <c r="E13" s="573"/>
      <c r="F13" s="573"/>
      <c r="G13" s="573"/>
      <c r="H13" s="573"/>
      <c r="I13" s="573"/>
      <c r="J13" s="573"/>
      <c r="K13" s="574">
        <f t="shared" si="0"/>
        <v>0</v>
      </c>
    </row>
    <row r="14" spans="1:11" x14ac:dyDescent="0.2">
      <c r="A14" s="100" t="s">
        <v>552</v>
      </c>
      <c r="B14" s="184" t="s">
        <v>546</v>
      </c>
      <c r="C14" s="94">
        <f>SUM(C10)</f>
        <v>1</v>
      </c>
      <c r="D14" s="94"/>
      <c r="E14" s="94"/>
      <c r="F14" s="94"/>
      <c r="G14" s="94">
        <f>SUM(G10)</f>
        <v>1</v>
      </c>
      <c r="H14" s="94"/>
      <c r="I14" s="94"/>
      <c r="J14" s="352"/>
      <c r="K14" s="93">
        <f>SUM(C14:J14)</f>
        <v>2</v>
      </c>
    </row>
    <row r="15" spans="1:11" ht="13.5" thickBot="1" x14ac:dyDescent="0.25">
      <c r="A15" s="100" t="s">
        <v>551</v>
      </c>
      <c r="B15" s="184" t="s">
        <v>550</v>
      </c>
      <c r="C15" s="175">
        <f>SUM(C6)</f>
        <v>2</v>
      </c>
      <c r="D15" s="175"/>
      <c r="E15" s="175"/>
      <c r="F15" s="175"/>
      <c r="G15" s="175"/>
      <c r="H15" s="175"/>
      <c r="I15" s="175"/>
      <c r="J15" s="376"/>
      <c r="K15" s="151">
        <f>SUM(C15:J15)</f>
        <v>2</v>
      </c>
    </row>
    <row r="16" spans="1:11" ht="13.5" thickBot="1" x14ac:dyDescent="0.25">
      <c r="A16" s="188" t="s">
        <v>93</v>
      </c>
      <c r="B16" s="360" t="s">
        <v>92</v>
      </c>
      <c r="C16" s="117">
        <f>SUM(C14:C15)</f>
        <v>3</v>
      </c>
      <c r="D16" s="117"/>
      <c r="E16" s="117"/>
      <c r="F16" s="117"/>
      <c r="G16" s="117">
        <f>SUM(G14:G15)</f>
        <v>1</v>
      </c>
      <c r="H16" s="117"/>
      <c r="I16" s="117"/>
      <c r="J16" s="117"/>
      <c r="K16" s="459">
        <f>SUM(K14:K15)</f>
        <v>4</v>
      </c>
    </row>
    <row r="18" spans="1:11" x14ac:dyDescent="0.2">
      <c r="A18" s="578" t="s">
        <v>141</v>
      </c>
      <c r="B18" s="578"/>
      <c r="C18" s="578"/>
      <c r="D18" s="578"/>
      <c r="E18" s="578"/>
      <c r="F18" s="578"/>
      <c r="G18" s="578"/>
      <c r="H18" s="578"/>
      <c r="I18" s="578"/>
      <c r="J18" s="578"/>
      <c r="K18" s="578"/>
    </row>
    <row r="19" spans="1:11" ht="26.25" customHeight="1" x14ac:dyDescent="0.2">
      <c r="A19" s="558" t="s">
        <v>121</v>
      </c>
      <c r="B19" s="558"/>
      <c r="C19" s="558"/>
      <c r="D19" s="558"/>
      <c r="E19" s="558"/>
      <c r="F19" s="558"/>
      <c r="G19" s="558"/>
      <c r="H19" s="558"/>
      <c r="I19" s="558"/>
      <c r="J19" s="558"/>
      <c r="K19" s="558"/>
    </row>
    <row r="20" spans="1:11" x14ac:dyDescent="0.2">
      <c r="A20" s="84"/>
    </row>
  </sheetData>
  <mergeCells count="13">
    <mergeCell ref="A19:K19"/>
    <mergeCell ref="C4:K4"/>
    <mergeCell ref="C5:K5"/>
    <mergeCell ref="A18:K18"/>
    <mergeCell ref="A1:K1"/>
    <mergeCell ref="C2:D2"/>
    <mergeCell ref="E2:F2"/>
    <mergeCell ref="G2:H2"/>
    <mergeCell ref="I2:J2"/>
    <mergeCell ref="C8:K8"/>
    <mergeCell ref="C9:K9"/>
    <mergeCell ref="C12:K12"/>
    <mergeCell ref="C13:K13"/>
  </mergeCells>
  <pageMargins left="0.7" right="0.7" top="0.75" bottom="0.75" header="0.3" footer="0.3"/>
  <pageSetup paperSize="9" scale="81" fitToHeight="0" orientation="portrait" r:id="rId1"/>
  <ignoredErrors>
    <ignoredError sqref="K7 K11"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1"/>
  <sheetViews>
    <sheetView zoomScaleNormal="100" workbookViewId="0">
      <selection activeCell="A14" sqref="A14:N14"/>
    </sheetView>
  </sheetViews>
  <sheetFormatPr defaultRowHeight="15" x14ac:dyDescent="0.25"/>
  <cols>
    <col min="1" max="1" width="35.42578125" customWidth="1"/>
  </cols>
  <sheetData>
    <row r="1" spans="1:14" ht="30" customHeight="1" thickBot="1" x14ac:dyDescent="0.3">
      <c r="A1" s="592" t="s">
        <v>396</v>
      </c>
      <c r="B1" s="593"/>
      <c r="C1" s="593"/>
      <c r="D1" s="593"/>
      <c r="E1" s="593"/>
      <c r="F1" s="593"/>
      <c r="G1" s="593"/>
      <c r="H1" s="593"/>
      <c r="I1" s="593"/>
      <c r="J1" s="593"/>
      <c r="K1" s="593"/>
      <c r="L1" s="593"/>
      <c r="M1" s="593"/>
      <c r="N1" s="594"/>
    </row>
    <row r="2" spans="1:14" ht="15" customHeight="1" x14ac:dyDescent="0.25">
      <c r="A2" s="52" t="s">
        <v>640</v>
      </c>
      <c r="B2" s="595" t="s">
        <v>0</v>
      </c>
      <c r="C2" s="596"/>
      <c r="D2" s="596"/>
      <c r="E2" s="597" t="s">
        <v>2</v>
      </c>
      <c r="F2" s="598"/>
      <c r="G2" s="599"/>
      <c r="H2" s="597" t="s">
        <v>1</v>
      </c>
      <c r="I2" s="598"/>
      <c r="J2" s="599"/>
      <c r="K2" s="597" t="s">
        <v>102</v>
      </c>
      <c r="L2" s="598"/>
      <c r="M2" s="599"/>
      <c r="N2" s="600" t="s">
        <v>4</v>
      </c>
    </row>
    <row r="3" spans="1:14" ht="15" customHeight="1" thickBot="1" x14ac:dyDescent="0.3">
      <c r="A3" s="12"/>
      <c r="B3" s="228" t="s">
        <v>7</v>
      </c>
      <c r="C3" s="225" t="s">
        <v>8</v>
      </c>
      <c r="D3" s="225" t="s">
        <v>4</v>
      </c>
      <c r="E3" s="225" t="s">
        <v>7</v>
      </c>
      <c r="F3" s="225" t="s">
        <v>8</v>
      </c>
      <c r="G3" s="225" t="s">
        <v>4</v>
      </c>
      <c r="H3" s="225" t="s">
        <v>7</v>
      </c>
      <c r="I3" s="225" t="s">
        <v>8</v>
      </c>
      <c r="J3" s="225" t="s">
        <v>4</v>
      </c>
      <c r="K3" s="225" t="s">
        <v>7</v>
      </c>
      <c r="L3" s="225" t="s">
        <v>8</v>
      </c>
      <c r="M3" s="225" t="s">
        <v>4</v>
      </c>
      <c r="N3" s="601"/>
    </row>
    <row r="4" spans="1:14" ht="15" customHeight="1" x14ac:dyDescent="0.25">
      <c r="A4" s="377" t="s">
        <v>641</v>
      </c>
      <c r="B4" s="379">
        <v>74</v>
      </c>
      <c r="C4" s="380">
        <v>70</v>
      </c>
      <c r="D4" s="380">
        <v>72</v>
      </c>
      <c r="E4" s="380"/>
      <c r="F4" s="380"/>
      <c r="G4" s="380"/>
      <c r="H4" s="380">
        <v>24</v>
      </c>
      <c r="I4" s="380">
        <v>44</v>
      </c>
      <c r="J4" s="380">
        <v>33</v>
      </c>
      <c r="K4" s="380">
        <v>0</v>
      </c>
      <c r="L4" s="380">
        <v>33</v>
      </c>
      <c r="M4" s="382">
        <v>21</v>
      </c>
      <c r="N4" s="461">
        <v>62</v>
      </c>
    </row>
    <row r="5" spans="1:14" ht="26.25" x14ac:dyDescent="0.25">
      <c r="A5" s="378" t="s">
        <v>677</v>
      </c>
      <c r="B5" s="381">
        <v>59</v>
      </c>
      <c r="C5" s="94"/>
      <c r="D5" s="94">
        <v>59</v>
      </c>
      <c r="E5" s="94"/>
      <c r="F5" s="94"/>
      <c r="G5" s="94"/>
      <c r="H5" s="94">
        <v>37</v>
      </c>
      <c r="I5" s="94"/>
      <c r="J5" s="94">
        <v>37</v>
      </c>
      <c r="K5" s="94">
        <v>9</v>
      </c>
      <c r="L5" s="94">
        <v>0</v>
      </c>
      <c r="M5" s="383">
        <v>5</v>
      </c>
      <c r="N5" s="462">
        <v>53</v>
      </c>
    </row>
    <row r="6" spans="1:14" x14ac:dyDescent="0.25">
      <c r="A6" s="378" t="s">
        <v>642</v>
      </c>
      <c r="B6" s="381">
        <v>43</v>
      </c>
      <c r="C6" s="94">
        <v>63</v>
      </c>
      <c r="D6" s="94">
        <v>50</v>
      </c>
      <c r="E6" s="94"/>
      <c r="F6" s="94"/>
      <c r="G6" s="94"/>
      <c r="H6" s="533">
        <v>21</v>
      </c>
      <c r="I6" s="533">
        <v>47</v>
      </c>
      <c r="J6" s="94">
        <v>31</v>
      </c>
      <c r="K6" s="94">
        <v>0</v>
      </c>
      <c r="L6" s="94">
        <v>14</v>
      </c>
      <c r="M6" s="383">
        <v>7</v>
      </c>
      <c r="N6" s="462">
        <v>46</v>
      </c>
    </row>
    <row r="7" spans="1:14" x14ac:dyDescent="0.25">
      <c r="A7" s="378" t="s">
        <v>643</v>
      </c>
      <c r="B7" s="381">
        <v>35</v>
      </c>
      <c r="C7" s="94"/>
      <c r="D7" s="94">
        <v>35</v>
      </c>
      <c r="E7" s="94"/>
      <c r="F7" s="94"/>
      <c r="G7" s="94"/>
      <c r="H7" s="94">
        <v>20</v>
      </c>
      <c r="I7" s="94"/>
      <c r="J7" s="94">
        <v>20</v>
      </c>
      <c r="K7" s="94">
        <v>0</v>
      </c>
      <c r="L7" s="94">
        <v>5</v>
      </c>
      <c r="M7" s="383">
        <v>3</v>
      </c>
      <c r="N7" s="462">
        <v>29</v>
      </c>
    </row>
    <row r="8" spans="1:14" x14ac:dyDescent="0.25">
      <c r="A8" s="378" t="s">
        <v>644</v>
      </c>
      <c r="B8" s="381">
        <v>48</v>
      </c>
      <c r="C8" s="94"/>
      <c r="D8" s="94">
        <v>48</v>
      </c>
      <c r="E8" s="94"/>
      <c r="F8" s="94"/>
      <c r="G8" s="94"/>
      <c r="H8" s="94">
        <v>14</v>
      </c>
      <c r="I8" s="94"/>
      <c r="J8" s="94">
        <v>14</v>
      </c>
      <c r="K8" s="94">
        <v>11</v>
      </c>
      <c r="L8" s="94">
        <v>8</v>
      </c>
      <c r="M8" s="383">
        <v>9</v>
      </c>
      <c r="N8" s="462">
        <v>38</v>
      </c>
    </row>
    <row r="9" spans="1:14" x14ac:dyDescent="0.25">
      <c r="A9" s="378" t="s">
        <v>645</v>
      </c>
      <c r="B9" s="381">
        <v>0</v>
      </c>
      <c r="C9" s="94"/>
      <c r="D9" s="94">
        <v>0</v>
      </c>
      <c r="E9" s="94"/>
      <c r="F9" s="94"/>
      <c r="G9" s="94"/>
      <c r="H9" s="94">
        <v>0</v>
      </c>
      <c r="I9" s="94"/>
      <c r="J9" s="94">
        <v>0</v>
      </c>
      <c r="K9" s="94"/>
      <c r="L9" s="94"/>
      <c r="M9" s="383"/>
      <c r="N9" s="462">
        <v>0</v>
      </c>
    </row>
    <row r="10" spans="1:14" ht="15.75" thickBot="1" x14ac:dyDescent="0.3">
      <c r="A10" s="378" t="s">
        <v>646</v>
      </c>
      <c r="B10" s="381">
        <v>31</v>
      </c>
      <c r="C10" s="94">
        <v>60</v>
      </c>
      <c r="D10" s="94">
        <v>35</v>
      </c>
      <c r="E10" s="94"/>
      <c r="F10" s="94"/>
      <c r="G10" s="94"/>
      <c r="H10" s="94"/>
      <c r="I10" s="94">
        <v>34</v>
      </c>
      <c r="J10" s="94">
        <v>34</v>
      </c>
      <c r="K10" s="94">
        <v>0</v>
      </c>
      <c r="L10" s="94">
        <v>0</v>
      </c>
      <c r="M10" s="383">
        <v>0</v>
      </c>
      <c r="N10" s="462">
        <v>35</v>
      </c>
    </row>
    <row r="11" spans="1:14" ht="15.75" thickBot="1" x14ac:dyDescent="0.3">
      <c r="A11" s="384" t="s">
        <v>672</v>
      </c>
      <c r="B11" s="384">
        <v>48</v>
      </c>
      <c r="C11" s="384">
        <v>65</v>
      </c>
      <c r="D11" s="384">
        <v>51</v>
      </c>
      <c r="E11" s="384"/>
      <c r="F11" s="384"/>
      <c r="G11" s="384"/>
      <c r="H11" s="384">
        <v>20</v>
      </c>
      <c r="I11" s="384">
        <v>41</v>
      </c>
      <c r="J11" s="384">
        <v>27</v>
      </c>
      <c r="K11" s="384">
        <v>5</v>
      </c>
      <c r="L11" s="384">
        <v>10</v>
      </c>
      <c r="M11" s="384">
        <v>8</v>
      </c>
      <c r="N11" s="384">
        <v>45</v>
      </c>
    </row>
    <row r="12" spans="1:14" x14ac:dyDescent="0.25">
      <c r="A12" s="4"/>
      <c r="B12" s="227"/>
      <c r="C12" s="227"/>
      <c r="D12" s="227"/>
      <c r="E12" s="227"/>
      <c r="F12" s="227"/>
      <c r="G12" s="227"/>
      <c r="H12" s="227"/>
      <c r="I12" s="227"/>
      <c r="J12" s="227"/>
      <c r="K12" s="227"/>
      <c r="L12" s="227"/>
      <c r="M12" s="227"/>
      <c r="N12" s="227"/>
    </row>
    <row r="13" spans="1:14" x14ac:dyDescent="0.25">
      <c r="A13" s="578" t="s">
        <v>457</v>
      </c>
      <c r="B13" s="578"/>
      <c r="C13" s="578"/>
      <c r="D13" s="578"/>
      <c r="E13" s="578"/>
      <c r="F13" s="578"/>
      <c r="G13" s="578"/>
      <c r="H13" s="578"/>
      <c r="I13" s="578"/>
      <c r="J13" s="578"/>
      <c r="K13" s="578"/>
      <c r="L13" s="578"/>
      <c r="M13" s="578"/>
      <c r="N13" s="578"/>
    </row>
    <row r="14" spans="1:14" x14ac:dyDescent="0.25">
      <c r="A14" s="591" t="s">
        <v>458</v>
      </c>
      <c r="B14" s="591"/>
      <c r="C14" s="591"/>
      <c r="D14" s="591"/>
      <c r="E14" s="591"/>
      <c r="F14" s="591"/>
      <c r="G14" s="591"/>
      <c r="H14" s="591"/>
      <c r="I14" s="591"/>
      <c r="J14" s="591"/>
      <c r="K14" s="591"/>
      <c r="L14" s="591"/>
      <c r="M14" s="591"/>
      <c r="N14" s="591"/>
    </row>
    <row r="15" spans="1:14" x14ac:dyDescent="0.25">
      <c r="A15" s="578" t="s">
        <v>142</v>
      </c>
      <c r="B15" s="578"/>
      <c r="C15" s="578"/>
      <c r="D15" s="578"/>
      <c r="E15" s="578"/>
      <c r="F15" s="578"/>
      <c r="G15" s="578"/>
      <c r="H15" s="578"/>
      <c r="I15" s="578"/>
      <c r="J15" s="578"/>
      <c r="K15" s="578"/>
      <c r="L15" s="578"/>
      <c r="M15" s="578"/>
      <c r="N15" s="578"/>
    </row>
    <row r="16" spans="1:14" x14ac:dyDescent="0.25">
      <c r="A16" s="2" t="s">
        <v>5</v>
      </c>
      <c r="B16" s="227"/>
      <c r="C16" s="227"/>
      <c r="D16" s="227"/>
      <c r="E16" s="227"/>
      <c r="F16" s="227"/>
      <c r="G16" s="227"/>
      <c r="H16" s="227"/>
      <c r="I16" s="227"/>
      <c r="J16" s="227"/>
      <c r="K16" s="227"/>
      <c r="L16" s="227"/>
      <c r="M16" s="227"/>
      <c r="N16" s="227"/>
    </row>
    <row r="17" spans="1:14" x14ac:dyDescent="0.25">
      <c r="A17" s="4" t="s">
        <v>6</v>
      </c>
      <c r="B17" s="227"/>
      <c r="C17" s="227"/>
      <c r="D17" s="227"/>
      <c r="E17" s="227"/>
      <c r="F17" s="227"/>
      <c r="G17" s="227"/>
      <c r="H17" s="227"/>
      <c r="I17" s="227"/>
      <c r="J17" s="227"/>
      <c r="K17" s="227"/>
      <c r="L17" s="227"/>
      <c r="M17" s="227"/>
      <c r="N17" s="227"/>
    </row>
    <row r="18" spans="1:14" x14ac:dyDescent="0.25">
      <c r="A18" s="227" t="s">
        <v>139</v>
      </c>
      <c r="B18" s="227"/>
      <c r="C18" s="227"/>
      <c r="D18" s="227"/>
      <c r="E18" s="227"/>
      <c r="F18" s="227"/>
      <c r="G18" s="227"/>
      <c r="H18" s="227"/>
      <c r="I18" s="227"/>
      <c r="J18" s="227"/>
      <c r="K18" s="227"/>
      <c r="L18" s="227"/>
      <c r="M18" s="227"/>
      <c r="N18" s="227"/>
    </row>
    <row r="19" spans="1:14" x14ac:dyDescent="0.25">
      <c r="A19" s="227"/>
      <c r="B19" s="227"/>
      <c r="C19" s="227"/>
      <c r="D19" s="227"/>
      <c r="E19" s="227"/>
      <c r="F19" s="227"/>
      <c r="G19" s="227"/>
      <c r="H19" s="227"/>
      <c r="I19" s="227"/>
      <c r="J19" s="227"/>
      <c r="K19" s="227"/>
      <c r="L19" s="227"/>
      <c r="M19" s="227"/>
      <c r="N19" s="227"/>
    </row>
    <row r="20" spans="1:14" x14ac:dyDescent="0.25">
      <c r="A20" s="98" t="s">
        <v>103</v>
      </c>
      <c r="B20" s="1"/>
      <c r="C20" s="1"/>
      <c r="D20" s="1"/>
      <c r="E20" s="1"/>
      <c r="F20" s="1"/>
      <c r="G20" s="1"/>
      <c r="H20" s="1"/>
      <c r="I20" s="1"/>
      <c r="J20" s="1"/>
      <c r="K20" s="1"/>
      <c r="L20" s="1"/>
      <c r="M20" s="1"/>
      <c r="N20" s="1"/>
    </row>
    <row r="21" spans="1:14" s="395" customFormat="1" ht="30" customHeight="1" x14ac:dyDescent="0.2">
      <c r="A21" s="425" t="s">
        <v>604</v>
      </c>
    </row>
  </sheetData>
  <mergeCells count="9">
    <mergeCell ref="A13:N13"/>
    <mergeCell ref="A15:N15"/>
    <mergeCell ref="A14:N14"/>
    <mergeCell ref="A1:N1"/>
    <mergeCell ref="B2:D2"/>
    <mergeCell ref="E2:G2"/>
    <mergeCell ref="H2:J2"/>
    <mergeCell ref="K2:M2"/>
    <mergeCell ref="N2:N3"/>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B4" sqref="B4:C14"/>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602" t="s">
        <v>399</v>
      </c>
      <c r="B1" s="603"/>
      <c r="C1" s="604"/>
    </row>
    <row r="2" spans="1:3" ht="39.950000000000003" customHeight="1" x14ac:dyDescent="0.2">
      <c r="A2" s="12" t="s">
        <v>640</v>
      </c>
      <c r="B2" s="8"/>
      <c r="C2" s="29"/>
    </row>
    <row r="3" spans="1:3" ht="15" customHeight="1" x14ac:dyDescent="0.2">
      <c r="A3" s="13" t="s">
        <v>39</v>
      </c>
      <c r="B3" s="131" t="s">
        <v>40</v>
      </c>
      <c r="C3" s="114" t="s">
        <v>106</v>
      </c>
    </row>
    <row r="4" spans="1:3" ht="15" customHeight="1" x14ac:dyDescent="0.2">
      <c r="A4" s="97" t="s">
        <v>57</v>
      </c>
      <c r="B4" s="454">
        <v>616</v>
      </c>
      <c r="C4" s="455">
        <v>14201</v>
      </c>
    </row>
    <row r="5" spans="1:3" ht="30" customHeight="1" x14ac:dyDescent="0.2">
      <c r="A5" s="97" t="s">
        <v>58</v>
      </c>
      <c r="B5" s="454">
        <v>127</v>
      </c>
      <c r="C5" s="455">
        <v>16400</v>
      </c>
    </row>
    <row r="6" spans="1:3" ht="30" customHeight="1" x14ac:dyDescent="0.2">
      <c r="A6" s="97" t="s">
        <v>59</v>
      </c>
      <c r="B6" s="454">
        <v>294</v>
      </c>
      <c r="C6" s="455">
        <v>40247</v>
      </c>
    </row>
    <row r="7" spans="1:3" ht="15" customHeight="1" x14ac:dyDescent="0.2">
      <c r="A7" s="97" t="s">
        <v>60</v>
      </c>
      <c r="B7" s="454">
        <v>3</v>
      </c>
      <c r="C7" s="455">
        <v>4733</v>
      </c>
    </row>
    <row r="8" spans="1:3" ht="15" customHeight="1" x14ac:dyDescent="0.2">
      <c r="A8" s="97" t="s">
        <v>66</v>
      </c>
      <c r="B8" s="454">
        <v>28</v>
      </c>
      <c r="C8" s="455">
        <v>26761</v>
      </c>
    </row>
    <row r="9" spans="1:3" ht="15" customHeight="1" x14ac:dyDescent="0.2">
      <c r="A9" s="97" t="s">
        <v>61</v>
      </c>
      <c r="B9" s="456">
        <v>3629</v>
      </c>
      <c r="C9" s="455">
        <v>6001</v>
      </c>
    </row>
    <row r="10" spans="1:3" ht="15" customHeight="1" x14ac:dyDescent="0.2">
      <c r="A10" s="122" t="s">
        <v>67</v>
      </c>
      <c r="B10" s="457">
        <v>3424</v>
      </c>
      <c r="C10" s="458">
        <v>5655</v>
      </c>
    </row>
    <row r="11" spans="1:3" ht="15" customHeight="1" x14ac:dyDescent="0.2">
      <c r="A11" s="97" t="s">
        <v>62</v>
      </c>
      <c r="B11" s="454">
        <v>158</v>
      </c>
      <c r="C11" s="455">
        <v>40634</v>
      </c>
    </row>
    <row r="12" spans="1:3" ht="15" customHeight="1" x14ac:dyDescent="0.2">
      <c r="A12" s="97" t="s">
        <v>63</v>
      </c>
      <c r="B12" s="454">
        <v>5</v>
      </c>
      <c r="C12" s="455">
        <v>20325</v>
      </c>
    </row>
    <row r="13" spans="1:3" ht="15" customHeight="1" x14ac:dyDescent="0.2">
      <c r="A13" s="97" t="s">
        <v>64</v>
      </c>
      <c r="B13" s="454">
        <v>206</v>
      </c>
      <c r="C13" s="455">
        <v>107177</v>
      </c>
    </row>
    <row r="14" spans="1:3" ht="15" customHeight="1" x14ac:dyDescent="0.2">
      <c r="A14" s="97" t="s">
        <v>65</v>
      </c>
      <c r="B14" s="454">
        <v>47</v>
      </c>
      <c r="C14" s="455">
        <v>141191</v>
      </c>
    </row>
    <row r="15" spans="1:3" ht="15" customHeight="1" thickBot="1" x14ac:dyDescent="0.25">
      <c r="A15" s="19" t="s">
        <v>475</v>
      </c>
      <c r="B15" s="426">
        <v>3989</v>
      </c>
      <c r="C15" s="426">
        <f>((C4*B4)+(C5*B5)+(C6*B6)+(C7*B7)+(C8*B8)+(C9*B9)+(C11*B11)+(C12*B12)+(C13*B13)+(C14*B14))/B15</f>
        <v>20165.606919027327</v>
      </c>
    </row>
    <row r="16" spans="1:3" ht="15" customHeight="1" x14ac:dyDescent="0.2">
      <c r="A16" s="1"/>
      <c r="B16" s="1"/>
      <c r="C16" s="1"/>
    </row>
    <row r="17" spans="1:3" ht="15" customHeight="1" x14ac:dyDescent="0.2">
      <c r="A17" s="84" t="s">
        <v>126</v>
      </c>
      <c r="B17" s="1"/>
      <c r="C17" s="1"/>
    </row>
    <row r="18" spans="1:3" ht="39" customHeight="1" x14ac:dyDescent="0.2">
      <c r="A18" s="605" t="s">
        <v>146</v>
      </c>
      <c r="B18" s="605"/>
      <c r="C18" s="605"/>
    </row>
    <row r="19" spans="1:3" ht="30" customHeight="1" x14ac:dyDescent="0.2">
      <c r="A19" s="605" t="s">
        <v>476</v>
      </c>
      <c r="B19" s="605"/>
      <c r="C19" s="605"/>
    </row>
    <row r="20" spans="1:3" ht="38.25" customHeight="1" x14ac:dyDescent="0.2">
      <c r="A20" s="558" t="s">
        <v>127</v>
      </c>
      <c r="B20" s="558"/>
      <c r="C20" s="558"/>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72"/>
  <sheetViews>
    <sheetView zoomScaleNormal="100" workbookViewId="0">
      <selection activeCell="A11" sqref="A11"/>
    </sheetView>
  </sheetViews>
  <sheetFormatPr defaultColWidth="9.140625" defaultRowHeight="12.75" x14ac:dyDescent="0.2"/>
  <cols>
    <col min="1" max="1" width="47.85546875" style="82" customWidth="1"/>
    <col min="2" max="2" width="6.5703125" style="83" customWidth="1"/>
    <col min="3" max="10" width="8.42578125" style="1" customWidth="1"/>
    <col min="11" max="11" width="10.42578125" style="1" bestFit="1" customWidth="1"/>
    <col min="12" max="16384" width="9.140625" style="1"/>
  </cols>
  <sheetData>
    <row r="1" spans="1:11" ht="42.75" customHeight="1" thickBot="1" x14ac:dyDescent="0.25">
      <c r="A1" s="551" t="s">
        <v>397</v>
      </c>
      <c r="B1" s="543"/>
      <c r="C1" s="543"/>
      <c r="D1" s="543"/>
      <c r="E1" s="543"/>
      <c r="F1" s="543"/>
      <c r="G1" s="543"/>
      <c r="H1" s="543"/>
      <c r="I1" s="543"/>
      <c r="J1" s="544"/>
      <c r="K1" s="545"/>
    </row>
    <row r="2" spans="1:11" s="5" customFormat="1" ht="38.25" customHeight="1" x14ac:dyDescent="0.2">
      <c r="A2" s="609" t="s">
        <v>640</v>
      </c>
      <c r="B2" s="386"/>
      <c r="C2" s="608" t="s">
        <v>0</v>
      </c>
      <c r="D2" s="608"/>
      <c r="E2" s="549" t="s">
        <v>2</v>
      </c>
      <c r="F2" s="549"/>
      <c r="G2" s="608" t="s">
        <v>1</v>
      </c>
      <c r="H2" s="608"/>
      <c r="I2" s="606" t="s">
        <v>3</v>
      </c>
      <c r="J2" s="607"/>
      <c r="K2" s="385" t="s">
        <v>4</v>
      </c>
    </row>
    <row r="3" spans="1:11" s="5" customFormat="1" ht="15.75" customHeight="1" thickBot="1" x14ac:dyDescent="0.25">
      <c r="A3" s="610"/>
      <c r="B3" s="181"/>
      <c r="C3" s="34" t="s">
        <v>7</v>
      </c>
      <c r="D3" s="33" t="s">
        <v>8</v>
      </c>
      <c r="E3" s="33" t="s">
        <v>7</v>
      </c>
      <c r="F3" s="33" t="s">
        <v>8</v>
      </c>
      <c r="G3" s="34" t="s">
        <v>7</v>
      </c>
      <c r="H3" s="33" t="s">
        <v>8</v>
      </c>
      <c r="I3" s="34" t="s">
        <v>7</v>
      </c>
      <c r="J3" s="33" t="s">
        <v>8</v>
      </c>
      <c r="K3" s="28"/>
    </row>
    <row r="4" spans="1:11" s="5" customFormat="1" x14ac:dyDescent="0.2">
      <c r="A4" s="230" t="s">
        <v>641</v>
      </c>
      <c r="B4" s="189"/>
      <c r="C4" s="569"/>
      <c r="D4" s="570"/>
      <c r="E4" s="570"/>
      <c r="F4" s="570"/>
      <c r="G4" s="570"/>
      <c r="H4" s="570"/>
      <c r="I4" s="570"/>
      <c r="J4" s="570"/>
      <c r="K4" s="571"/>
    </row>
    <row r="5" spans="1:11" s="5" customFormat="1" x14ac:dyDescent="0.2">
      <c r="A5" s="182" t="s">
        <v>539</v>
      </c>
      <c r="B5" s="183" t="s">
        <v>538</v>
      </c>
      <c r="C5" s="588"/>
      <c r="D5" s="589"/>
      <c r="E5" s="589"/>
      <c r="F5" s="589"/>
      <c r="G5" s="589"/>
      <c r="H5" s="589"/>
      <c r="I5" s="589"/>
      <c r="J5" s="589"/>
      <c r="K5" s="590"/>
    </row>
    <row r="6" spans="1:11" s="5" customFormat="1" x14ac:dyDescent="0.2">
      <c r="A6" s="100" t="s">
        <v>559</v>
      </c>
      <c r="B6" s="184" t="s">
        <v>547</v>
      </c>
      <c r="C6" s="94">
        <v>3</v>
      </c>
      <c r="D6" s="94">
        <v>4</v>
      </c>
      <c r="E6" s="94"/>
      <c r="F6" s="94"/>
      <c r="G6" s="94">
        <v>1</v>
      </c>
      <c r="H6" s="94">
        <v>7</v>
      </c>
      <c r="I6" s="94"/>
      <c r="J6" s="352"/>
      <c r="K6" s="93">
        <f>SUM(C6:J6)</f>
        <v>15</v>
      </c>
    </row>
    <row r="7" spans="1:11" s="5" customFormat="1" x14ac:dyDescent="0.2">
      <c r="A7" s="100" t="s">
        <v>551</v>
      </c>
      <c r="B7" s="184" t="s">
        <v>550</v>
      </c>
      <c r="C7" s="94">
        <v>80</v>
      </c>
      <c r="D7" s="94">
        <v>35</v>
      </c>
      <c r="E7" s="94"/>
      <c r="F7" s="94"/>
      <c r="G7" s="94">
        <v>44</v>
      </c>
      <c r="H7" s="94">
        <v>40</v>
      </c>
      <c r="I7" s="94">
        <v>1</v>
      </c>
      <c r="J7" s="352">
        <v>3</v>
      </c>
      <c r="K7" s="93">
        <f t="shared" ref="K7:K10" si="0">SUM(C7:J7)</f>
        <v>203</v>
      </c>
    </row>
    <row r="8" spans="1:11" s="5" customFormat="1" x14ac:dyDescent="0.2">
      <c r="A8" s="185" t="s">
        <v>91</v>
      </c>
      <c r="B8" s="356" t="s">
        <v>92</v>
      </c>
      <c r="C8" s="99">
        <f t="shared" ref="C8:J8" si="1">SUM(C6:C7)</f>
        <v>83</v>
      </c>
      <c r="D8" s="99">
        <f t="shared" si="1"/>
        <v>39</v>
      </c>
      <c r="E8" s="99"/>
      <c r="F8" s="99"/>
      <c r="G8" s="99">
        <f t="shared" si="1"/>
        <v>45</v>
      </c>
      <c r="H8" s="99">
        <f t="shared" si="1"/>
        <v>47</v>
      </c>
      <c r="I8" s="99">
        <f t="shared" si="1"/>
        <v>1</v>
      </c>
      <c r="J8" s="99">
        <f t="shared" si="1"/>
        <v>3</v>
      </c>
      <c r="K8" s="93">
        <f t="shared" si="0"/>
        <v>218</v>
      </c>
    </row>
    <row r="9" spans="1:11" s="5" customFormat="1" x14ac:dyDescent="0.2">
      <c r="A9" s="100" t="s">
        <v>681</v>
      </c>
      <c r="B9" s="365" t="s">
        <v>92</v>
      </c>
      <c r="C9" s="94">
        <v>15</v>
      </c>
      <c r="D9" s="94">
        <v>8</v>
      </c>
      <c r="E9" s="94"/>
      <c r="F9" s="94"/>
      <c r="G9" s="94">
        <v>14</v>
      </c>
      <c r="H9" s="94">
        <v>11</v>
      </c>
      <c r="I9" s="94">
        <v>0</v>
      </c>
      <c r="J9" s="94">
        <v>1</v>
      </c>
      <c r="K9" s="93">
        <f t="shared" si="0"/>
        <v>49</v>
      </c>
    </row>
    <row r="10" spans="1:11" s="5" customFormat="1" x14ac:dyDescent="0.2">
      <c r="A10" s="100" t="s">
        <v>682</v>
      </c>
      <c r="B10" s="365" t="s">
        <v>92</v>
      </c>
      <c r="C10" s="94">
        <v>3</v>
      </c>
      <c r="D10" s="94">
        <v>0</v>
      </c>
      <c r="E10" s="94"/>
      <c r="F10" s="94"/>
      <c r="G10" s="94">
        <v>2</v>
      </c>
      <c r="H10" s="94">
        <v>1</v>
      </c>
      <c r="I10" s="94">
        <v>1</v>
      </c>
      <c r="J10" s="94">
        <v>0</v>
      </c>
      <c r="K10" s="93">
        <f t="shared" si="0"/>
        <v>7</v>
      </c>
    </row>
    <row r="11" spans="1:11" s="5" customFormat="1" x14ac:dyDescent="0.2">
      <c r="A11" s="182" t="s">
        <v>677</v>
      </c>
      <c r="B11" s="186"/>
      <c r="C11" s="588"/>
      <c r="D11" s="589"/>
      <c r="E11" s="589"/>
      <c r="F11" s="589"/>
      <c r="G11" s="589"/>
      <c r="H11" s="589"/>
      <c r="I11" s="589"/>
      <c r="J11" s="589"/>
      <c r="K11" s="590"/>
    </row>
    <row r="12" spans="1:11" s="5" customFormat="1" x14ac:dyDescent="0.2">
      <c r="A12" s="182" t="s">
        <v>539</v>
      </c>
      <c r="B12" s="183" t="s">
        <v>538</v>
      </c>
      <c r="C12" s="588"/>
      <c r="D12" s="589"/>
      <c r="E12" s="589"/>
      <c r="F12" s="589"/>
      <c r="G12" s="589"/>
      <c r="H12" s="589"/>
      <c r="I12" s="589"/>
      <c r="J12" s="589"/>
      <c r="K12" s="590"/>
    </row>
    <row r="13" spans="1:11" s="5" customFormat="1" x14ac:dyDescent="0.2">
      <c r="A13" s="100" t="s">
        <v>552</v>
      </c>
      <c r="B13" s="184" t="s">
        <v>546</v>
      </c>
      <c r="C13" s="94">
        <v>26</v>
      </c>
      <c r="D13" s="94"/>
      <c r="E13" s="94"/>
      <c r="F13" s="94"/>
      <c r="G13" s="94">
        <v>15</v>
      </c>
      <c r="H13" s="94"/>
      <c r="I13" s="94"/>
      <c r="J13" s="352"/>
      <c r="K13" s="93">
        <f>SUM(C13:J13)</f>
        <v>41</v>
      </c>
    </row>
    <row r="14" spans="1:11" s="5" customFormat="1" x14ac:dyDescent="0.2">
      <c r="A14" s="100" t="s">
        <v>559</v>
      </c>
      <c r="B14" s="184" t="s">
        <v>547</v>
      </c>
      <c r="C14" s="94">
        <v>21</v>
      </c>
      <c r="D14" s="94"/>
      <c r="E14" s="94"/>
      <c r="F14" s="94"/>
      <c r="G14" s="94">
        <v>15</v>
      </c>
      <c r="H14" s="94"/>
      <c r="I14" s="94">
        <v>1</v>
      </c>
      <c r="J14" s="352">
        <v>2</v>
      </c>
      <c r="K14" s="93">
        <f t="shared" ref="K14:K17" si="2">SUM(C14:J14)</f>
        <v>39</v>
      </c>
    </row>
    <row r="15" spans="1:11" s="5" customFormat="1" x14ac:dyDescent="0.2">
      <c r="A15" s="185" t="s">
        <v>91</v>
      </c>
      <c r="B15" s="356" t="s">
        <v>92</v>
      </c>
      <c r="C15" s="99">
        <f t="shared" ref="C15" si="3">SUM(C13:C14)</f>
        <v>47</v>
      </c>
      <c r="D15" s="99"/>
      <c r="E15" s="99"/>
      <c r="F15" s="99"/>
      <c r="G15" s="99">
        <f t="shared" ref="G15" si="4">SUM(G13:G14)</f>
        <v>30</v>
      </c>
      <c r="H15" s="99"/>
      <c r="I15" s="99">
        <f t="shared" ref="I15:J15" si="5">SUM(I13:I14)</f>
        <v>1</v>
      </c>
      <c r="J15" s="99">
        <f t="shared" si="5"/>
        <v>2</v>
      </c>
      <c r="K15" s="93">
        <f t="shared" si="2"/>
        <v>80</v>
      </c>
    </row>
    <row r="16" spans="1:11" s="5" customFormat="1" x14ac:dyDescent="0.2">
      <c r="A16" s="100" t="s">
        <v>681</v>
      </c>
      <c r="B16" s="365" t="s">
        <v>92</v>
      </c>
      <c r="C16" s="94">
        <v>1</v>
      </c>
      <c r="D16" s="94"/>
      <c r="E16" s="94"/>
      <c r="F16" s="94"/>
      <c r="G16" s="94">
        <v>0</v>
      </c>
      <c r="H16" s="94"/>
      <c r="I16" s="94">
        <v>0</v>
      </c>
      <c r="J16" s="94">
        <v>0</v>
      </c>
      <c r="K16" s="93">
        <f t="shared" si="2"/>
        <v>1</v>
      </c>
    </row>
    <row r="17" spans="1:11" s="5" customFormat="1" x14ac:dyDescent="0.2">
      <c r="A17" s="100" t="s">
        <v>682</v>
      </c>
      <c r="B17" s="365" t="s">
        <v>92</v>
      </c>
      <c r="C17" s="94">
        <v>2</v>
      </c>
      <c r="D17" s="94"/>
      <c r="E17" s="94"/>
      <c r="F17" s="94"/>
      <c r="G17" s="94">
        <v>2</v>
      </c>
      <c r="H17" s="94"/>
      <c r="I17" s="94">
        <v>0</v>
      </c>
      <c r="J17" s="94">
        <v>0</v>
      </c>
      <c r="K17" s="93">
        <f t="shared" si="2"/>
        <v>4</v>
      </c>
    </row>
    <row r="18" spans="1:11" s="5" customFormat="1" ht="15" customHeight="1" x14ac:dyDescent="0.2">
      <c r="A18" s="182" t="s">
        <v>642</v>
      </c>
      <c r="B18" s="186"/>
      <c r="C18" s="588"/>
      <c r="D18" s="589"/>
      <c r="E18" s="589"/>
      <c r="F18" s="589"/>
      <c r="G18" s="589"/>
      <c r="H18" s="589"/>
      <c r="I18" s="589"/>
      <c r="J18" s="589"/>
      <c r="K18" s="590"/>
    </row>
    <row r="19" spans="1:11" s="5" customFormat="1" ht="15" customHeight="1" x14ac:dyDescent="0.2">
      <c r="A19" s="182" t="s">
        <v>539</v>
      </c>
      <c r="B19" s="183" t="s">
        <v>538</v>
      </c>
      <c r="C19" s="588"/>
      <c r="D19" s="589"/>
      <c r="E19" s="589"/>
      <c r="F19" s="589"/>
      <c r="G19" s="589"/>
      <c r="H19" s="589"/>
      <c r="I19" s="589"/>
      <c r="J19" s="589"/>
      <c r="K19" s="590"/>
    </row>
    <row r="20" spans="1:11" s="5" customFormat="1" x14ac:dyDescent="0.2">
      <c r="A20" s="100" t="s">
        <v>556</v>
      </c>
      <c r="B20" s="184" t="s">
        <v>543</v>
      </c>
      <c r="C20" s="94">
        <v>48</v>
      </c>
      <c r="D20" s="94">
        <v>6</v>
      </c>
      <c r="E20" s="94"/>
      <c r="F20" s="94"/>
      <c r="G20" s="94">
        <v>27</v>
      </c>
      <c r="H20" s="94">
        <v>5</v>
      </c>
      <c r="I20" s="94">
        <v>1</v>
      </c>
      <c r="J20" s="352">
        <v>2</v>
      </c>
      <c r="K20" s="93">
        <f>SUM(C20:J20)</f>
        <v>89</v>
      </c>
    </row>
    <row r="21" spans="1:11" s="2" customFormat="1" x14ac:dyDescent="0.2">
      <c r="A21" s="100" t="s">
        <v>557</v>
      </c>
      <c r="B21" s="184" t="s">
        <v>544</v>
      </c>
      <c r="C21" s="94">
        <v>135</v>
      </c>
      <c r="D21" s="94">
        <v>27</v>
      </c>
      <c r="E21" s="94"/>
      <c r="F21" s="94"/>
      <c r="G21" s="94">
        <v>38</v>
      </c>
      <c r="H21" s="94">
        <v>15</v>
      </c>
      <c r="I21" s="94"/>
      <c r="J21" s="352">
        <v>0</v>
      </c>
      <c r="K21" s="93">
        <f t="shared" ref="K21:K25" si="6">SUM(C21:J21)</f>
        <v>215</v>
      </c>
    </row>
    <row r="22" spans="1:11" ht="15" customHeight="1" x14ac:dyDescent="0.2">
      <c r="A22" s="100" t="s">
        <v>552</v>
      </c>
      <c r="B22" s="184" t="s">
        <v>546</v>
      </c>
      <c r="C22" s="94">
        <v>16</v>
      </c>
      <c r="D22" s="94">
        <v>1</v>
      </c>
      <c r="E22" s="94"/>
      <c r="F22" s="94"/>
      <c r="G22" s="94">
        <v>11</v>
      </c>
      <c r="H22" s="94">
        <v>3</v>
      </c>
      <c r="I22" s="94"/>
      <c r="J22" s="352">
        <v>1</v>
      </c>
      <c r="K22" s="93">
        <f t="shared" si="6"/>
        <v>32</v>
      </c>
    </row>
    <row r="23" spans="1:11" x14ac:dyDescent="0.2">
      <c r="A23" s="185" t="s">
        <v>91</v>
      </c>
      <c r="B23" s="356" t="s">
        <v>92</v>
      </c>
      <c r="C23" s="99">
        <f t="shared" ref="C23:D23" si="7">SUM(C20:C22)</f>
        <v>199</v>
      </c>
      <c r="D23" s="99">
        <f t="shared" si="7"/>
        <v>34</v>
      </c>
      <c r="E23" s="99"/>
      <c r="F23" s="99"/>
      <c r="G23" s="99">
        <f t="shared" ref="G23:J23" si="8">SUM(G20:G22)</f>
        <v>76</v>
      </c>
      <c r="H23" s="99">
        <f t="shared" si="8"/>
        <v>23</v>
      </c>
      <c r="I23" s="99">
        <f t="shared" si="8"/>
        <v>1</v>
      </c>
      <c r="J23" s="99">
        <f t="shared" si="8"/>
        <v>3</v>
      </c>
      <c r="K23" s="93">
        <f t="shared" si="6"/>
        <v>336</v>
      </c>
    </row>
    <row r="24" spans="1:11" x14ac:dyDescent="0.2">
      <c r="A24" s="100" t="s">
        <v>681</v>
      </c>
      <c r="B24" s="365" t="s">
        <v>92</v>
      </c>
      <c r="C24" s="94">
        <v>140</v>
      </c>
      <c r="D24" s="94">
        <v>29</v>
      </c>
      <c r="E24" s="94"/>
      <c r="F24" s="94"/>
      <c r="G24" s="94">
        <v>50</v>
      </c>
      <c r="H24" s="94">
        <v>17</v>
      </c>
      <c r="I24" s="94">
        <v>0</v>
      </c>
      <c r="J24" s="94">
        <v>2</v>
      </c>
      <c r="K24" s="93">
        <f t="shared" si="6"/>
        <v>238</v>
      </c>
    </row>
    <row r="25" spans="1:11" x14ac:dyDescent="0.2">
      <c r="A25" s="100" t="s">
        <v>682</v>
      </c>
      <c r="B25" s="365" t="s">
        <v>92</v>
      </c>
      <c r="C25" s="94">
        <v>5</v>
      </c>
      <c r="D25" s="94">
        <v>0</v>
      </c>
      <c r="E25" s="94"/>
      <c r="F25" s="94"/>
      <c r="G25" s="94">
        <v>9</v>
      </c>
      <c r="H25" s="94">
        <v>0</v>
      </c>
      <c r="I25" s="94">
        <v>1</v>
      </c>
      <c r="J25" s="94">
        <v>2</v>
      </c>
      <c r="K25" s="93">
        <f t="shared" si="6"/>
        <v>17</v>
      </c>
    </row>
    <row r="26" spans="1:11" x14ac:dyDescent="0.2">
      <c r="A26" s="182" t="s">
        <v>643</v>
      </c>
      <c r="B26" s="186"/>
      <c r="C26" s="588"/>
      <c r="D26" s="589"/>
      <c r="E26" s="589"/>
      <c r="F26" s="589"/>
      <c r="G26" s="589"/>
      <c r="H26" s="589"/>
      <c r="I26" s="589"/>
      <c r="J26" s="589"/>
      <c r="K26" s="590"/>
    </row>
    <row r="27" spans="1:11" x14ac:dyDescent="0.2">
      <c r="A27" s="182" t="s">
        <v>539</v>
      </c>
      <c r="B27" s="183" t="s">
        <v>538</v>
      </c>
      <c r="C27" s="588"/>
      <c r="D27" s="589"/>
      <c r="E27" s="589"/>
      <c r="F27" s="589"/>
      <c r="G27" s="589"/>
      <c r="H27" s="589"/>
      <c r="I27" s="589"/>
      <c r="J27" s="589"/>
      <c r="K27" s="590"/>
    </row>
    <row r="28" spans="1:11" x14ac:dyDescent="0.2">
      <c r="A28" s="100" t="s">
        <v>554</v>
      </c>
      <c r="B28" s="184" t="s">
        <v>541</v>
      </c>
      <c r="C28" s="94">
        <v>15</v>
      </c>
      <c r="D28" s="94"/>
      <c r="E28" s="94"/>
      <c r="F28" s="94"/>
      <c r="G28" s="94">
        <v>28</v>
      </c>
      <c r="H28" s="94"/>
      <c r="I28" s="94"/>
      <c r="J28" s="352"/>
      <c r="K28" s="93">
        <f>SUM(C28:J28)</f>
        <v>43</v>
      </c>
    </row>
    <row r="29" spans="1:11" x14ac:dyDescent="0.2">
      <c r="A29" s="100" t="s">
        <v>555</v>
      </c>
      <c r="B29" s="184" t="s">
        <v>542</v>
      </c>
      <c r="C29" s="94">
        <v>94</v>
      </c>
      <c r="D29" s="94"/>
      <c r="E29" s="94"/>
      <c r="F29" s="94"/>
      <c r="G29" s="94">
        <v>31</v>
      </c>
      <c r="H29" s="94"/>
      <c r="I29" s="94"/>
      <c r="J29" s="352">
        <v>3</v>
      </c>
      <c r="K29" s="93">
        <f t="shared" ref="K29:K33" si="9">SUM(C29:J29)</f>
        <v>128</v>
      </c>
    </row>
    <row r="30" spans="1:11" x14ac:dyDescent="0.2">
      <c r="A30" s="100" t="s">
        <v>556</v>
      </c>
      <c r="B30" s="184" t="s">
        <v>543</v>
      </c>
      <c r="C30" s="94">
        <v>25</v>
      </c>
      <c r="D30" s="94"/>
      <c r="E30" s="94"/>
      <c r="F30" s="94"/>
      <c r="G30" s="94">
        <v>11</v>
      </c>
      <c r="H30" s="94"/>
      <c r="I30" s="94"/>
      <c r="J30" s="352"/>
      <c r="K30" s="93">
        <f t="shared" si="9"/>
        <v>36</v>
      </c>
    </row>
    <row r="31" spans="1:11" x14ac:dyDescent="0.2">
      <c r="A31" s="185" t="s">
        <v>91</v>
      </c>
      <c r="B31" s="356" t="s">
        <v>92</v>
      </c>
      <c r="C31" s="99">
        <f t="shared" ref="C31" si="10">SUM(C28:C30)</f>
        <v>134</v>
      </c>
      <c r="D31" s="99"/>
      <c r="E31" s="99"/>
      <c r="F31" s="99"/>
      <c r="G31" s="99">
        <f t="shared" ref="G31" si="11">SUM(G28:G30)</f>
        <v>70</v>
      </c>
      <c r="H31" s="99"/>
      <c r="I31" s="99">
        <v>0</v>
      </c>
      <c r="J31" s="99">
        <f t="shared" ref="J31" si="12">SUM(J28:J30)</f>
        <v>3</v>
      </c>
      <c r="K31" s="93">
        <f t="shared" si="9"/>
        <v>207</v>
      </c>
    </row>
    <row r="32" spans="1:11" x14ac:dyDescent="0.2">
      <c r="A32" s="100" t="s">
        <v>681</v>
      </c>
      <c r="B32" s="365" t="s">
        <v>92</v>
      </c>
      <c r="C32" s="94">
        <v>106</v>
      </c>
      <c r="D32" s="94"/>
      <c r="E32" s="94"/>
      <c r="F32" s="94"/>
      <c r="G32" s="94">
        <v>53</v>
      </c>
      <c r="H32" s="94"/>
      <c r="I32" s="94"/>
      <c r="J32" s="94">
        <v>1</v>
      </c>
      <c r="K32" s="93">
        <f t="shared" si="9"/>
        <v>160</v>
      </c>
    </row>
    <row r="33" spans="1:11" x14ac:dyDescent="0.2">
      <c r="A33" s="100" t="s">
        <v>682</v>
      </c>
      <c r="B33" s="365" t="s">
        <v>92</v>
      </c>
      <c r="C33" s="94">
        <v>4</v>
      </c>
      <c r="D33" s="94"/>
      <c r="E33" s="94"/>
      <c r="F33" s="94"/>
      <c r="G33" s="94">
        <v>1</v>
      </c>
      <c r="H33" s="94"/>
      <c r="I33" s="94"/>
      <c r="J33" s="94">
        <v>0</v>
      </c>
      <c r="K33" s="93">
        <f t="shared" si="9"/>
        <v>5</v>
      </c>
    </row>
    <row r="34" spans="1:11" ht="15" customHeight="1" x14ac:dyDescent="0.2">
      <c r="A34" s="182" t="s">
        <v>644</v>
      </c>
      <c r="B34" s="186"/>
      <c r="C34" s="588"/>
      <c r="D34" s="589"/>
      <c r="E34" s="589"/>
      <c r="F34" s="589"/>
      <c r="G34" s="589"/>
      <c r="H34" s="589"/>
      <c r="I34" s="589"/>
      <c r="J34" s="589"/>
      <c r="K34" s="590"/>
    </row>
    <row r="35" spans="1:11" ht="15" customHeight="1" x14ac:dyDescent="0.2">
      <c r="A35" s="182" t="s">
        <v>539</v>
      </c>
      <c r="B35" s="183" t="s">
        <v>538</v>
      </c>
      <c r="C35" s="588"/>
      <c r="D35" s="589"/>
      <c r="E35" s="589"/>
      <c r="F35" s="589"/>
      <c r="G35" s="589"/>
      <c r="H35" s="589"/>
      <c r="I35" s="589"/>
      <c r="J35" s="589"/>
      <c r="K35" s="590"/>
    </row>
    <row r="36" spans="1:11" ht="15" customHeight="1" x14ac:dyDescent="0.2">
      <c r="A36" s="100" t="s">
        <v>555</v>
      </c>
      <c r="B36" s="184" t="s">
        <v>542</v>
      </c>
      <c r="C36" s="94">
        <v>2</v>
      </c>
      <c r="D36" s="94"/>
      <c r="E36" s="94"/>
      <c r="F36" s="94"/>
      <c r="G36" s="94">
        <v>9</v>
      </c>
      <c r="H36" s="94"/>
      <c r="I36" s="94"/>
      <c r="J36" s="352"/>
      <c r="K36" s="93">
        <f>SUM(C36:J36)</f>
        <v>11</v>
      </c>
    </row>
    <row r="37" spans="1:11" x14ac:dyDescent="0.2">
      <c r="A37" s="100" t="s">
        <v>557</v>
      </c>
      <c r="B37" s="184" t="s">
        <v>544</v>
      </c>
      <c r="C37" s="94">
        <v>0</v>
      </c>
      <c r="D37" s="94"/>
      <c r="E37" s="94"/>
      <c r="F37" s="94"/>
      <c r="G37" s="94">
        <v>17</v>
      </c>
      <c r="H37" s="94"/>
      <c r="I37" s="94"/>
      <c r="J37" s="352"/>
      <c r="K37" s="93">
        <f t="shared" ref="K37:K43" si="13">SUM(C37:J37)</f>
        <v>17</v>
      </c>
    </row>
    <row r="38" spans="1:11" ht="15" customHeight="1" x14ac:dyDescent="0.2">
      <c r="A38" s="100" t="s">
        <v>558</v>
      </c>
      <c r="B38" s="184" t="s">
        <v>545</v>
      </c>
      <c r="C38" s="94">
        <v>90</v>
      </c>
      <c r="D38" s="94"/>
      <c r="E38" s="94"/>
      <c r="F38" s="94"/>
      <c r="G38" s="94">
        <v>59</v>
      </c>
      <c r="H38" s="94"/>
      <c r="I38" s="94">
        <v>3</v>
      </c>
      <c r="J38" s="352">
        <v>12</v>
      </c>
      <c r="K38" s="93">
        <f t="shared" si="13"/>
        <v>164</v>
      </c>
    </row>
    <row r="39" spans="1:11" ht="15" customHeight="1" x14ac:dyDescent="0.2">
      <c r="A39" s="100" t="s">
        <v>559</v>
      </c>
      <c r="B39" s="184" t="s">
        <v>547</v>
      </c>
      <c r="C39" s="94">
        <v>71</v>
      </c>
      <c r="D39" s="94"/>
      <c r="E39" s="94"/>
      <c r="F39" s="94"/>
      <c r="G39" s="94">
        <v>37</v>
      </c>
      <c r="H39" s="94"/>
      <c r="I39" s="94">
        <v>2</v>
      </c>
      <c r="J39" s="352">
        <v>11</v>
      </c>
      <c r="K39" s="93">
        <f t="shared" si="13"/>
        <v>121</v>
      </c>
    </row>
    <row r="40" spans="1:11" ht="15" customHeight="1" x14ac:dyDescent="0.2">
      <c r="A40" s="100" t="s">
        <v>561</v>
      </c>
      <c r="B40" s="184" t="s">
        <v>549</v>
      </c>
      <c r="C40" s="94"/>
      <c r="D40" s="94"/>
      <c r="E40" s="94"/>
      <c r="F40" s="94"/>
      <c r="G40" s="94"/>
      <c r="H40" s="94"/>
      <c r="I40" s="94"/>
      <c r="J40" s="352"/>
      <c r="K40" s="93">
        <f t="shared" si="13"/>
        <v>0</v>
      </c>
    </row>
    <row r="41" spans="1:11" ht="15" customHeight="1" x14ac:dyDescent="0.2">
      <c r="A41" s="185" t="s">
        <v>91</v>
      </c>
      <c r="B41" s="356" t="s">
        <v>92</v>
      </c>
      <c r="C41" s="99">
        <f t="shared" ref="C41:G41" si="14">SUM(C36:C40)</f>
        <v>163</v>
      </c>
      <c r="D41" s="99"/>
      <c r="E41" s="99"/>
      <c r="F41" s="99"/>
      <c r="G41" s="99">
        <f t="shared" si="14"/>
        <v>122</v>
      </c>
      <c r="H41" s="99"/>
      <c r="I41" s="99">
        <f t="shared" ref="I41:J41" si="15">SUM(I36:I40)</f>
        <v>5</v>
      </c>
      <c r="J41" s="99">
        <f t="shared" si="15"/>
        <v>23</v>
      </c>
      <c r="K41" s="93">
        <f t="shared" si="13"/>
        <v>313</v>
      </c>
    </row>
    <row r="42" spans="1:11" ht="15" customHeight="1" x14ac:dyDescent="0.2">
      <c r="A42" s="100" t="s">
        <v>681</v>
      </c>
      <c r="B42" s="365" t="s">
        <v>92</v>
      </c>
      <c r="C42" s="94">
        <v>119</v>
      </c>
      <c r="D42" s="94"/>
      <c r="E42" s="94"/>
      <c r="F42" s="94"/>
      <c r="G42" s="94">
        <v>78</v>
      </c>
      <c r="H42" s="94"/>
      <c r="I42" s="94">
        <v>4</v>
      </c>
      <c r="J42" s="94">
        <v>13</v>
      </c>
      <c r="K42" s="93">
        <f t="shared" si="13"/>
        <v>214</v>
      </c>
    </row>
    <row r="43" spans="1:11" ht="15" customHeight="1" x14ac:dyDescent="0.2">
      <c r="A43" s="100" t="s">
        <v>682</v>
      </c>
      <c r="B43" s="365" t="s">
        <v>92</v>
      </c>
      <c r="C43" s="94">
        <v>13</v>
      </c>
      <c r="D43" s="94"/>
      <c r="E43" s="94"/>
      <c r="F43" s="94"/>
      <c r="G43" s="94">
        <v>13</v>
      </c>
      <c r="H43" s="94"/>
      <c r="I43" s="94">
        <v>1</v>
      </c>
      <c r="J43" s="94">
        <v>1</v>
      </c>
      <c r="K43" s="93">
        <f t="shared" si="13"/>
        <v>28</v>
      </c>
    </row>
    <row r="44" spans="1:11" ht="15" customHeight="1" x14ac:dyDescent="0.2">
      <c r="A44" s="182" t="s">
        <v>645</v>
      </c>
      <c r="B44" s="186"/>
      <c r="C44" s="588"/>
      <c r="D44" s="589"/>
      <c r="E44" s="589"/>
      <c r="F44" s="589"/>
      <c r="G44" s="589"/>
      <c r="H44" s="589"/>
      <c r="I44" s="589"/>
      <c r="J44" s="589"/>
      <c r="K44" s="590"/>
    </row>
    <row r="45" spans="1:11" ht="15" customHeight="1" x14ac:dyDescent="0.2">
      <c r="A45" s="182" t="s">
        <v>539</v>
      </c>
      <c r="B45" s="183" t="s">
        <v>538</v>
      </c>
      <c r="C45" s="588"/>
      <c r="D45" s="589"/>
      <c r="E45" s="589"/>
      <c r="F45" s="589"/>
      <c r="G45" s="589"/>
      <c r="H45" s="589"/>
      <c r="I45" s="589"/>
      <c r="J45" s="589"/>
      <c r="K45" s="590"/>
    </row>
    <row r="46" spans="1:11" ht="15" customHeight="1" x14ac:dyDescent="0.2">
      <c r="A46" s="100" t="s">
        <v>555</v>
      </c>
      <c r="B46" s="184" t="s">
        <v>542</v>
      </c>
      <c r="C46" s="94">
        <v>7</v>
      </c>
      <c r="D46" s="94"/>
      <c r="E46" s="94"/>
      <c r="F46" s="94"/>
      <c r="G46" s="94">
        <v>11</v>
      </c>
      <c r="H46" s="94"/>
      <c r="I46" s="94"/>
      <c r="J46" s="352"/>
      <c r="K46" s="93">
        <f>SUM(C46:J46)</f>
        <v>18</v>
      </c>
    </row>
    <row r="47" spans="1:11" ht="15" customHeight="1" x14ac:dyDescent="0.2">
      <c r="A47" s="185" t="s">
        <v>91</v>
      </c>
      <c r="B47" s="356" t="s">
        <v>92</v>
      </c>
      <c r="C47" s="99">
        <f t="shared" ref="C47" si="16">SUM(C46:C46)</f>
        <v>7</v>
      </c>
      <c r="D47" s="99"/>
      <c r="E47" s="99"/>
      <c r="F47" s="99"/>
      <c r="G47" s="99">
        <f t="shared" ref="G47" si="17">SUM(G46:G46)</f>
        <v>11</v>
      </c>
      <c r="H47" s="99"/>
      <c r="I47" s="99"/>
      <c r="J47" s="99"/>
      <c r="K47" s="93">
        <f t="shared" ref="K47:K49" si="18">SUM(C47:J47)</f>
        <v>18</v>
      </c>
    </row>
    <row r="48" spans="1:11" ht="15" customHeight="1" x14ac:dyDescent="0.2">
      <c r="A48" s="100" t="s">
        <v>681</v>
      </c>
      <c r="B48" s="365" t="s">
        <v>92</v>
      </c>
      <c r="C48" s="94">
        <v>5</v>
      </c>
      <c r="D48" s="94"/>
      <c r="E48" s="94"/>
      <c r="F48" s="94"/>
      <c r="G48" s="94">
        <v>10</v>
      </c>
      <c r="H48" s="94"/>
      <c r="I48" s="94"/>
      <c r="J48" s="94"/>
      <c r="K48" s="93">
        <f t="shared" si="18"/>
        <v>15</v>
      </c>
    </row>
    <row r="49" spans="1:11" x14ac:dyDescent="0.2">
      <c r="A49" s="101" t="s">
        <v>682</v>
      </c>
      <c r="B49" s="366" t="s">
        <v>92</v>
      </c>
      <c r="C49" s="94">
        <v>1</v>
      </c>
      <c r="D49" s="94"/>
      <c r="E49" s="94"/>
      <c r="F49" s="94"/>
      <c r="G49" s="94">
        <v>1</v>
      </c>
      <c r="H49" s="94"/>
      <c r="I49" s="94"/>
      <c r="J49" s="94"/>
      <c r="K49" s="93">
        <f t="shared" si="18"/>
        <v>2</v>
      </c>
    </row>
    <row r="50" spans="1:11" x14ac:dyDescent="0.2">
      <c r="A50" s="367" t="s">
        <v>646</v>
      </c>
      <c r="B50" s="186"/>
      <c r="C50" s="588"/>
      <c r="D50" s="589"/>
      <c r="E50" s="589"/>
      <c r="F50" s="589"/>
      <c r="G50" s="589"/>
      <c r="H50" s="589"/>
      <c r="I50" s="589"/>
      <c r="J50" s="589"/>
      <c r="K50" s="590"/>
    </row>
    <row r="51" spans="1:11" x14ac:dyDescent="0.2">
      <c r="A51" s="367" t="s">
        <v>539</v>
      </c>
      <c r="B51" s="183" t="s">
        <v>538</v>
      </c>
      <c r="C51" s="588"/>
      <c r="D51" s="589"/>
      <c r="E51" s="589"/>
      <c r="F51" s="589"/>
      <c r="G51" s="589"/>
      <c r="H51" s="589"/>
      <c r="I51" s="589"/>
      <c r="J51" s="589"/>
      <c r="K51" s="590"/>
    </row>
    <row r="52" spans="1:11" x14ac:dyDescent="0.2">
      <c r="A52" s="368" t="s">
        <v>561</v>
      </c>
      <c r="B52" s="184" t="s">
        <v>549</v>
      </c>
      <c r="C52" s="94">
        <v>113</v>
      </c>
      <c r="D52" s="94">
        <v>18</v>
      </c>
      <c r="E52" s="94"/>
      <c r="F52" s="94"/>
      <c r="G52" s="94"/>
      <c r="H52" s="94">
        <v>65</v>
      </c>
      <c r="I52" s="94"/>
      <c r="J52" s="352"/>
      <c r="K52" s="93">
        <f>SUM(C52:J52)</f>
        <v>196</v>
      </c>
    </row>
    <row r="53" spans="1:11" ht="15" customHeight="1" x14ac:dyDescent="0.2">
      <c r="A53" s="369" t="s">
        <v>91</v>
      </c>
      <c r="B53" s="356" t="s">
        <v>92</v>
      </c>
      <c r="C53" s="99">
        <f>SUM(C52:C52)</f>
        <v>113</v>
      </c>
      <c r="D53" s="99">
        <f>SUM(D52:D52)</f>
        <v>18</v>
      </c>
      <c r="E53" s="99"/>
      <c r="F53" s="99"/>
      <c r="G53" s="99"/>
      <c r="H53" s="99">
        <f>SUM(H52:H52)</f>
        <v>65</v>
      </c>
      <c r="I53" s="99"/>
      <c r="J53" s="99"/>
      <c r="K53" s="93">
        <f t="shared" ref="K53:K55" si="19">SUM(C53:J53)</f>
        <v>196</v>
      </c>
    </row>
    <row r="54" spans="1:11" ht="15" customHeight="1" x14ac:dyDescent="0.2">
      <c r="A54" s="368" t="s">
        <v>681</v>
      </c>
      <c r="B54" s="365" t="s">
        <v>92</v>
      </c>
      <c r="C54" s="94">
        <v>93</v>
      </c>
      <c r="D54" s="94">
        <v>17</v>
      </c>
      <c r="E54" s="94"/>
      <c r="F54" s="94"/>
      <c r="G54" s="94"/>
      <c r="H54" s="94">
        <v>63</v>
      </c>
      <c r="I54" s="94"/>
      <c r="J54" s="94"/>
      <c r="K54" s="93">
        <f t="shared" si="19"/>
        <v>173</v>
      </c>
    </row>
    <row r="55" spans="1:11" ht="13.5" thickBot="1" x14ac:dyDescent="0.25">
      <c r="A55" s="370" t="s">
        <v>682</v>
      </c>
      <c r="B55" s="366" t="s">
        <v>92</v>
      </c>
      <c r="C55" s="95">
        <v>2</v>
      </c>
      <c r="D55" s="95">
        <v>0</v>
      </c>
      <c r="E55" s="95"/>
      <c r="F55" s="95"/>
      <c r="G55" s="95"/>
      <c r="H55" s="95">
        <v>0</v>
      </c>
      <c r="I55" s="95"/>
      <c r="J55" s="95"/>
      <c r="K55" s="93">
        <f t="shared" si="19"/>
        <v>2</v>
      </c>
    </row>
    <row r="56" spans="1:11" x14ac:dyDescent="0.2">
      <c r="A56" s="358" t="s">
        <v>640</v>
      </c>
      <c r="B56" s="359"/>
      <c r="C56" s="569"/>
      <c r="D56" s="570"/>
      <c r="E56" s="570"/>
      <c r="F56" s="570"/>
      <c r="G56" s="570"/>
      <c r="H56" s="570"/>
      <c r="I56" s="570"/>
      <c r="J56" s="570"/>
      <c r="K56" s="571"/>
    </row>
    <row r="57" spans="1:11" x14ac:dyDescent="0.2">
      <c r="A57" s="182" t="s">
        <v>539</v>
      </c>
      <c r="B57" s="183" t="s">
        <v>538</v>
      </c>
      <c r="C57" s="588"/>
      <c r="D57" s="589"/>
      <c r="E57" s="589"/>
      <c r="F57" s="589"/>
      <c r="G57" s="589"/>
      <c r="H57" s="589"/>
      <c r="I57" s="589"/>
      <c r="J57" s="589"/>
      <c r="K57" s="590"/>
    </row>
    <row r="58" spans="1:11" x14ac:dyDescent="0.2">
      <c r="A58" s="100" t="s">
        <v>554</v>
      </c>
      <c r="B58" s="184" t="s">
        <v>541</v>
      </c>
      <c r="C58" s="94">
        <f>C28</f>
        <v>15</v>
      </c>
      <c r="D58" s="94"/>
      <c r="E58" s="94"/>
      <c r="F58" s="94"/>
      <c r="G58" s="94">
        <f t="shared" ref="G58" si="20">G28</f>
        <v>28</v>
      </c>
      <c r="H58" s="94"/>
      <c r="I58" s="94"/>
      <c r="J58" s="94"/>
      <c r="K58" s="93">
        <f>SUM(C58:J58)</f>
        <v>43</v>
      </c>
    </row>
    <row r="59" spans="1:11" x14ac:dyDescent="0.2">
      <c r="A59" s="100" t="s">
        <v>555</v>
      </c>
      <c r="B59" s="184" t="s">
        <v>542</v>
      </c>
      <c r="C59" s="94">
        <f>C29+C36+C46</f>
        <v>103</v>
      </c>
      <c r="D59" s="94"/>
      <c r="E59" s="94"/>
      <c r="F59" s="94"/>
      <c r="G59" s="94">
        <f t="shared" ref="G59" si="21">G29+G36+G46</f>
        <v>51</v>
      </c>
      <c r="H59" s="94"/>
      <c r="I59" s="94"/>
      <c r="J59" s="94">
        <f t="shared" ref="J59" si="22">J29+J36+J46</f>
        <v>3</v>
      </c>
      <c r="K59" s="93">
        <f t="shared" ref="K59:K69" si="23">SUM(C59:J59)</f>
        <v>157</v>
      </c>
    </row>
    <row r="60" spans="1:11" x14ac:dyDescent="0.2">
      <c r="A60" s="100" t="s">
        <v>556</v>
      </c>
      <c r="B60" s="184" t="s">
        <v>543</v>
      </c>
      <c r="C60" s="94">
        <f>C20+C30</f>
        <v>73</v>
      </c>
      <c r="D60" s="94">
        <f t="shared" ref="D60" si="24">D20+D30</f>
        <v>6</v>
      </c>
      <c r="E60" s="94"/>
      <c r="F60" s="94"/>
      <c r="G60" s="94">
        <f t="shared" ref="G60:J60" si="25">G20+G30</f>
        <v>38</v>
      </c>
      <c r="H60" s="94">
        <f t="shared" si="25"/>
        <v>5</v>
      </c>
      <c r="I60" s="94">
        <f t="shared" si="25"/>
        <v>1</v>
      </c>
      <c r="J60" s="94">
        <f t="shared" si="25"/>
        <v>2</v>
      </c>
      <c r="K60" s="93">
        <f t="shared" si="23"/>
        <v>125</v>
      </c>
    </row>
    <row r="61" spans="1:11" x14ac:dyDescent="0.2">
      <c r="A61" s="100" t="s">
        <v>557</v>
      </c>
      <c r="B61" s="184" t="s">
        <v>544</v>
      </c>
      <c r="C61" s="94">
        <f>C21+C37</f>
        <v>135</v>
      </c>
      <c r="D61" s="94">
        <f t="shared" ref="D61" si="26">D21+D37</f>
        <v>27</v>
      </c>
      <c r="E61" s="94"/>
      <c r="F61" s="94"/>
      <c r="G61" s="94">
        <f t="shared" ref="G61:H61" si="27">G21+G37</f>
        <v>55</v>
      </c>
      <c r="H61" s="94">
        <f t="shared" si="27"/>
        <v>15</v>
      </c>
      <c r="I61" s="94"/>
      <c r="J61" s="94"/>
      <c r="K61" s="93">
        <f t="shared" si="23"/>
        <v>232</v>
      </c>
    </row>
    <row r="62" spans="1:11" x14ac:dyDescent="0.2">
      <c r="A62" s="100" t="s">
        <v>558</v>
      </c>
      <c r="B62" s="184" t="s">
        <v>545</v>
      </c>
      <c r="C62" s="94">
        <f>C38</f>
        <v>90</v>
      </c>
      <c r="D62" s="94"/>
      <c r="E62" s="94"/>
      <c r="F62" s="94"/>
      <c r="G62" s="94">
        <f t="shared" ref="G62" si="28">G38</f>
        <v>59</v>
      </c>
      <c r="H62" s="94"/>
      <c r="I62" s="94">
        <f t="shared" ref="I62:J62" si="29">I38</f>
        <v>3</v>
      </c>
      <c r="J62" s="94">
        <f t="shared" si="29"/>
        <v>12</v>
      </c>
      <c r="K62" s="93">
        <f t="shared" si="23"/>
        <v>164</v>
      </c>
    </row>
    <row r="63" spans="1:11" x14ac:dyDescent="0.2">
      <c r="A63" s="100" t="s">
        <v>552</v>
      </c>
      <c r="B63" s="184" t="s">
        <v>546</v>
      </c>
      <c r="C63" s="94">
        <f>C13+C22</f>
        <v>42</v>
      </c>
      <c r="D63" s="94">
        <f t="shared" ref="D63" si="30">D13+D22</f>
        <v>1</v>
      </c>
      <c r="E63" s="94"/>
      <c r="F63" s="94"/>
      <c r="G63" s="94">
        <f t="shared" ref="G63:J63" si="31">G13+G22</f>
        <v>26</v>
      </c>
      <c r="H63" s="94">
        <f t="shared" si="31"/>
        <v>3</v>
      </c>
      <c r="I63" s="94"/>
      <c r="J63" s="94">
        <f t="shared" si="31"/>
        <v>1</v>
      </c>
      <c r="K63" s="93">
        <f t="shared" si="23"/>
        <v>73</v>
      </c>
    </row>
    <row r="64" spans="1:11" x14ac:dyDescent="0.2">
      <c r="A64" s="100" t="s">
        <v>559</v>
      </c>
      <c r="B64" s="184" t="s">
        <v>547</v>
      </c>
      <c r="C64" s="94">
        <f>C6+C14+C39</f>
        <v>95</v>
      </c>
      <c r="D64" s="94">
        <f t="shared" ref="D64" si="32">D6+D14+D39</f>
        <v>4</v>
      </c>
      <c r="E64" s="94"/>
      <c r="F64" s="94"/>
      <c r="G64" s="94">
        <f t="shared" ref="G64:J64" si="33">G6+G14+G39</f>
        <v>53</v>
      </c>
      <c r="H64" s="94">
        <f t="shared" si="33"/>
        <v>7</v>
      </c>
      <c r="I64" s="94">
        <f t="shared" si="33"/>
        <v>3</v>
      </c>
      <c r="J64" s="94">
        <f t="shared" si="33"/>
        <v>13</v>
      </c>
      <c r="K64" s="93">
        <f t="shared" si="23"/>
        <v>175</v>
      </c>
    </row>
    <row r="65" spans="1:11" x14ac:dyDescent="0.2">
      <c r="A65" s="100" t="s">
        <v>561</v>
      </c>
      <c r="B65" s="184" t="s">
        <v>549</v>
      </c>
      <c r="C65" s="94">
        <f>C52</f>
        <v>113</v>
      </c>
      <c r="D65" s="94">
        <f t="shared" ref="D65" si="34">D52</f>
        <v>18</v>
      </c>
      <c r="E65" s="94"/>
      <c r="F65" s="94"/>
      <c r="G65" s="94">
        <v>0</v>
      </c>
      <c r="H65" s="94">
        <f t="shared" ref="H65" si="35">H52</f>
        <v>65</v>
      </c>
      <c r="I65" s="94"/>
      <c r="J65" s="94"/>
      <c r="K65" s="93">
        <f t="shared" si="23"/>
        <v>196</v>
      </c>
    </row>
    <row r="66" spans="1:11" ht="13.5" thickBot="1" x14ac:dyDescent="0.25">
      <c r="A66" s="100" t="s">
        <v>551</v>
      </c>
      <c r="B66" s="184" t="s">
        <v>550</v>
      </c>
      <c r="C66" s="175">
        <f>C7</f>
        <v>80</v>
      </c>
      <c r="D66" s="175">
        <f t="shared" ref="D66" si="36">D7</f>
        <v>35</v>
      </c>
      <c r="E66" s="175"/>
      <c r="F66" s="175"/>
      <c r="G66" s="175">
        <f t="shared" ref="G66:J66" si="37">G7</f>
        <v>44</v>
      </c>
      <c r="H66" s="175">
        <f t="shared" si="37"/>
        <v>40</v>
      </c>
      <c r="I66" s="175">
        <f t="shared" si="37"/>
        <v>1</v>
      </c>
      <c r="J66" s="175">
        <f t="shared" si="37"/>
        <v>3</v>
      </c>
      <c r="K66" s="375">
        <f t="shared" si="23"/>
        <v>203</v>
      </c>
    </row>
    <row r="67" spans="1:11" x14ac:dyDescent="0.2">
      <c r="A67" s="371" t="s">
        <v>93</v>
      </c>
      <c r="B67" s="372" t="s">
        <v>92</v>
      </c>
      <c r="C67" s="463">
        <f>SUM(C58:C66)</f>
        <v>746</v>
      </c>
      <c r="D67" s="463">
        <f t="shared" ref="D67" si="38">SUM(D58:D66)</f>
        <v>91</v>
      </c>
      <c r="E67" s="463"/>
      <c r="F67" s="463"/>
      <c r="G67" s="463">
        <f t="shared" ref="G67:J67" si="39">SUM(G58:G66)</f>
        <v>354</v>
      </c>
      <c r="H67" s="463">
        <f t="shared" si="39"/>
        <v>135</v>
      </c>
      <c r="I67" s="463">
        <f t="shared" si="39"/>
        <v>8</v>
      </c>
      <c r="J67" s="463">
        <f t="shared" si="39"/>
        <v>34</v>
      </c>
      <c r="K67" s="464">
        <f t="shared" si="23"/>
        <v>1368</v>
      </c>
    </row>
    <row r="68" spans="1:11" x14ac:dyDescent="0.2">
      <c r="A68" s="179" t="s">
        <v>78</v>
      </c>
      <c r="B68" s="365" t="s">
        <v>92</v>
      </c>
      <c r="C68" s="94">
        <f>C9+C16+C24+C32+C42+C48+C54</f>
        <v>479</v>
      </c>
      <c r="D68" s="94">
        <f t="shared" ref="D68:D69" si="40">D9+D16+D24+D32+D42+D48+D54</f>
        <v>54</v>
      </c>
      <c r="E68" s="94"/>
      <c r="F68" s="94"/>
      <c r="G68" s="94">
        <f t="shared" ref="G68:J69" si="41">G9+G16+G24+G32+G42+G48+G54</f>
        <v>205</v>
      </c>
      <c r="H68" s="94">
        <f t="shared" si="41"/>
        <v>91</v>
      </c>
      <c r="I68" s="94">
        <f t="shared" si="41"/>
        <v>4</v>
      </c>
      <c r="J68" s="94">
        <f t="shared" si="41"/>
        <v>17</v>
      </c>
      <c r="K68" s="93">
        <f t="shared" si="23"/>
        <v>850</v>
      </c>
    </row>
    <row r="69" spans="1:11" ht="13.5" thickBot="1" x14ac:dyDescent="0.25">
      <c r="A69" s="180" t="s">
        <v>79</v>
      </c>
      <c r="B69" s="373" t="s">
        <v>92</v>
      </c>
      <c r="C69" s="293">
        <f>C10+C17+C25+C33+C43+C49+C55</f>
        <v>30</v>
      </c>
      <c r="D69" s="293">
        <f t="shared" si="40"/>
        <v>0</v>
      </c>
      <c r="E69" s="293"/>
      <c r="F69" s="293"/>
      <c r="G69" s="293">
        <f t="shared" si="41"/>
        <v>28</v>
      </c>
      <c r="H69" s="293">
        <f t="shared" si="41"/>
        <v>1</v>
      </c>
      <c r="I69" s="293">
        <f t="shared" si="41"/>
        <v>3</v>
      </c>
      <c r="J69" s="293">
        <f t="shared" si="41"/>
        <v>3</v>
      </c>
      <c r="K69" s="375">
        <f t="shared" si="23"/>
        <v>65</v>
      </c>
    </row>
    <row r="71" spans="1:11" ht="15" customHeight="1" x14ac:dyDescent="0.2">
      <c r="A71" s="611" t="s">
        <v>122</v>
      </c>
      <c r="B71" s="611"/>
      <c r="C71" s="611"/>
      <c r="D71" s="611"/>
      <c r="E71" s="611"/>
      <c r="F71" s="611"/>
      <c r="G71" s="611"/>
      <c r="H71" s="611"/>
      <c r="I71" s="611"/>
      <c r="J71" s="611"/>
      <c r="K71" s="611"/>
    </row>
    <row r="72" spans="1:11" ht="15" customHeight="1" x14ac:dyDescent="0.2">
      <c r="A72" s="611" t="s">
        <v>143</v>
      </c>
      <c r="B72" s="611"/>
      <c r="C72" s="611"/>
      <c r="D72" s="611"/>
      <c r="E72" s="611"/>
      <c r="F72" s="611"/>
      <c r="G72" s="611"/>
      <c r="H72" s="611"/>
      <c r="I72" s="611"/>
      <c r="J72" s="611"/>
      <c r="K72" s="611"/>
    </row>
  </sheetData>
  <mergeCells count="24">
    <mergeCell ref="A71:K71"/>
    <mergeCell ref="A72:K72"/>
    <mergeCell ref="C11:K11"/>
    <mergeCell ref="C12:K12"/>
    <mergeCell ref="C18:K18"/>
    <mergeCell ref="C19:K19"/>
    <mergeCell ref="C26:K26"/>
    <mergeCell ref="C27:K27"/>
    <mergeCell ref="C34:K34"/>
    <mergeCell ref="C35:K35"/>
    <mergeCell ref="C44:K44"/>
    <mergeCell ref="C45:K45"/>
    <mergeCell ref="C50:K50"/>
    <mergeCell ref="C51:K51"/>
    <mergeCell ref="C56:K56"/>
    <mergeCell ref="C57:K57"/>
    <mergeCell ref="C5:K5"/>
    <mergeCell ref="C4:K4"/>
    <mergeCell ref="I2:J2"/>
    <mergeCell ref="A1:K1"/>
    <mergeCell ref="C2:D2"/>
    <mergeCell ref="E2:F2"/>
    <mergeCell ref="G2:H2"/>
    <mergeCell ref="A2:A3"/>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W54"/>
  <sheetViews>
    <sheetView topLeftCell="A20" zoomScaleNormal="100" workbookViewId="0">
      <selection activeCell="A9" sqref="A9"/>
    </sheetView>
  </sheetViews>
  <sheetFormatPr defaultColWidth="9.140625" defaultRowHeight="12.75" x14ac:dyDescent="0.2"/>
  <cols>
    <col min="1" max="1" width="47.85546875" style="82" customWidth="1"/>
    <col min="2" max="2" width="6.5703125" style="390" customWidth="1"/>
    <col min="3" max="3" width="10.42578125" style="3" customWidth="1"/>
    <col min="4" max="4" width="8.42578125" style="1" customWidth="1"/>
    <col min="5" max="5" width="7.42578125" style="1" customWidth="1"/>
    <col min="6" max="6" width="9.140625" style="1" customWidth="1"/>
    <col min="7" max="7" width="10.42578125" style="3" customWidth="1"/>
    <col min="8" max="8" width="8.42578125" style="1" customWidth="1"/>
    <col min="9" max="9" width="7.42578125" style="1" customWidth="1"/>
    <col min="10" max="10" width="9.140625" style="1" customWidth="1"/>
    <col min="11" max="12" width="8.5703125" style="1" customWidth="1"/>
    <col min="13" max="13" width="8.140625" style="1" customWidth="1"/>
    <col min="14" max="15" width="8.5703125" style="1" customWidth="1"/>
    <col min="16" max="16" width="8.140625" style="1" customWidth="1"/>
    <col min="17" max="16384" width="9.140625" style="1"/>
  </cols>
  <sheetData>
    <row r="1" spans="1:23" ht="42.75" customHeight="1" thickBot="1" x14ac:dyDescent="0.3">
      <c r="A1" s="542" t="s">
        <v>398</v>
      </c>
      <c r="B1" s="543"/>
      <c r="C1" s="543"/>
      <c r="D1" s="543"/>
      <c r="E1" s="543"/>
      <c r="F1" s="543"/>
      <c r="G1" s="543"/>
      <c r="H1" s="543"/>
      <c r="I1" s="543"/>
      <c r="J1" s="543"/>
      <c r="K1" s="543"/>
      <c r="L1" s="543"/>
      <c r="M1" s="543"/>
      <c r="N1" s="543"/>
      <c r="O1" s="543"/>
      <c r="P1" s="543"/>
      <c r="Q1" s="543"/>
      <c r="R1" s="545"/>
      <c r="T1" s="63"/>
      <c r="U1" s="59"/>
      <c r="V1" s="59"/>
      <c r="W1" s="59"/>
    </row>
    <row r="2" spans="1:23" s="5" customFormat="1" ht="38.25" customHeight="1" thickBot="1" x14ac:dyDescent="0.25">
      <c r="A2" s="621" t="s">
        <v>640</v>
      </c>
      <c r="B2" s="622"/>
      <c r="C2" s="618" t="s">
        <v>0</v>
      </c>
      <c r="D2" s="619"/>
      <c r="E2" s="619"/>
      <c r="F2" s="620"/>
      <c r="G2" s="618" t="s">
        <v>2</v>
      </c>
      <c r="H2" s="619"/>
      <c r="I2" s="619"/>
      <c r="J2" s="620"/>
      <c r="K2" s="618" t="s">
        <v>1</v>
      </c>
      <c r="L2" s="619"/>
      <c r="M2" s="619"/>
      <c r="N2" s="620"/>
      <c r="O2" s="619" t="s">
        <v>3</v>
      </c>
      <c r="P2" s="619"/>
      <c r="Q2" s="619"/>
      <c r="R2" s="620"/>
    </row>
    <row r="3" spans="1:23" s="5" customFormat="1" ht="61.35" customHeight="1" thickBot="1" x14ac:dyDescent="0.25">
      <c r="A3" s="623"/>
      <c r="B3" s="624"/>
      <c r="C3" s="439" t="s">
        <v>486</v>
      </c>
      <c r="D3" s="440" t="s">
        <v>17</v>
      </c>
      <c r="E3" s="440" t="s">
        <v>80</v>
      </c>
      <c r="F3" s="391" t="s">
        <v>81</v>
      </c>
      <c r="G3" s="439" t="s">
        <v>486</v>
      </c>
      <c r="H3" s="440" t="s">
        <v>17</v>
      </c>
      <c r="I3" s="440" t="s">
        <v>80</v>
      </c>
      <c r="J3" s="391" t="s">
        <v>81</v>
      </c>
      <c r="K3" s="439" t="s">
        <v>486</v>
      </c>
      <c r="L3" s="440" t="s">
        <v>17</v>
      </c>
      <c r="M3" s="440" t="s">
        <v>80</v>
      </c>
      <c r="N3" s="391" t="s">
        <v>81</v>
      </c>
      <c r="O3" s="437" t="s">
        <v>486</v>
      </c>
      <c r="P3" s="440" t="s">
        <v>17</v>
      </c>
      <c r="Q3" s="440" t="s">
        <v>80</v>
      </c>
      <c r="R3" s="391" t="s">
        <v>81</v>
      </c>
    </row>
    <row r="4" spans="1:23" s="6" customFormat="1" x14ac:dyDescent="0.2">
      <c r="A4" s="358" t="s">
        <v>641</v>
      </c>
      <c r="B4" s="453"/>
      <c r="C4" s="616"/>
      <c r="D4" s="616"/>
      <c r="E4" s="616"/>
      <c r="F4" s="616"/>
      <c r="G4" s="616"/>
      <c r="H4" s="616"/>
      <c r="I4" s="616"/>
      <c r="J4" s="616"/>
      <c r="K4" s="616"/>
      <c r="L4" s="616"/>
      <c r="M4" s="616"/>
      <c r="N4" s="616"/>
      <c r="O4" s="616"/>
      <c r="P4" s="616"/>
      <c r="Q4" s="616"/>
      <c r="R4" s="617"/>
    </row>
    <row r="5" spans="1:23" s="2" customFormat="1" x14ac:dyDescent="0.2">
      <c r="A5" s="182" t="s">
        <v>539</v>
      </c>
      <c r="B5" s="183" t="s">
        <v>538</v>
      </c>
      <c r="C5" s="614"/>
      <c r="D5" s="614"/>
      <c r="E5" s="614"/>
      <c r="F5" s="614"/>
      <c r="G5" s="614"/>
      <c r="H5" s="614"/>
      <c r="I5" s="614"/>
      <c r="J5" s="614"/>
      <c r="K5" s="614"/>
      <c r="L5" s="614"/>
      <c r="M5" s="614"/>
      <c r="N5" s="614"/>
      <c r="O5" s="614"/>
      <c r="P5" s="614"/>
      <c r="Q5" s="614"/>
      <c r="R5" s="615"/>
    </row>
    <row r="6" spans="1:23" x14ac:dyDescent="0.2">
      <c r="A6" s="100" t="s">
        <v>559</v>
      </c>
      <c r="B6" s="393" t="s">
        <v>547</v>
      </c>
      <c r="C6" s="410">
        <v>172</v>
      </c>
      <c r="D6" s="410">
        <v>174</v>
      </c>
      <c r="E6" s="410">
        <v>120</v>
      </c>
      <c r="F6" s="410">
        <v>92</v>
      </c>
      <c r="G6" s="410"/>
      <c r="H6" s="410"/>
      <c r="I6" s="410"/>
      <c r="J6" s="410"/>
      <c r="K6" s="410">
        <v>16</v>
      </c>
      <c r="L6" s="410">
        <v>16</v>
      </c>
      <c r="M6" s="410">
        <v>15</v>
      </c>
      <c r="N6" s="410">
        <v>15</v>
      </c>
      <c r="O6" s="410">
        <v>5</v>
      </c>
      <c r="P6" s="410">
        <v>5</v>
      </c>
      <c r="Q6" s="410">
        <v>4</v>
      </c>
      <c r="R6" s="449">
        <v>3</v>
      </c>
    </row>
    <row r="7" spans="1:23" x14ac:dyDescent="0.2">
      <c r="A7" s="100" t="s">
        <v>551</v>
      </c>
      <c r="B7" s="393" t="s">
        <v>550</v>
      </c>
      <c r="C7" s="410">
        <v>740</v>
      </c>
      <c r="D7" s="410">
        <v>809</v>
      </c>
      <c r="E7" s="410">
        <v>712</v>
      </c>
      <c r="F7" s="410">
        <v>529</v>
      </c>
      <c r="G7" s="410"/>
      <c r="H7" s="410"/>
      <c r="I7" s="410"/>
      <c r="J7" s="410"/>
      <c r="K7" s="410">
        <v>204</v>
      </c>
      <c r="L7" s="410">
        <v>204</v>
      </c>
      <c r="M7" s="410">
        <v>184</v>
      </c>
      <c r="N7" s="410">
        <v>172</v>
      </c>
      <c r="O7" s="410">
        <v>9</v>
      </c>
      <c r="P7" s="410">
        <v>9</v>
      </c>
      <c r="Q7" s="410">
        <v>9</v>
      </c>
      <c r="R7" s="449">
        <v>8</v>
      </c>
    </row>
    <row r="8" spans="1:23" x14ac:dyDescent="0.2">
      <c r="A8" s="185" t="s">
        <v>91</v>
      </c>
      <c r="B8" s="356" t="s">
        <v>92</v>
      </c>
      <c r="C8" s="411">
        <v>892</v>
      </c>
      <c r="D8" s="411">
        <f>SUM(D6:D7)</f>
        <v>983</v>
      </c>
      <c r="E8" s="411">
        <f>SUM(E6:E7)</f>
        <v>832</v>
      </c>
      <c r="F8" s="411">
        <f>SUM(F6:F7)</f>
        <v>621</v>
      </c>
      <c r="G8" s="411"/>
      <c r="H8" s="411"/>
      <c r="I8" s="411"/>
      <c r="J8" s="411"/>
      <c r="K8" s="411">
        <f t="shared" ref="K8:R8" si="0">SUM(K6:K7)</f>
        <v>220</v>
      </c>
      <c r="L8" s="411">
        <f t="shared" si="0"/>
        <v>220</v>
      </c>
      <c r="M8" s="411">
        <f t="shared" si="0"/>
        <v>199</v>
      </c>
      <c r="N8" s="411">
        <f t="shared" si="0"/>
        <v>187</v>
      </c>
      <c r="O8" s="411">
        <f t="shared" si="0"/>
        <v>14</v>
      </c>
      <c r="P8" s="411">
        <f t="shared" si="0"/>
        <v>14</v>
      </c>
      <c r="Q8" s="411">
        <f t="shared" si="0"/>
        <v>13</v>
      </c>
      <c r="R8" s="450">
        <f t="shared" si="0"/>
        <v>11</v>
      </c>
    </row>
    <row r="9" spans="1:23" x14ac:dyDescent="0.2">
      <c r="A9" s="182" t="s">
        <v>677</v>
      </c>
      <c r="B9" s="392"/>
      <c r="C9" s="612"/>
      <c r="D9" s="612"/>
      <c r="E9" s="612"/>
      <c r="F9" s="612"/>
      <c r="G9" s="612"/>
      <c r="H9" s="612"/>
      <c r="I9" s="612"/>
      <c r="J9" s="612"/>
      <c r="K9" s="612"/>
      <c r="L9" s="612"/>
      <c r="M9" s="612"/>
      <c r="N9" s="612"/>
      <c r="O9" s="612"/>
      <c r="P9" s="612"/>
      <c r="Q9" s="612"/>
      <c r="R9" s="613"/>
    </row>
    <row r="10" spans="1:23" x14ac:dyDescent="0.2">
      <c r="A10" s="182" t="s">
        <v>539</v>
      </c>
      <c r="B10" s="183" t="s">
        <v>538</v>
      </c>
      <c r="C10" s="612"/>
      <c r="D10" s="612"/>
      <c r="E10" s="612"/>
      <c r="F10" s="612"/>
      <c r="G10" s="612"/>
      <c r="H10" s="612"/>
      <c r="I10" s="612"/>
      <c r="J10" s="612"/>
      <c r="K10" s="612"/>
      <c r="L10" s="612"/>
      <c r="M10" s="612"/>
      <c r="N10" s="612"/>
      <c r="O10" s="612"/>
      <c r="P10" s="612"/>
      <c r="Q10" s="612"/>
      <c r="R10" s="613"/>
    </row>
    <row r="11" spans="1:23" x14ac:dyDescent="0.2">
      <c r="A11" s="100" t="s">
        <v>552</v>
      </c>
      <c r="B11" s="393" t="s">
        <v>546</v>
      </c>
      <c r="C11" s="410">
        <v>373</v>
      </c>
      <c r="D11" s="410">
        <v>375</v>
      </c>
      <c r="E11" s="410">
        <v>234</v>
      </c>
      <c r="F11" s="410">
        <v>178</v>
      </c>
      <c r="G11" s="410"/>
      <c r="H11" s="410"/>
      <c r="I11" s="410"/>
      <c r="J11" s="410"/>
      <c r="K11" s="410">
        <v>28</v>
      </c>
      <c r="L11" s="410">
        <v>28</v>
      </c>
      <c r="M11" s="410">
        <v>23</v>
      </c>
      <c r="N11" s="410">
        <v>20</v>
      </c>
      <c r="O11" s="410"/>
      <c r="P11" s="410"/>
      <c r="Q11" s="410"/>
      <c r="R11" s="449"/>
    </row>
    <row r="12" spans="1:23" x14ac:dyDescent="0.2">
      <c r="A12" s="100" t="s">
        <v>559</v>
      </c>
      <c r="B12" s="393" t="s">
        <v>547</v>
      </c>
      <c r="C12" s="410">
        <v>155</v>
      </c>
      <c r="D12" s="410">
        <v>172</v>
      </c>
      <c r="E12" s="410">
        <v>114</v>
      </c>
      <c r="F12" s="410">
        <v>80</v>
      </c>
      <c r="G12" s="410"/>
      <c r="H12" s="410"/>
      <c r="I12" s="410"/>
      <c r="J12" s="410"/>
      <c r="K12" s="410">
        <v>24</v>
      </c>
      <c r="L12" s="410">
        <v>24</v>
      </c>
      <c r="M12" s="410">
        <v>19</v>
      </c>
      <c r="N12" s="410">
        <v>19</v>
      </c>
      <c r="O12" s="410">
        <v>9</v>
      </c>
      <c r="P12" s="410">
        <v>9</v>
      </c>
      <c r="Q12" s="410">
        <v>7</v>
      </c>
      <c r="R12" s="449">
        <v>6</v>
      </c>
    </row>
    <row r="13" spans="1:23" x14ac:dyDescent="0.2">
      <c r="A13" s="185" t="s">
        <v>91</v>
      </c>
      <c r="B13" s="356" t="s">
        <v>92</v>
      </c>
      <c r="C13" s="411">
        <v>515</v>
      </c>
      <c r="D13" s="411">
        <f>SUM(D11:D12)</f>
        <v>547</v>
      </c>
      <c r="E13" s="411">
        <f>SUM(E11:E12)</f>
        <v>348</v>
      </c>
      <c r="F13" s="411">
        <f>SUM(F11:F12)</f>
        <v>258</v>
      </c>
      <c r="G13" s="411"/>
      <c r="H13" s="411"/>
      <c r="I13" s="411"/>
      <c r="J13" s="411"/>
      <c r="K13" s="411">
        <f t="shared" ref="K13:R13" si="1">SUM(K11:K12)</f>
        <v>52</v>
      </c>
      <c r="L13" s="411">
        <f t="shared" si="1"/>
        <v>52</v>
      </c>
      <c r="M13" s="411">
        <f t="shared" si="1"/>
        <v>42</v>
      </c>
      <c r="N13" s="411">
        <f t="shared" si="1"/>
        <v>39</v>
      </c>
      <c r="O13" s="411">
        <f t="shared" si="1"/>
        <v>9</v>
      </c>
      <c r="P13" s="411">
        <f t="shared" si="1"/>
        <v>9</v>
      </c>
      <c r="Q13" s="411">
        <f t="shared" si="1"/>
        <v>7</v>
      </c>
      <c r="R13" s="450">
        <f t="shared" si="1"/>
        <v>6</v>
      </c>
    </row>
    <row r="14" spans="1:23" x14ac:dyDescent="0.2">
      <c r="A14" s="182" t="s">
        <v>642</v>
      </c>
      <c r="B14" s="392"/>
      <c r="C14" s="612"/>
      <c r="D14" s="612"/>
      <c r="E14" s="612"/>
      <c r="F14" s="612"/>
      <c r="G14" s="612"/>
      <c r="H14" s="612"/>
      <c r="I14" s="612"/>
      <c r="J14" s="612"/>
      <c r="K14" s="612"/>
      <c r="L14" s="612"/>
      <c r="M14" s="612"/>
      <c r="N14" s="612"/>
      <c r="O14" s="612"/>
      <c r="P14" s="612"/>
      <c r="Q14" s="612"/>
      <c r="R14" s="613"/>
    </row>
    <row r="15" spans="1:23" x14ac:dyDescent="0.2">
      <c r="A15" s="182" t="s">
        <v>539</v>
      </c>
      <c r="B15" s="183" t="s">
        <v>538</v>
      </c>
      <c r="C15" s="612"/>
      <c r="D15" s="612"/>
      <c r="E15" s="612"/>
      <c r="F15" s="612"/>
      <c r="G15" s="612"/>
      <c r="H15" s="612"/>
      <c r="I15" s="612"/>
      <c r="J15" s="612"/>
      <c r="K15" s="612"/>
      <c r="L15" s="612"/>
      <c r="M15" s="612"/>
      <c r="N15" s="612"/>
      <c r="O15" s="612"/>
      <c r="P15" s="612"/>
      <c r="Q15" s="612"/>
      <c r="R15" s="613"/>
    </row>
    <row r="16" spans="1:23" x14ac:dyDescent="0.2">
      <c r="A16" s="100" t="s">
        <v>556</v>
      </c>
      <c r="B16" s="393" t="s">
        <v>543</v>
      </c>
      <c r="C16" s="410"/>
      <c r="D16" s="410"/>
      <c r="E16" s="410"/>
      <c r="F16" s="410"/>
      <c r="G16" s="410"/>
      <c r="H16" s="410"/>
      <c r="I16" s="410"/>
      <c r="J16" s="410"/>
      <c r="K16" s="410"/>
      <c r="L16" s="410"/>
      <c r="M16" s="410"/>
      <c r="N16" s="410"/>
      <c r="O16" s="410">
        <v>6</v>
      </c>
      <c r="P16" s="410">
        <v>6</v>
      </c>
      <c r="Q16" s="410">
        <v>4</v>
      </c>
      <c r="R16" s="449">
        <v>4</v>
      </c>
    </row>
    <row r="17" spans="1:18" x14ac:dyDescent="0.2">
      <c r="A17" s="100" t="s">
        <v>557</v>
      </c>
      <c r="B17" s="393" t="s">
        <v>544</v>
      </c>
      <c r="C17" s="410">
        <v>1162</v>
      </c>
      <c r="D17" s="410">
        <v>1585</v>
      </c>
      <c r="E17" s="410">
        <v>1159</v>
      </c>
      <c r="F17" s="410">
        <v>667</v>
      </c>
      <c r="G17" s="410"/>
      <c r="H17" s="410"/>
      <c r="I17" s="410"/>
      <c r="J17" s="410"/>
      <c r="K17" s="410">
        <v>315</v>
      </c>
      <c r="L17" s="410">
        <v>380</v>
      </c>
      <c r="M17" s="410">
        <v>332</v>
      </c>
      <c r="N17" s="410">
        <v>221</v>
      </c>
      <c r="O17" s="410">
        <v>6</v>
      </c>
      <c r="P17" s="410">
        <v>6</v>
      </c>
      <c r="Q17" s="410">
        <v>3</v>
      </c>
      <c r="R17" s="449">
        <v>3</v>
      </c>
    </row>
    <row r="18" spans="1:18" s="6" customFormat="1" x14ac:dyDescent="0.2">
      <c r="A18" s="100" t="s">
        <v>552</v>
      </c>
      <c r="B18" s="393" t="s">
        <v>546</v>
      </c>
      <c r="C18" s="410">
        <v>242</v>
      </c>
      <c r="D18" s="410">
        <v>267</v>
      </c>
      <c r="E18" s="410">
        <v>160</v>
      </c>
      <c r="F18" s="410">
        <v>107</v>
      </c>
      <c r="G18" s="410"/>
      <c r="H18" s="410"/>
      <c r="I18" s="410"/>
      <c r="J18" s="410"/>
      <c r="K18" s="410">
        <v>34</v>
      </c>
      <c r="L18" s="410">
        <v>34</v>
      </c>
      <c r="M18" s="410">
        <v>32</v>
      </c>
      <c r="N18" s="410">
        <v>20</v>
      </c>
      <c r="O18" s="410">
        <v>2</v>
      </c>
      <c r="P18" s="410">
        <v>2</v>
      </c>
      <c r="Q18" s="410">
        <v>1</v>
      </c>
      <c r="R18" s="449">
        <v>1</v>
      </c>
    </row>
    <row r="19" spans="1:18" s="2" customFormat="1" x14ac:dyDescent="0.2">
      <c r="A19" s="185" t="s">
        <v>91</v>
      </c>
      <c r="B19" s="356" t="s">
        <v>92</v>
      </c>
      <c r="C19" s="412">
        <v>1367</v>
      </c>
      <c r="D19" s="412">
        <f>SUM(D17:D18)</f>
        <v>1852</v>
      </c>
      <c r="E19" s="412">
        <f>SUM(E17:E18)</f>
        <v>1319</v>
      </c>
      <c r="F19" s="412">
        <f>SUM(F17:F18)</f>
        <v>774</v>
      </c>
      <c r="G19" s="412"/>
      <c r="H19" s="412"/>
      <c r="I19" s="412"/>
      <c r="J19" s="412"/>
      <c r="K19" s="412">
        <v>344</v>
      </c>
      <c r="L19" s="412">
        <v>414</v>
      </c>
      <c r="M19" s="412">
        <f>SUM(M17:M18)</f>
        <v>364</v>
      </c>
      <c r="N19" s="412">
        <f>SUM(N17:N18)</f>
        <v>241</v>
      </c>
      <c r="O19" s="412">
        <f>SUM(O16:O18)</f>
        <v>14</v>
      </c>
      <c r="P19" s="412">
        <f>SUM(P16:P18)</f>
        <v>14</v>
      </c>
      <c r="Q19" s="412">
        <f>SUM(Q16:Q18)</f>
        <v>8</v>
      </c>
      <c r="R19" s="452">
        <f>SUM(R16:R18)</f>
        <v>8</v>
      </c>
    </row>
    <row r="20" spans="1:18" x14ac:dyDescent="0.2">
      <c r="A20" s="182" t="s">
        <v>643</v>
      </c>
      <c r="B20" s="392"/>
      <c r="C20" s="612"/>
      <c r="D20" s="612"/>
      <c r="E20" s="612"/>
      <c r="F20" s="612"/>
      <c r="G20" s="612"/>
      <c r="H20" s="612"/>
      <c r="I20" s="612"/>
      <c r="J20" s="612"/>
      <c r="K20" s="612"/>
      <c r="L20" s="612"/>
      <c r="M20" s="612"/>
      <c r="N20" s="612"/>
      <c r="O20" s="612"/>
      <c r="P20" s="612"/>
      <c r="Q20" s="612"/>
      <c r="R20" s="613"/>
    </row>
    <row r="21" spans="1:18" x14ac:dyDescent="0.2">
      <c r="A21" s="182" t="s">
        <v>539</v>
      </c>
      <c r="B21" s="183" t="s">
        <v>538</v>
      </c>
      <c r="C21" s="612"/>
      <c r="D21" s="612"/>
      <c r="E21" s="612"/>
      <c r="F21" s="612"/>
      <c r="G21" s="612"/>
      <c r="H21" s="612"/>
      <c r="I21" s="612"/>
      <c r="J21" s="612"/>
      <c r="K21" s="612"/>
      <c r="L21" s="612"/>
      <c r="M21" s="612"/>
      <c r="N21" s="612"/>
      <c r="O21" s="612"/>
      <c r="P21" s="612"/>
      <c r="Q21" s="612"/>
      <c r="R21" s="613"/>
    </row>
    <row r="22" spans="1:18" x14ac:dyDescent="0.2">
      <c r="A22" s="100" t="s">
        <v>554</v>
      </c>
      <c r="B22" s="393" t="s">
        <v>541</v>
      </c>
      <c r="C22" s="410"/>
      <c r="D22" s="410"/>
      <c r="E22" s="410"/>
      <c r="F22" s="410"/>
      <c r="G22" s="410"/>
      <c r="H22" s="410"/>
      <c r="I22" s="410"/>
      <c r="J22" s="410"/>
      <c r="K22" s="410">
        <v>88</v>
      </c>
      <c r="L22" s="410">
        <v>89</v>
      </c>
      <c r="M22" s="410">
        <v>88</v>
      </c>
      <c r="N22" s="410">
        <v>68</v>
      </c>
      <c r="O22" s="410"/>
      <c r="P22" s="410"/>
      <c r="Q22" s="410"/>
      <c r="R22" s="449"/>
    </row>
    <row r="23" spans="1:18" x14ac:dyDescent="0.2">
      <c r="A23" s="100" t="s">
        <v>555</v>
      </c>
      <c r="B23" s="393" t="s">
        <v>542</v>
      </c>
      <c r="C23" s="410">
        <v>809</v>
      </c>
      <c r="D23" s="410">
        <v>950</v>
      </c>
      <c r="E23" s="410">
        <v>548</v>
      </c>
      <c r="F23" s="410">
        <v>294</v>
      </c>
      <c r="G23" s="410"/>
      <c r="H23" s="410"/>
      <c r="I23" s="410"/>
      <c r="J23" s="410"/>
      <c r="K23" s="410">
        <v>76</v>
      </c>
      <c r="L23" s="410">
        <v>80</v>
      </c>
      <c r="M23" s="410">
        <v>48</v>
      </c>
      <c r="N23" s="410">
        <v>40</v>
      </c>
      <c r="O23" s="410">
        <v>16</v>
      </c>
      <c r="P23" s="410">
        <v>17</v>
      </c>
      <c r="Q23" s="410">
        <v>8</v>
      </c>
      <c r="R23" s="449">
        <v>8</v>
      </c>
    </row>
    <row r="24" spans="1:18" x14ac:dyDescent="0.2">
      <c r="A24" s="100" t="s">
        <v>556</v>
      </c>
      <c r="B24" s="393" t="s">
        <v>543</v>
      </c>
      <c r="C24" s="410">
        <v>64</v>
      </c>
      <c r="D24" s="410">
        <v>64</v>
      </c>
      <c r="E24" s="410">
        <v>58</v>
      </c>
      <c r="F24" s="410">
        <v>34</v>
      </c>
      <c r="G24" s="410"/>
      <c r="H24" s="410"/>
      <c r="I24" s="410"/>
      <c r="J24" s="410"/>
      <c r="K24" s="410">
        <v>19</v>
      </c>
      <c r="L24" s="410">
        <v>19</v>
      </c>
      <c r="M24" s="410">
        <v>18</v>
      </c>
      <c r="N24" s="410">
        <v>15</v>
      </c>
      <c r="O24" s="410"/>
      <c r="P24" s="410"/>
      <c r="Q24" s="410"/>
      <c r="R24" s="449"/>
    </row>
    <row r="25" spans="1:18" x14ac:dyDescent="0.2">
      <c r="A25" s="185" t="s">
        <v>91</v>
      </c>
      <c r="B25" s="356" t="s">
        <v>92</v>
      </c>
      <c r="C25" s="411">
        <v>851</v>
      </c>
      <c r="D25" s="411">
        <v>1014</v>
      </c>
      <c r="E25" s="411">
        <v>606</v>
      </c>
      <c r="F25" s="411">
        <v>328</v>
      </c>
      <c r="G25" s="411"/>
      <c r="H25" s="411"/>
      <c r="I25" s="411"/>
      <c r="J25" s="411"/>
      <c r="K25" s="411">
        <v>179</v>
      </c>
      <c r="L25" s="411">
        <v>188</v>
      </c>
      <c r="M25" s="411">
        <v>154</v>
      </c>
      <c r="N25" s="411">
        <v>123</v>
      </c>
      <c r="O25" s="411">
        <v>16</v>
      </c>
      <c r="P25" s="411">
        <v>17</v>
      </c>
      <c r="Q25" s="411">
        <v>8</v>
      </c>
      <c r="R25" s="450">
        <v>8</v>
      </c>
    </row>
    <row r="26" spans="1:18" x14ac:dyDescent="0.2">
      <c r="A26" s="182" t="s">
        <v>644</v>
      </c>
      <c r="B26" s="392"/>
      <c r="C26" s="612"/>
      <c r="D26" s="612"/>
      <c r="E26" s="612"/>
      <c r="F26" s="612"/>
      <c r="G26" s="612"/>
      <c r="H26" s="612"/>
      <c r="I26" s="612"/>
      <c r="J26" s="612"/>
      <c r="K26" s="612"/>
      <c r="L26" s="612"/>
      <c r="M26" s="612"/>
      <c r="N26" s="612"/>
      <c r="O26" s="612"/>
      <c r="P26" s="612"/>
      <c r="Q26" s="612"/>
      <c r="R26" s="613"/>
    </row>
    <row r="27" spans="1:18" x14ac:dyDescent="0.2">
      <c r="A27" s="182" t="s">
        <v>539</v>
      </c>
      <c r="B27" s="183" t="s">
        <v>538</v>
      </c>
      <c r="C27" s="612"/>
      <c r="D27" s="612"/>
      <c r="E27" s="612"/>
      <c r="F27" s="612"/>
      <c r="G27" s="612"/>
      <c r="H27" s="612"/>
      <c r="I27" s="612"/>
      <c r="J27" s="612"/>
      <c r="K27" s="612"/>
      <c r="L27" s="612"/>
      <c r="M27" s="612"/>
      <c r="N27" s="612"/>
      <c r="O27" s="612"/>
      <c r="P27" s="612"/>
      <c r="Q27" s="612"/>
      <c r="R27" s="613"/>
    </row>
    <row r="28" spans="1:18" x14ac:dyDescent="0.2">
      <c r="A28" s="100" t="s">
        <v>557</v>
      </c>
      <c r="B28" s="393" t="s">
        <v>544</v>
      </c>
      <c r="C28" s="427">
        <v>53</v>
      </c>
      <c r="D28" s="410">
        <v>53</v>
      </c>
      <c r="E28" s="410">
        <v>32</v>
      </c>
      <c r="F28" s="410">
        <v>21</v>
      </c>
      <c r="G28" s="410"/>
      <c r="H28" s="410"/>
      <c r="I28" s="410"/>
      <c r="J28" s="410"/>
      <c r="K28" s="427">
        <v>4</v>
      </c>
      <c r="L28" s="410">
        <v>4</v>
      </c>
      <c r="M28" s="410">
        <v>3</v>
      </c>
      <c r="N28" s="410">
        <v>3</v>
      </c>
      <c r="O28" s="410"/>
      <c r="P28" s="410"/>
      <c r="Q28" s="410"/>
      <c r="R28" s="449"/>
    </row>
    <row r="29" spans="1:18" x14ac:dyDescent="0.2">
      <c r="A29" s="100" t="s">
        <v>558</v>
      </c>
      <c r="B29" s="393" t="s">
        <v>545</v>
      </c>
      <c r="C29" s="427">
        <v>906</v>
      </c>
      <c r="D29" s="410">
        <v>1040</v>
      </c>
      <c r="E29" s="410">
        <v>663</v>
      </c>
      <c r="F29" s="410">
        <v>389</v>
      </c>
      <c r="G29" s="410"/>
      <c r="H29" s="410"/>
      <c r="I29" s="410"/>
      <c r="J29" s="410"/>
      <c r="K29" s="427">
        <v>106</v>
      </c>
      <c r="L29" s="410">
        <v>117</v>
      </c>
      <c r="M29" s="410">
        <v>105</v>
      </c>
      <c r="N29" s="410">
        <v>79</v>
      </c>
      <c r="O29" s="410">
        <v>23</v>
      </c>
      <c r="P29" s="410">
        <v>23</v>
      </c>
      <c r="Q29" s="410">
        <v>18</v>
      </c>
      <c r="R29" s="449">
        <v>15</v>
      </c>
    </row>
    <row r="30" spans="1:18" x14ac:dyDescent="0.2">
      <c r="A30" s="100" t="s">
        <v>559</v>
      </c>
      <c r="B30" s="393" t="s">
        <v>547</v>
      </c>
      <c r="C30" s="427"/>
      <c r="D30" s="410"/>
      <c r="E30" s="410"/>
      <c r="F30" s="410"/>
      <c r="G30" s="410"/>
      <c r="H30" s="410"/>
      <c r="I30" s="410"/>
      <c r="J30" s="410"/>
      <c r="K30" s="427">
        <v>42</v>
      </c>
      <c r="L30" s="410">
        <v>49</v>
      </c>
      <c r="M30" s="410">
        <v>40</v>
      </c>
      <c r="N30" s="410">
        <v>32</v>
      </c>
      <c r="O30" s="410">
        <v>14</v>
      </c>
      <c r="P30" s="410">
        <v>14</v>
      </c>
      <c r="Q30" s="410">
        <v>14</v>
      </c>
      <c r="R30" s="449">
        <v>13</v>
      </c>
    </row>
    <row r="31" spans="1:18" x14ac:dyDescent="0.2">
      <c r="A31" s="100" t="s">
        <v>561</v>
      </c>
      <c r="B31" s="393" t="s">
        <v>549</v>
      </c>
      <c r="C31" s="427"/>
      <c r="D31" s="410"/>
      <c r="E31" s="410"/>
      <c r="F31" s="410"/>
      <c r="G31" s="410"/>
      <c r="H31" s="410"/>
      <c r="I31" s="410"/>
      <c r="J31" s="410"/>
      <c r="K31" s="427">
        <v>49</v>
      </c>
      <c r="L31" s="410">
        <v>49</v>
      </c>
      <c r="M31" s="410">
        <v>30</v>
      </c>
      <c r="N31" s="410">
        <v>25</v>
      </c>
      <c r="O31" s="410"/>
      <c r="P31" s="410"/>
      <c r="Q31" s="410"/>
      <c r="R31" s="449"/>
    </row>
    <row r="32" spans="1:18" x14ac:dyDescent="0.2">
      <c r="A32" s="185" t="s">
        <v>91</v>
      </c>
      <c r="B32" s="356" t="s">
        <v>92</v>
      </c>
      <c r="C32" s="411">
        <v>947</v>
      </c>
      <c r="D32" s="411">
        <v>1093</v>
      </c>
      <c r="E32" s="411">
        <v>695</v>
      </c>
      <c r="F32" s="411">
        <v>410</v>
      </c>
      <c r="G32" s="411"/>
      <c r="H32" s="411"/>
      <c r="I32" s="411"/>
      <c r="J32" s="411"/>
      <c r="K32" s="411">
        <v>166</v>
      </c>
      <c r="L32" s="411">
        <v>219</v>
      </c>
      <c r="M32" s="411">
        <v>178</v>
      </c>
      <c r="N32" s="411">
        <v>139</v>
      </c>
      <c r="O32" s="411">
        <v>37</v>
      </c>
      <c r="P32" s="411">
        <v>37</v>
      </c>
      <c r="Q32" s="411">
        <v>32</v>
      </c>
      <c r="R32" s="450">
        <v>28</v>
      </c>
    </row>
    <row r="33" spans="1:18" x14ac:dyDescent="0.2">
      <c r="A33" s="182" t="s">
        <v>645</v>
      </c>
      <c r="B33" s="392"/>
      <c r="C33" s="612"/>
      <c r="D33" s="612"/>
      <c r="E33" s="612"/>
      <c r="F33" s="612"/>
      <c r="G33" s="612"/>
      <c r="H33" s="612"/>
      <c r="I33" s="612"/>
      <c r="J33" s="612"/>
      <c r="K33" s="612"/>
      <c r="L33" s="612"/>
      <c r="M33" s="612"/>
      <c r="N33" s="612"/>
      <c r="O33" s="612"/>
      <c r="P33" s="612"/>
      <c r="Q33" s="612"/>
      <c r="R33" s="613"/>
    </row>
    <row r="34" spans="1:18" x14ac:dyDescent="0.2">
      <c r="A34" s="182" t="s">
        <v>539</v>
      </c>
      <c r="B34" s="183" t="s">
        <v>538</v>
      </c>
      <c r="C34" s="612"/>
      <c r="D34" s="612"/>
      <c r="E34" s="612"/>
      <c r="F34" s="612"/>
      <c r="G34" s="612"/>
      <c r="H34" s="612"/>
      <c r="I34" s="612"/>
      <c r="J34" s="612"/>
      <c r="K34" s="612"/>
      <c r="L34" s="612"/>
      <c r="M34" s="612"/>
      <c r="N34" s="612"/>
      <c r="O34" s="612"/>
      <c r="P34" s="612"/>
      <c r="Q34" s="612"/>
      <c r="R34" s="613"/>
    </row>
    <row r="35" spans="1:18" x14ac:dyDescent="0.2">
      <c r="A35" s="100" t="s">
        <v>555</v>
      </c>
      <c r="B35" s="393" t="s">
        <v>542</v>
      </c>
      <c r="C35" s="410">
        <v>46</v>
      </c>
      <c r="D35" s="410">
        <v>47</v>
      </c>
      <c r="E35" s="410">
        <v>18</v>
      </c>
      <c r="F35" s="410">
        <v>17</v>
      </c>
      <c r="G35" s="410"/>
      <c r="H35" s="410"/>
      <c r="I35" s="410"/>
      <c r="J35" s="410"/>
      <c r="K35" s="410">
        <v>8</v>
      </c>
      <c r="L35" s="410">
        <v>8</v>
      </c>
      <c r="M35" s="410">
        <v>8</v>
      </c>
      <c r="N35" s="410">
        <v>8</v>
      </c>
      <c r="O35" s="410"/>
      <c r="P35" s="410"/>
      <c r="Q35" s="410"/>
      <c r="R35" s="449"/>
    </row>
    <row r="36" spans="1:18" x14ac:dyDescent="0.2">
      <c r="A36" s="185" t="s">
        <v>91</v>
      </c>
      <c r="B36" s="369" t="s">
        <v>92</v>
      </c>
      <c r="C36" s="369">
        <v>46</v>
      </c>
      <c r="D36" s="369">
        <v>47</v>
      </c>
      <c r="E36" s="369">
        <v>18</v>
      </c>
      <c r="F36" s="369">
        <v>17</v>
      </c>
      <c r="G36" s="369"/>
      <c r="H36" s="369"/>
      <c r="I36" s="369"/>
      <c r="J36" s="369"/>
      <c r="K36" s="369">
        <v>8</v>
      </c>
      <c r="L36" s="369">
        <v>8</v>
      </c>
      <c r="M36" s="369">
        <v>8</v>
      </c>
      <c r="N36" s="369">
        <v>8</v>
      </c>
      <c r="O36" s="369"/>
      <c r="P36" s="369"/>
      <c r="Q36" s="369"/>
      <c r="R36" s="451"/>
    </row>
    <row r="37" spans="1:18" x14ac:dyDescent="0.2">
      <c r="A37" s="182" t="s">
        <v>646</v>
      </c>
      <c r="B37" s="392"/>
      <c r="C37" s="612"/>
      <c r="D37" s="612"/>
      <c r="E37" s="612"/>
      <c r="F37" s="612"/>
      <c r="G37" s="612"/>
      <c r="H37" s="612"/>
      <c r="I37" s="612"/>
      <c r="J37" s="612"/>
      <c r="K37" s="612"/>
      <c r="L37" s="612"/>
      <c r="M37" s="612"/>
      <c r="N37" s="612"/>
      <c r="O37" s="612"/>
      <c r="P37" s="612"/>
      <c r="Q37" s="612"/>
      <c r="R37" s="613"/>
    </row>
    <row r="38" spans="1:18" x14ac:dyDescent="0.2">
      <c r="A38" s="182" t="s">
        <v>539</v>
      </c>
      <c r="B38" s="183" t="s">
        <v>538</v>
      </c>
      <c r="C38" s="612"/>
      <c r="D38" s="612"/>
      <c r="E38" s="612"/>
      <c r="F38" s="612"/>
      <c r="G38" s="612"/>
      <c r="H38" s="612"/>
      <c r="I38" s="612"/>
      <c r="J38" s="612"/>
      <c r="K38" s="612"/>
      <c r="L38" s="612"/>
      <c r="M38" s="612"/>
      <c r="N38" s="612"/>
      <c r="O38" s="612"/>
      <c r="P38" s="612"/>
      <c r="Q38" s="612"/>
      <c r="R38" s="613"/>
    </row>
    <row r="39" spans="1:18" x14ac:dyDescent="0.2">
      <c r="A39" s="100" t="s">
        <v>561</v>
      </c>
      <c r="B39" s="393" t="s">
        <v>549</v>
      </c>
      <c r="C39" s="410">
        <v>600</v>
      </c>
      <c r="D39" s="410">
        <v>698</v>
      </c>
      <c r="E39" s="410">
        <v>492</v>
      </c>
      <c r="F39" s="410">
        <v>306</v>
      </c>
      <c r="G39" s="410"/>
      <c r="H39" s="410"/>
      <c r="I39" s="410"/>
      <c r="J39" s="410"/>
      <c r="K39" s="410">
        <v>154</v>
      </c>
      <c r="L39" s="410">
        <v>165</v>
      </c>
      <c r="M39" s="410">
        <v>165</v>
      </c>
      <c r="N39" s="410">
        <v>109</v>
      </c>
      <c r="O39" s="410"/>
      <c r="P39" s="410"/>
      <c r="Q39" s="410"/>
      <c r="R39" s="449"/>
    </row>
    <row r="40" spans="1:18" x14ac:dyDescent="0.2">
      <c r="A40" s="185" t="s">
        <v>91</v>
      </c>
      <c r="B40" s="356" t="s">
        <v>92</v>
      </c>
      <c r="C40" s="411">
        <v>600</v>
      </c>
      <c r="D40" s="411">
        <v>698</v>
      </c>
      <c r="E40" s="411">
        <v>492</v>
      </c>
      <c r="F40" s="411">
        <v>306</v>
      </c>
      <c r="G40" s="411"/>
      <c r="H40" s="411"/>
      <c r="I40" s="411"/>
      <c r="J40" s="411"/>
      <c r="K40" s="411">
        <v>154</v>
      </c>
      <c r="L40" s="411">
        <v>165</v>
      </c>
      <c r="M40" s="411">
        <v>165</v>
      </c>
      <c r="N40" s="411">
        <v>109</v>
      </c>
      <c r="O40" s="411"/>
      <c r="P40" s="411"/>
      <c r="Q40" s="411"/>
      <c r="R40" s="450"/>
    </row>
    <row r="41" spans="1:18" x14ac:dyDescent="0.2">
      <c r="A41" s="182" t="s">
        <v>640</v>
      </c>
      <c r="B41" s="392"/>
      <c r="C41" s="612"/>
      <c r="D41" s="612"/>
      <c r="E41" s="612"/>
      <c r="F41" s="612"/>
      <c r="G41" s="612"/>
      <c r="H41" s="612"/>
      <c r="I41" s="612"/>
      <c r="J41" s="612"/>
      <c r="K41" s="612"/>
      <c r="L41" s="612"/>
      <c r="M41" s="612"/>
      <c r="N41" s="612"/>
      <c r="O41" s="612"/>
      <c r="P41" s="612"/>
      <c r="Q41" s="612"/>
      <c r="R41" s="613"/>
    </row>
    <row r="42" spans="1:18" x14ac:dyDescent="0.2">
      <c r="A42" s="182" t="s">
        <v>539</v>
      </c>
      <c r="B42" s="183" t="s">
        <v>538</v>
      </c>
      <c r="C42" s="612"/>
      <c r="D42" s="612"/>
      <c r="E42" s="612"/>
      <c r="F42" s="612"/>
      <c r="G42" s="612"/>
      <c r="H42" s="612"/>
      <c r="I42" s="612"/>
      <c r="J42" s="612"/>
      <c r="K42" s="612"/>
      <c r="L42" s="612"/>
      <c r="M42" s="612"/>
      <c r="N42" s="612"/>
      <c r="O42" s="612"/>
      <c r="P42" s="612"/>
      <c r="Q42" s="612"/>
      <c r="R42" s="613"/>
    </row>
    <row r="43" spans="1:18" x14ac:dyDescent="0.2">
      <c r="A43" s="100" t="s">
        <v>554</v>
      </c>
      <c r="B43" s="393" t="s">
        <v>541</v>
      </c>
      <c r="C43" s="427">
        <f>C22</f>
        <v>0</v>
      </c>
      <c r="D43" s="410">
        <f>D22</f>
        <v>0</v>
      </c>
      <c r="E43" s="410">
        <f>E22</f>
        <v>0</v>
      </c>
      <c r="F43" s="410">
        <f>F22</f>
        <v>0</v>
      </c>
      <c r="G43" s="410"/>
      <c r="H43" s="410"/>
      <c r="I43" s="410"/>
      <c r="J43" s="410"/>
      <c r="K43" s="427">
        <f t="shared" ref="K43:R43" si="2">K22</f>
        <v>88</v>
      </c>
      <c r="L43" s="410">
        <f t="shared" si="2"/>
        <v>89</v>
      </c>
      <c r="M43" s="410">
        <f t="shared" si="2"/>
        <v>88</v>
      </c>
      <c r="N43" s="410">
        <f t="shared" si="2"/>
        <v>68</v>
      </c>
      <c r="O43" s="410">
        <f t="shared" si="2"/>
        <v>0</v>
      </c>
      <c r="P43" s="410">
        <f t="shared" si="2"/>
        <v>0</v>
      </c>
      <c r="Q43" s="410">
        <f t="shared" si="2"/>
        <v>0</v>
      </c>
      <c r="R43" s="449">
        <f t="shared" si="2"/>
        <v>0</v>
      </c>
    </row>
    <row r="44" spans="1:18" x14ac:dyDescent="0.2">
      <c r="A44" s="100" t="s">
        <v>555</v>
      </c>
      <c r="B44" s="393" t="s">
        <v>542</v>
      </c>
      <c r="C44" s="427">
        <v>854</v>
      </c>
      <c r="D44" s="410">
        <f>D23+D35</f>
        <v>997</v>
      </c>
      <c r="E44" s="410">
        <f>E23+E35</f>
        <v>566</v>
      </c>
      <c r="F44" s="410">
        <f>F23+F35</f>
        <v>311</v>
      </c>
      <c r="G44" s="410"/>
      <c r="H44" s="410"/>
      <c r="I44" s="410"/>
      <c r="J44" s="410"/>
      <c r="K44" s="427">
        <f t="shared" ref="K44:R44" si="3">K23+K35</f>
        <v>84</v>
      </c>
      <c r="L44" s="410">
        <f t="shared" si="3"/>
        <v>88</v>
      </c>
      <c r="M44" s="410">
        <f t="shared" si="3"/>
        <v>56</v>
      </c>
      <c r="N44" s="410">
        <f t="shared" si="3"/>
        <v>48</v>
      </c>
      <c r="O44" s="410">
        <f t="shared" si="3"/>
        <v>16</v>
      </c>
      <c r="P44" s="410">
        <f t="shared" si="3"/>
        <v>17</v>
      </c>
      <c r="Q44" s="410">
        <f t="shared" si="3"/>
        <v>8</v>
      </c>
      <c r="R44" s="449">
        <f t="shared" si="3"/>
        <v>8</v>
      </c>
    </row>
    <row r="45" spans="1:18" x14ac:dyDescent="0.2">
      <c r="A45" s="100" t="s">
        <v>556</v>
      </c>
      <c r="B45" s="393" t="s">
        <v>543</v>
      </c>
      <c r="C45" s="427">
        <f>C16+C24</f>
        <v>64</v>
      </c>
      <c r="D45" s="410">
        <f>D16+D24</f>
        <v>64</v>
      </c>
      <c r="E45" s="410">
        <f>E16+E24</f>
        <v>58</v>
      </c>
      <c r="F45" s="410">
        <f>F16+F24</f>
        <v>34</v>
      </c>
      <c r="G45" s="410"/>
      <c r="H45" s="410"/>
      <c r="I45" s="410"/>
      <c r="J45" s="410"/>
      <c r="K45" s="427">
        <f t="shared" ref="K45:R45" si="4">K16+K24</f>
        <v>19</v>
      </c>
      <c r="L45" s="410">
        <f t="shared" si="4"/>
        <v>19</v>
      </c>
      <c r="M45" s="410">
        <f t="shared" si="4"/>
        <v>18</v>
      </c>
      <c r="N45" s="410">
        <f t="shared" si="4"/>
        <v>15</v>
      </c>
      <c r="O45" s="410">
        <f t="shared" si="4"/>
        <v>6</v>
      </c>
      <c r="P45" s="410">
        <f t="shared" si="4"/>
        <v>6</v>
      </c>
      <c r="Q45" s="410">
        <f t="shared" si="4"/>
        <v>4</v>
      </c>
      <c r="R45" s="449">
        <f t="shared" si="4"/>
        <v>4</v>
      </c>
    </row>
    <row r="46" spans="1:18" x14ac:dyDescent="0.2">
      <c r="A46" s="100" t="s">
        <v>557</v>
      </c>
      <c r="B46" s="393" t="s">
        <v>544</v>
      </c>
      <c r="C46" s="427">
        <v>1210</v>
      </c>
      <c r="D46" s="410">
        <f>D17+D28</f>
        <v>1638</v>
      </c>
      <c r="E46" s="410">
        <f>E17+E28</f>
        <v>1191</v>
      </c>
      <c r="F46" s="410">
        <f>F17+F28</f>
        <v>688</v>
      </c>
      <c r="G46" s="410"/>
      <c r="H46" s="410"/>
      <c r="I46" s="410"/>
      <c r="J46" s="410"/>
      <c r="K46" s="427">
        <f t="shared" ref="K46:R46" si="5">K17+K28</f>
        <v>319</v>
      </c>
      <c r="L46" s="410">
        <f t="shared" si="5"/>
        <v>384</v>
      </c>
      <c r="M46" s="410">
        <f t="shared" si="5"/>
        <v>335</v>
      </c>
      <c r="N46" s="410">
        <f t="shared" si="5"/>
        <v>224</v>
      </c>
      <c r="O46" s="410">
        <f t="shared" si="5"/>
        <v>6</v>
      </c>
      <c r="P46" s="410">
        <f t="shared" si="5"/>
        <v>6</v>
      </c>
      <c r="Q46" s="410">
        <f t="shared" si="5"/>
        <v>3</v>
      </c>
      <c r="R46" s="449">
        <f t="shared" si="5"/>
        <v>3</v>
      </c>
    </row>
    <row r="47" spans="1:18" x14ac:dyDescent="0.2">
      <c r="A47" s="100" t="s">
        <v>558</v>
      </c>
      <c r="B47" s="393" t="s">
        <v>545</v>
      </c>
      <c r="C47" s="427">
        <f>C29</f>
        <v>906</v>
      </c>
      <c r="D47" s="410">
        <f>D29</f>
        <v>1040</v>
      </c>
      <c r="E47" s="410">
        <f>E29</f>
        <v>663</v>
      </c>
      <c r="F47" s="410">
        <f>F29</f>
        <v>389</v>
      </c>
      <c r="G47" s="410"/>
      <c r="H47" s="410"/>
      <c r="I47" s="410"/>
      <c r="J47" s="410"/>
      <c r="K47" s="427">
        <f t="shared" ref="K47:R47" si="6">K29</f>
        <v>106</v>
      </c>
      <c r="L47" s="410">
        <f t="shared" si="6"/>
        <v>117</v>
      </c>
      <c r="M47" s="410">
        <f t="shared" si="6"/>
        <v>105</v>
      </c>
      <c r="N47" s="410">
        <f t="shared" si="6"/>
        <v>79</v>
      </c>
      <c r="O47" s="410">
        <f t="shared" si="6"/>
        <v>23</v>
      </c>
      <c r="P47" s="410">
        <f t="shared" si="6"/>
        <v>23</v>
      </c>
      <c r="Q47" s="410">
        <f t="shared" si="6"/>
        <v>18</v>
      </c>
      <c r="R47" s="449">
        <f t="shared" si="6"/>
        <v>15</v>
      </c>
    </row>
    <row r="48" spans="1:18" x14ac:dyDescent="0.2">
      <c r="A48" s="100" t="s">
        <v>552</v>
      </c>
      <c r="B48" s="393" t="s">
        <v>546</v>
      </c>
      <c r="C48" s="427">
        <v>606</v>
      </c>
      <c r="D48" s="410">
        <f>D11+D18</f>
        <v>642</v>
      </c>
      <c r="E48" s="410">
        <f>E11+E18</f>
        <v>394</v>
      </c>
      <c r="F48" s="410">
        <f>F11+F18</f>
        <v>285</v>
      </c>
      <c r="G48" s="410"/>
      <c r="H48" s="410"/>
      <c r="I48" s="410"/>
      <c r="J48" s="410"/>
      <c r="K48" s="427">
        <v>59</v>
      </c>
      <c r="L48" s="410">
        <f t="shared" ref="L48:R48" si="7">L11+L18</f>
        <v>62</v>
      </c>
      <c r="M48" s="410">
        <f t="shared" si="7"/>
        <v>55</v>
      </c>
      <c r="N48" s="410">
        <f t="shared" si="7"/>
        <v>40</v>
      </c>
      <c r="O48" s="410">
        <f t="shared" si="7"/>
        <v>2</v>
      </c>
      <c r="P48" s="410">
        <f t="shared" si="7"/>
        <v>2</v>
      </c>
      <c r="Q48" s="410">
        <f t="shared" si="7"/>
        <v>1</v>
      </c>
      <c r="R48" s="449">
        <f t="shared" si="7"/>
        <v>1</v>
      </c>
    </row>
    <row r="49" spans="1:21" x14ac:dyDescent="0.2">
      <c r="A49" s="100" t="s">
        <v>559</v>
      </c>
      <c r="B49" s="393" t="s">
        <v>547</v>
      </c>
      <c r="C49" s="427">
        <v>326</v>
      </c>
      <c r="D49" s="410">
        <f>D6+D12+D30</f>
        <v>346</v>
      </c>
      <c r="E49" s="410">
        <f>E6+E12+E30</f>
        <v>234</v>
      </c>
      <c r="F49" s="410">
        <f>F6+F12+F30</f>
        <v>172</v>
      </c>
      <c r="G49" s="410"/>
      <c r="H49" s="410"/>
      <c r="I49" s="410"/>
      <c r="J49" s="410"/>
      <c r="K49" s="427">
        <f t="shared" ref="K49:R49" si="8">K6+K12+K30</f>
        <v>82</v>
      </c>
      <c r="L49" s="410">
        <f t="shared" si="8"/>
        <v>89</v>
      </c>
      <c r="M49" s="410">
        <f t="shared" si="8"/>
        <v>74</v>
      </c>
      <c r="N49" s="410">
        <f t="shared" si="8"/>
        <v>66</v>
      </c>
      <c r="O49" s="410">
        <f t="shared" si="8"/>
        <v>28</v>
      </c>
      <c r="P49" s="410">
        <f t="shared" si="8"/>
        <v>28</v>
      </c>
      <c r="Q49" s="410">
        <f t="shared" si="8"/>
        <v>25</v>
      </c>
      <c r="R49" s="449">
        <f t="shared" si="8"/>
        <v>22</v>
      </c>
    </row>
    <row r="50" spans="1:21" x14ac:dyDescent="0.2">
      <c r="A50" s="100" t="s">
        <v>561</v>
      </c>
      <c r="B50" s="393" t="s">
        <v>549</v>
      </c>
      <c r="C50" s="427">
        <f>C31+C39</f>
        <v>600</v>
      </c>
      <c r="D50" s="410">
        <f>D31+D39</f>
        <v>698</v>
      </c>
      <c r="E50" s="410">
        <f>E31+E39</f>
        <v>492</v>
      </c>
      <c r="F50" s="410">
        <f>F31+F39</f>
        <v>306</v>
      </c>
      <c r="G50" s="410"/>
      <c r="H50" s="410"/>
      <c r="I50" s="410"/>
      <c r="J50" s="410"/>
      <c r="K50" s="427">
        <f t="shared" ref="K50:R50" si="9">K31+K39</f>
        <v>203</v>
      </c>
      <c r="L50" s="410">
        <f t="shared" si="9"/>
        <v>214</v>
      </c>
      <c r="M50" s="410">
        <f t="shared" si="9"/>
        <v>195</v>
      </c>
      <c r="N50" s="410">
        <f t="shared" si="9"/>
        <v>134</v>
      </c>
      <c r="O50" s="410">
        <f t="shared" si="9"/>
        <v>0</v>
      </c>
      <c r="P50" s="410">
        <f t="shared" si="9"/>
        <v>0</v>
      </c>
      <c r="Q50" s="410">
        <f t="shared" si="9"/>
        <v>0</v>
      </c>
      <c r="R50" s="449">
        <f t="shared" si="9"/>
        <v>0</v>
      </c>
    </row>
    <row r="51" spans="1:21" ht="13.5" thickBot="1" x14ac:dyDescent="0.25">
      <c r="A51" s="387" t="s">
        <v>551</v>
      </c>
      <c r="B51" s="394" t="s">
        <v>550</v>
      </c>
      <c r="C51" s="448">
        <f>C7</f>
        <v>740</v>
      </c>
      <c r="D51" s="414">
        <f>D7</f>
        <v>809</v>
      </c>
      <c r="E51" s="414">
        <f>E7</f>
        <v>712</v>
      </c>
      <c r="F51" s="447">
        <f>F7</f>
        <v>529</v>
      </c>
      <c r="G51" s="413"/>
      <c r="H51" s="414"/>
      <c r="I51" s="414"/>
      <c r="J51" s="414"/>
      <c r="K51" s="446">
        <f t="shared" ref="K51:R51" si="10">K7</f>
        <v>204</v>
      </c>
      <c r="L51" s="414">
        <f t="shared" si="10"/>
        <v>204</v>
      </c>
      <c r="M51" s="414">
        <f t="shared" si="10"/>
        <v>184</v>
      </c>
      <c r="N51" s="414">
        <f t="shared" si="10"/>
        <v>172</v>
      </c>
      <c r="O51" s="414">
        <f t="shared" si="10"/>
        <v>9</v>
      </c>
      <c r="P51" s="414">
        <f t="shared" si="10"/>
        <v>9</v>
      </c>
      <c r="Q51" s="414">
        <f t="shared" si="10"/>
        <v>9</v>
      </c>
      <c r="R51" s="445">
        <f t="shared" si="10"/>
        <v>8</v>
      </c>
    </row>
    <row r="52" spans="1:21" ht="13.5" thickBot="1" x14ac:dyDescent="0.25">
      <c r="A52" s="388" t="s">
        <v>93</v>
      </c>
      <c r="B52" s="389" t="s">
        <v>92</v>
      </c>
      <c r="C52" s="444">
        <v>4964</v>
      </c>
      <c r="D52" s="444">
        <f>SUM(D43:D51)</f>
        <v>6234</v>
      </c>
      <c r="E52" s="444">
        <f>SUM(E43:E51)</f>
        <v>4310</v>
      </c>
      <c r="F52" s="444">
        <f>SUM(F43:F51)</f>
        <v>2714</v>
      </c>
      <c r="G52" s="444"/>
      <c r="H52" s="444"/>
      <c r="I52" s="444"/>
      <c r="J52" s="444"/>
      <c r="K52" s="444">
        <v>1112</v>
      </c>
      <c r="L52" s="444">
        <f t="shared" ref="L52:R52" si="11">SUM(L43:L51)</f>
        <v>1266</v>
      </c>
      <c r="M52" s="444">
        <f t="shared" si="11"/>
        <v>1110</v>
      </c>
      <c r="N52" s="444">
        <f t="shared" si="11"/>
        <v>846</v>
      </c>
      <c r="O52" s="444">
        <f t="shared" si="11"/>
        <v>90</v>
      </c>
      <c r="P52" s="444">
        <f t="shared" si="11"/>
        <v>91</v>
      </c>
      <c r="Q52" s="444">
        <f t="shared" si="11"/>
        <v>68</v>
      </c>
      <c r="R52" s="443">
        <f t="shared" si="11"/>
        <v>61</v>
      </c>
      <c r="U52" s="442"/>
    </row>
    <row r="54" spans="1:21" x14ac:dyDescent="0.2">
      <c r="C54" s="441"/>
    </row>
  </sheetData>
  <mergeCells count="22">
    <mergeCell ref="C38:R38"/>
    <mergeCell ref="C41:R41"/>
    <mergeCell ref="C42:R42"/>
    <mergeCell ref="C26:R26"/>
    <mergeCell ref="C27:R27"/>
    <mergeCell ref="C33:R33"/>
    <mergeCell ref="C34:R34"/>
    <mergeCell ref="C37:R37"/>
    <mergeCell ref="C4:R4"/>
    <mergeCell ref="A1:R1"/>
    <mergeCell ref="C2:F2"/>
    <mergeCell ref="G2:J2"/>
    <mergeCell ref="K2:N2"/>
    <mergeCell ref="O2:R2"/>
    <mergeCell ref="A2:B3"/>
    <mergeCell ref="C20:R20"/>
    <mergeCell ref="C21:R21"/>
    <mergeCell ref="C5:R5"/>
    <mergeCell ref="C9:R9"/>
    <mergeCell ref="C10:R10"/>
    <mergeCell ref="C14:R14"/>
    <mergeCell ref="C15:R15"/>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30"/>
  <sheetViews>
    <sheetView workbookViewId="0">
      <selection activeCell="A2" sqref="A2:A3"/>
    </sheetView>
  </sheetViews>
  <sheetFormatPr defaultColWidth="9.140625" defaultRowHeight="15" x14ac:dyDescent="0.25"/>
  <cols>
    <col min="1" max="1" width="28.140625" style="2" customWidth="1"/>
    <col min="2" max="2" width="12.85546875" style="3" customWidth="1"/>
    <col min="3" max="3" width="9.140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140625" style="1" customWidth="1"/>
    <col min="11" max="11" width="15.140625" style="1" customWidth="1"/>
    <col min="12" max="12" width="13.140625" style="1" customWidth="1"/>
    <col min="13" max="13" width="14.85546875" style="1" customWidth="1"/>
    <col min="14" max="14" width="11.85546875" style="1" customWidth="1"/>
    <col min="15" max="18" width="9.140625" style="42"/>
    <col min="19" max="16384" width="9.140625" style="1"/>
  </cols>
  <sheetData>
    <row r="1" spans="1:20" ht="42.75" customHeight="1" thickBot="1" x14ac:dyDescent="0.3">
      <c r="A1" s="625" t="s">
        <v>509</v>
      </c>
      <c r="B1" s="626"/>
      <c r="C1" s="626"/>
      <c r="D1" s="626"/>
      <c r="E1" s="626"/>
      <c r="F1" s="626"/>
      <c r="G1" s="626"/>
      <c r="H1" s="626"/>
      <c r="I1" s="626"/>
      <c r="J1" s="626"/>
      <c r="K1" s="626"/>
      <c r="L1" s="626"/>
      <c r="M1" s="627"/>
      <c r="N1" s="628"/>
    </row>
    <row r="2" spans="1:20" s="5" customFormat="1" ht="16.5" customHeight="1" x14ac:dyDescent="0.2">
      <c r="A2" s="632" t="s">
        <v>640</v>
      </c>
      <c r="B2" s="637" t="s">
        <v>18</v>
      </c>
      <c r="C2" s="638"/>
      <c r="D2" s="638"/>
      <c r="E2" s="638"/>
      <c r="F2" s="638"/>
      <c r="G2" s="638"/>
      <c r="H2" s="638"/>
      <c r="I2" s="639"/>
      <c r="J2" s="634" t="s">
        <v>577</v>
      </c>
      <c r="K2" s="635"/>
      <c r="L2" s="636"/>
      <c r="M2" s="629" t="s">
        <v>510</v>
      </c>
      <c r="N2" s="631" t="s">
        <v>83</v>
      </c>
      <c r="Q2" s="1"/>
      <c r="R2" s="1"/>
      <c r="S2" s="1"/>
      <c r="T2" s="1"/>
    </row>
    <row r="3" spans="1:20" s="5" customFormat="1" ht="58.35" customHeight="1" thickBot="1" x14ac:dyDescent="0.25">
      <c r="A3" s="633"/>
      <c r="B3" s="193" t="s">
        <v>123</v>
      </c>
      <c r="C3" s="193" t="s">
        <v>19</v>
      </c>
      <c r="D3" s="193" t="s">
        <v>20</v>
      </c>
      <c r="E3" s="193" t="s">
        <v>21</v>
      </c>
      <c r="F3" s="193" t="s">
        <v>22</v>
      </c>
      <c r="G3" s="193" t="s">
        <v>23</v>
      </c>
      <c r="H3" s="193" t="s">
        <v>69</v>
      </c>
      <c r="I3" s="193" t="s">
        <v>562</v>
      </c>
      <c r="J3" s="194" t="s">
        <v>511</v>
      </c>
      <c r="K3" s="194" t="s">
        <v>615</v>
      </c>
      <c r="L3" s="194" t="s">
        <v>512</v>
      </c>
      <c r="M3" s="630"/>
      <c r="N3" s="601"/>
      <c r="Q3" s="1"/>
      <c r="R3" s="1"/>
      <c r="S3" s="1"/>
      <c r="T3" s="1"/>
    </row>
    <row r="4" spans="1:20" ht="15" customHeight="1" x14ac:dyDescent="0.2">
      <c r="A4" s="465" t="s">
        <v>643</v>
      </c>
      <c r="B4" s="259">
        <f>SUM(C4:I4)</f>
        <v>86.550000000000011</v>
      </c>
      <c r="C4" s="267">
        <v>3.19</v>
      </c>
      <c r="D4" s="260">
        <v>15.97</v>
      </c>
      <c r="E4" s="260">
        <f>46.01</f>
        <v>46.01</v>
      </c>
      <c r="F4" s="267">
        <v>12.59</v>
      </c>
      <c r="G4" s="260"/>
      <c r="H4" s="267">
        <v>8.7899999999999991</v>
      </c>
      <c r="I4" s="260"/>
      <c r="J4" s="260">
        <v>1</v>
      </c>
      <c r="K4" s="267">
        <v>0.47</v>
      </c>
      <c r="L4" s="267">
        <f>2.83-1</f>
        <v>1.83</v>
      </c>
      <c r="M4" s="267">
        <f>17.65-1.83</f>
        <v>15.819999999999999</v>
      </c>
      <c r="N4" s="268">
        <f t="shared" ref="N4:N7" si="0">SUM(B4,J4:M4)</f>
        <v>105.67</v>
      </c>
      <c r="O4" s="1"/>
      <c r="P4" s="1"/>
      <c r="Q4" s="1"/>
      <c r="R4" s="1"/>
    </row>
    <row r="5" spans="1:20" ht="15" customHeight="1" thickBot="1" x14ac:dyDescent="0.25">
      <c r="A5" s="103" t="s">
        <v>684</v>
      </c>
      <c r="B5" s="269">
        <f t="shared" ref="B5:B7" si="1">SUM(C5:I5)</f>
        <v>34.650000000000006</v>
      </c>
      <c r="C5" s="261">
        <v>2</v>
      </c>
      <c r="D5" s="270">
        <v>3.17</v>
      </c>
      <c r="E5" s="270">
        <v>20.28</v>
      </c>
      <c r="F5" s="270">
        <v>7.45</v>
      </c>
      <c r="G5" s="261"/>
      <c r="H5" s="270">
        <v>1.75</v>
      </c>
      <c r="I5" s="261"/>
      <c r="J5" s="261">
        <v>0</v>
      </c>
      <c r="K5" s="270">
        <v>0.47</v>
      </c>
      <c r="L5" s="270">
        <v>2.33</v>
      </c>
      <c r="M5" s="270">
        <f>15.44-2.33</f>
        <v>13.11</v>
      </c>
      <c r="N5" s="271">
        <f t="shared" si="0"/>
        <v>50.56</v>
      </c>
      <c r="O5" s="1"/>
      <c r="P5" s="1"/>
      <c r="Q5" s="1"/>
      <c r="R5" s="1"/>
    </row>
    <row r="6" spans="1:20" ht="15" customHeight="1" x14ac:dyDescent="0.25">
      <c r="A6" s="358" t="s">
        <v>645</v>
      </c>
      <c r="B6" s="272">
        <f t="shared" si="1"/>
        <v>21.68</v>
      </c>
      <c r="C6" s="260">
        <v>2</v>
      </c>
      <c r="D6" s="267">
        <v>1.5</v>
      </c>
      <c r="E6" s="267">
        <v>5.7</v>
      </c>
      <c r="F6" s="267">
        <v>12.48</v>
      </c>
      <c r="G6" s="260"/>
      <c r="H6" s="260"/>
      <c r="I6" s="260"/>
      <c r="J6" s="267">
        <v>0.3</v>
      </c>
      <c r="K6" s="267">
        <v>6.05</v>
      </c>
      <c r="L6" s="267">
        <f>1-0.3</f>
        <v>0.7</v>
      </c>
      <c r="M6" s="267">
        <f>6.95-0.7</f>
        <v>6.25</v>
      </c>
      <c r="N6" s="263">
        <f t="shared" si="0"/>
        <v>34.980000000000004</v>
      </c>
      <c r="Q6" s="1"/>
      <c r="R6" s="1"/>
    </row>
    <row r="7" spans="1:20" ht="15" customHeight="1" thickBot="1" x14ac:dyDescent="0.3">
      <c r="A7" s="105" t="s">
        <v>685</v>
      </c>
      <c r="B7" s="274">
        <f t="shared" si="1"/>
        <v>9.25</v>
      </c>
      <c r="C7" s="261">
        <v>0</v>
      </c>
      <c r="D7" s="261">
        <v>0</v>
      </c>
      <c r="E7" s="270">
        <v>3.7</v>
      </c>
      <c r="F7" s="270">
        <v>5.55</v>
      </c>
      <c r="G7" s="261"/>
      <c r="H7" s="261"/>
      <c r="I7" s="261"/>
      <c r="J7" s="270">
        <v>0.3</v>
      </c>
      <c r="K7" s="270">
        <v>3.52</v>
      </c>
      <c r="L7" s="261">
        <f>0.3-0.3</f>
        <v>0</v>
      </c>
      <c r="M7" s="270">
        <f>6.83</f>
        <v>6.83</v>
      </c>
      <c r="N7" s="275">
        <f t="shared" si="0"/>
        <v>19.899999999999999</v>
      </c>
    </row>
    <row r="8" spans="1:20" s="513" customFormat="1" ht="25.5" x14ac:dyDescent="0.25">
      <c r="A8" s="507" t="s">
        <v>644</v>
      </c>
      <c r="B8" s="508">
        <f t="shared" ref="B8:B17" si="2">SUM(C8:I8)</f>
        <v>170.48999999999998</v>
      </c>
      <c r="C8" s="509">
        <v>34.97</v>
      </c>
      <c r="D8" s="509">
        <v>45.03</v>
      </c>
      <c r="E8" s="510">
        <f>85.26</f>
        <v>85.26</v>
      </c>
      <c r="F8" s="510">
        <v>5.23</v>
      </c>
      <c r="G8" s="509"/>
      <c r="H8" s="509"/>
      <c r="I8" s="509"/>
      <c r="J8" s="510">
        <v>22.45</v>
      </c>
      <c r="K8" s="510">
        <v>64.790000000000006</v>
      </c>
      <c r="L8" s="510">
        <f>31.2-22.45</f>
        <v>8.75</v>
      </c>
      <c r="M8" s="510">
        <f>84.66-8.75</f>
        <v>75.91</v>
      </c>
      <c r="N8" s="511">
        <f t="shared" ref="N8:N19" si="3">SUM(B8,J8:M8)</f>
        <v>342.39</v>
      </c>
      <c r="O8" s="512"/>
      <c r="P8" s="512"/>
    </row>
    <row r="9" spans="1:20" ht="15" customHeight="1" thickBot="1" x14ac:dyDescent="0.3">
      <c r="A9" s="105" t="s">
        <v>686</v>
      </c>
      <c r="B9" s="274">
        <f t="shared" si="2"/>
        <v>54.150000000000006</v>
      </c>
      <c r="C9" s="270">
        <v>5.4</v>
      </c>
      <c r="D9" s="270">
        <v>13.47</v>
      </c>
      <c r="E9" s="261">
        <v>34.03</v>
      </c>
      <c r="F9" s="270">
        <v>1.25</v>
      </c>
      <c r="G9" s="261"/>
      <c r="H9" s="261"/>
      <c r="I9" s="261"/>
      <c r="J9" s="270">
        <v>11.25</v>
      </c>
      <c r="K9" s="270">
        <v>26.28</v>
      </c>
      <c r="L9" s="261">
        <f>26.2-11.25</f>
        <v>14.95</v>
      </c>
      <c r="M9" s="270">
        <f>70.82-14.95</f>
        <v>55.86999999999999</v>
      </c>
      <c r="N9" s="275">
        <f t="shared" si="3"/>
        <v>162.5</v>
      </c>
    </row>
    <row r="10" spans="1:20" ht="15" customHeight="1" x14ac:dyDescent="0.25">
      <c r="A10" s="358" t="s">
        <v>642</v>
      </c>
      <c r="B10" s="272">
        <f t="shared" si="2"/>
        <v>63.900000000000006</v>
      </c>
      <c r="C10" s="267">
        <v>2.5</v>
      </c>
      <c r="D10" s="267">
        <v>17.5</v>
      </c>
      <c r="E10" s="267">
        <f>39.63</f>
        <v>39.630000000000003</v>
      </c>
      <c r="F10" s="267">
        <v>4.2699999999999996</v>
      </c>
      <c r="G10" s="260"/>
      <c r="H10" s="260"/>
      <c r="I10" s="260"/>
      <c r="J10" s="260">
        <v>0</v>
      </c>
      <c r="K10" s="267">
        <v>0.57999999999999996</v>
      </c>
      <c r="L10" s="267">
        <v>1.6</v>
      </c>
      <c r="M10" s="267">
        <f>17.96-1.6</f>
        <v>16.36</v>
      </c>
      <c r="N10" s="273">
        <f t="shared" si="3"/>
        <v>82.44</v>
      </c>
      <c r="Q10" s="1"/>
      <c r="R10" s="1"/>
    </row>
    <row r="11" spans="1:20" ht="15" customHeight="1" thickBot="1" x14ac:dyDescent="0.3">
      <c r="A11" s="105" t="s">
        <v>687</v>
      </c>
      <c r="B11" s="274">
        <f t="shared" si="2"/>
        <v>28.27</v>
      </c>
      <c r="C11" s="261">
        <v>1</v>
      </c>
      <c r="D11" s="270">
        <v>9.67</v>
      </c>
      <c r="E11" s="270">
        <f>16.05</f>
        <v>16.05</v>
      </c>
      <c r="F11" s="270">
        <v>1.55</v>
      </c>
      <c r="G11" s="261"/>
      <c r="H11" s="261"/>
      <c r="I11" s="261"/>
      <c r="J11" s="261">
        <v>0</v>
      </c>
      <c r="K11" s="261">
        <v>0</v>
      </c>
      <c r="L11" s="270">
        <v>1.25</v>
      </c>
      <c r="M11" s="270">
        <f>15.16-1.25</f>
        <v>13.91</v>
      </c>
      <c r="N11" s="275">
        <f t="shared" si="3"/>
        <v>43.43</v>
      </c>
    </row>
    <row r="12" spans="1:20" ht="26.25" x14ac:dyDescent="0.25">
      <c r="A12" s="358" t="s">
        <v>641</v>
      </c>
      <c r="B12" s="272">
        <f t="shared" si="2"/>
        <v>85.36999999999999</v>
      </c>
      <c r="C12" s="267">
        <v>6.52</v>
      </c>
      <c r="D12" s="267">
        <v>22.61</v>
      </c>
      <c r="E12" s="267">
        <f>45.83</f>
        <v>45.83</v>
      </c>
      <c r="F12" s="267">
        <v>10.41</v>
      </c>
      <c r="G12" s="260"/>
      <c r="H12" s="260"/>
      <c r="I12" s="260"/>
      <c r="J12" s="260">
        <v>1</v>
      </c>
      <c r="K12" s="260">
        <v>3.95</v>
      </c>
      <c r="L12" s="260">
        <f>4-1</f>
        <v>3</v>
      </c>
      <c r="M12" s="267">
        <f>27.62-3</f>
        <v>24.62</v>
      </c>
      <c r="N12" s="273">
        <f t="shared" si="3"/>
        <v>117.94</v>
      </c>
      <c r="Q12" s="1"/>
      <c r="R12" s="1"/>
    </row>
    <row r="13" spans="1:20" ht="15" customHeight="1" thickBot="1" x14ac:dyDescent="0.3">
      <c r="A13" s="105" t="s">
        <v>688</v>
      </c>
      <c r="B13" s="274">
        <f t="shared" si="2"/>
        <v>15.32</v>
      </c>
      <c r="C13" s="261">
        <v>1</v>
      </c>
      <c r="D13" s="270">
        <v>1.67</v>
      </c>
      <c r="E13" s="270">
        <f>11.16</f>
        <v>11.16</v>
      </c>
      <c r="F13" s="270">
        <v>1.49</v>
      </c>
      <c r="G13" s="261"/>
      <c r="H13" s="261"/>
      <c r="I13" s="261"/>
      <c r="J13" s="261">
        <v>0</v>
      </c>
      <c r="K13" s="261">
        <v>1</v>
      </c>
      <c r="L13" s="261">
        <v>0</v>
      </c>
      <c r="M13" s="270">
        <v>19.690000000000001</v>
      </c>
      <c r="N13" s="265">
        <f t="shared" si="3"/>
        <v>36.010000000000005</v>
      </c>
    </row>
    <row r="14" spans="1:20" ht="26.25" x14ac:dyDescent="0.25">
      <c r="A14" s="358" t="s">
        <v>677</v>
      </c>
      <c r="B14" s="272">
        <f t="shared" si="2"/>
        <v>44.49</v>
      </c>
      <c r="C14" s="260">
        <v>3</v>
      </c>
      <c r="D14" s="267">
        <v>8.06</v>
      </c>
      <c r="E14" s="267">
        <v>21.17</v>
      </c>
      <c r="F14" s="267">
        <v>12.26</v>
      </c>
      <c r="G14" s="260"/>
      <c r="H14" s="260"/>
      <c r="I14" s="260"/>
      <c r="J14" s="260">
        <v>0</v>
      </c>
      <c r="K14" s="267">
        <v>1.08</v>
      </c>
      <c r="L14" s="267">
        <v>2.2000000000000002</v>
      </c>
      <c r="M14" s="267">
        <f>16.55-2.2</f>
        <v>14.350000000000001</v>
      </c>
      <c r="N14" s="273">
        <f t="shared" si="3"/>
        <v>62.120000000000005</v>
      </c>
      <c r="Q14" s="1"/>
      <c r="R14" s="1"/>
    </row>
    <row r="15" spans="1:20" ht="15" customHeight="1" thickBot="1" x14ac:dyDescent="0.3">
      <c r="A15" s="105" t="s">
        <v>689</v>
      </c>
      <c r="B15" s="274">
        <f t="shared" si="2"/>
        <v>4.0999999999999996</v>
      </c>
      <c r="C15" s="261">
        <v>0</v>
      </c>
      <c r="D15" s="261">
        <v>0</v>
      </c>
      <c r="E15" s="270">
        <v>3.28</v>
      </c>
      <c r="F15" s="270">
        <v>0.82</v>
      </c>
      <c r="G15" s="261"/>
      <c r="H15" s="261"/>
      <c r="I15" s="261"/>
      <c r="J15" s="261">
        <v>0</v>
      </c>
      <c r="K15" s="261">
        <v>0</v>
      </c>
      <c r="L15" s="270">
        <v>2.2000000000000002</v>
      </c>
      <c r="M15" s="261">
        <f>14.23-2.2</f>
        <v>12.030000000000001</v>
      </c>
      <c r="N15" s="275">
        <f t="shared" si="3"/>
        <v>18.330000000000002</v>
      </c>
    </row>
    <row r="16" spans="1:20" ht="26.25" x14ac:dyDescent="0.25">
      <c r="A16" s="358" t="s">
        <v>646</v>
      </c>
      <c r="B16" s="272">
        <f t="shared" si="2"/>
        <v>43.760000000000005</v>
      </c>
      <c r="C16" s="267">
        <v>0.73</v>
      </c>
      <c r="D16" s="267">
        <v>5.45</v>
      </c>
      <c r="E16" s="267">
        <v>12.92</v>
      </c>
      <c r="F16" s="267">
        <v>24.66</v>
      </c>
      <c r="G16" s="260"/>
      <c r="H16" s="260"/>
      <c r="I16" s="260"/>
      <c r="J16" s="260">
        <v>0</v>
      </c>
      <c r="K16" s="260">
        <v>0</v>
      </c>
      <c r="L16" s="267">
        <v>1.6</v>
      </c>
      <c r="M16" s="260">
        <f>14.5916-1.6</f>
        <v>12.9916</v>
      </c>
      <c r="N16" s="273">
        <f t="shared" si="3"/>
        <v>58.351600000000005</v>
      </c>
      <c r="Q16" s="1"/>
      <c r="R16" s="1"/>
    </row>
    <row r="17" spans="1:24" ht="15" customHeight="1" thickBot="1" x14ac:dyDescent="0.3">
      <c r="A17" s="105" t="s">
        <v>690</v>
      </c>
      <c r="B17" s="274">
        <f t="shared" si="2"/>
        <v>32.31</v>
      </c>
      <c r="C17" s="261">
        <v>0</v>
      </c>
      <c r="D17" s="270">
        <v>2.6</v>
      </c>
      <c r="E17" s="261">
        <v>8.9700000000000006</v>
      </c>
      <c r="F17" s="270">
        <v>20.74</v>
      </c>
      <c r="G17" s="261"/>
      <c r="H17" s="261"/>
      <c r="I17" s="261"/>
      <c r="J17" s="261">
        <v>0</v>
      </c>
      <c r="K17" s="261">
        <v>0</v>
      </c>
      <c r="L17" s="270">
        <v>1.6</v>
      </c>
      <c r="M17" s="270">
        <f>13.18-1.6</f>
        <v>11.58</v>
      </c>
      <c r="N17" s="275">
        <f t="shared" si="3"/>
        <v>45.49</v>
      </c>
    </row>
    <row r="18" spans="1:24" ht="15" customHeight="1" x14ac:dyDescent="0.25">
      <c r="A18" s="358" t="s">
        <v>673</v>
      </c>
      <c r="B18" s="262"/>
      <c r="C18" s="260"/>
      <c r="D18" s="260"/>
      <c r="E18" s="260"/>
      <c r="F18" s="260"/>
      <c r="G18" s="260"/>
      <c r="H18" s="260"/>
      <c r="I18" s="260"/>
      <c r="J18" s="260"/>
      <c r="K18" s="267"/>
      <c r="L18" s="260"/>
      <c r="M18" s="267">
        <v>56.27</v>
      </c>
      <c r="N18" s="273">
        <f t="shared" si="3"/>
        <v>56.27</v>
      </c>
      <c r="Q18" s="1"/>
      <c r="R18" s="1"/>
    </row>
    <row r="19" spans="1:24" ht="15" customHeight="1" thickBot="1" x14ac:dyDescent="0.3">
      <c r="A19" s="105" t="s">
        <v>691</v>
      </c>
      <c r="B19" s="264"/>
      <c r="C19" s="261"/>
      <c r="D19" s="261"/>
      <c r="E19" s="261"/>
      <c r="F19" s="261"/>
      <c r="G19" s="261"/>
      <c r="H19" s="261"/>
      <c r="I19" s="261"/>
      <c r="J19" s="261"/>
      <c r="K19" s="270"/>
      <c r="L19" s="261"/>
      <c r="M19" s="270">
        <v>47.79</v>
      </c>
      <c r="N19" s="275">
        <f t="shared" si="3"/>
        <v>47.79</v>
      </c>
    </row>
    <row r="20" spans="1:24" ht="15" customHeight="1" x14ac:dyDescent="0.25">
      <c r="A20" s="358" t="s">
        <v>674</v>
      </c>
      <c r="B20" s="272">
        <f t="shared" ref="B20:B21" si="4">SUM(C20:I20)</f>
        <v>28.389999999999997</v>
      </c>
      <c r="C20" s="267">
        <v>4.08</v>
      </c>
      <c r="D20" s="260"/>
      <c r="E20" s="267">
        <v>8.33</v>
      </c>
      <c r="F20" s="267">
        <v>15.78</v>
      </c>
      <c r="G20" s="267">
        <v>0.2</v>
      </c>
      <c r="H20" s="260"/>
      <c r="I20" s="260"/>
      <c r="J20" s="260"/>
      <c r="K20" s="260"/>
      <c r="L20" s="260"/>
      <c r="M20" s="260">
        <v>248.01</v>
      </c>
      <c r="N20" s="273">
        <f t="shared" ref="N20:N21" si="5">SUM(B20,J20:M20)</f>
        <v>276.39999999999998</v>
      </c>
    </row>
    <row r="21" spans="1:24" ht="30.6" customHeight="1" thickBot="1" x14ac:dyDescent="0.3">
      <c r="A21" s="106" t="s">
        <v>675</v>
      </c>
      <c r="B21" s="266">
        <f t="shared" si="4"/>
        <v>16.98</v>
      </c>
      <c r="C21" s="261">
        <v>1</v>
      </c>
      <c r="D21" s="261"/>
      <c r="E21" s="261">
        <v>5</v>
      </c>
      <c r="F21" s="270">
        <v>10.78</v>
      </c>
      <c r="G21" s="270">
        <v>0.2</v>
      </c>
      <c r="H21" s="261"/>
      <c r="I21" s="261"/>
      <c r="J21" s="261"/>
      <c r="K21" s="261"/>
      <c r="L21" s="261"/>
      <c r="M21" s="270">
        <v>165.63</v>
      </c>
      <c r="N21" s="276">
        <f t="shared" si="5"/>
        <v>182.60999999999999</v>
      </c>
    </row>
    <row r="22" spans="1:24" ht="15" customHeight="1" x14ac:dyDescent="0.25">
      <c r="A22" s="141" t="s">
        <v>4</v>
      </c>
      <c r="B22" s="277">
        <f>SUM(C22:I22)</f>
        <v>544.63</v>
      </c>
      <c r="C22" s="397">
        <f>SUM(C16,C18,C20,C14,C12,C10,C8,C6,C4)</f>
        <v>56.989999999999995</v>
      </c>
      <c r="D22" s="278">
        <f t="shared" ref="D22:M22" si="6">SUM(D16,D18,D20,D14,D12,D10,D8,D6,D4)</f>
        <v>116.12</v>
      </c>
      <c r="E22" s="278">
        <f t="shared" si="6"/>
        <v>264.84999999999997</v>
      </c>
      <c r="F22" s="278">
        <f t="shared" si="6"/>
        <v>97.68</v>
      </c>
      <c r="G22" s="278">
        <f t="shared" si="6"/>
        <v>0.2</v>
      </c>
      <c r="H22" s="278">
        <f t="shared" si="6"/>
        <v>8.7899999999999991</v>
      </c>
      <c r="I22" s="397">
        <f t="shared" si="6"/>
        <v>0</v>
      </c>
      <c r="J22" s="278">
        <f t="shared" si="6"/>
        <v>24.75</v>
      </c>
      <c r="K22" s="278">
        <f t="shared" si="6"/>
        <v>76.92</v>
      </c>
      <c r="L22" s="278">
        <f>SUM(L16,L18,L20,L14,L12,L10,L8,L6,L4)</f>
        <v>19.68</v>
      </c>
      <c r="M22" s="278">
        <f t="shared" si="6"/>
        <v>470.58160000000004</v>
      </c>
      <c r="N22" s="278">
        <f>SUM(J22:M22,B22)</f>
        <v>1136.5616</v>
      </c>
    </row>
    <row r="23" spans="1:24" s="98" customFormat="1" ht="15" customHeight="1" thickBot="1" x14ac:dyDescent="0.3">
      <c r="A23" s="142" t="s">
        <v>74</v>
      </c>
      <c r="B23" s="281">
        <f>SUM(C23:I23)</f>
        <v>195.03</v>
      </c>
      <c r="C23" s="280">
        <f>SUM(C17,C19,C21,C15,C13,C11,C9,C7,C5)</f>
        <v>10.4</v>
      </c>
      <c r="D23" s="280">
        <f t="shared" ref="D23:M23" si="7">SUM(D17,D19,D21,D15,D13,D11,D9,D7,D5)</f>
        <v>30.58</v>
      </c>
      <c r="E23" s="280">
        <f t="shared" si="7"/>
        <v>102.47000000000001</v>
      </c>
      <c r="F23" s="280">
        <f t="shared" si="7"/>
        <v>49.629999999999995</v>
      </c>
      <c r="G23" s="280">
        <f t="shared" si="7"/>
        <v>0.2</v>
      </c>
      <c r="H23" s="280">
        <f t="shared" si="7"/>
        <v>1.75</v>
      </c>
      <c r="I23" s="280"/>
      <c r="J23" s="280">
        <f t="shared" si="7"/>
        <v>11.55</v>
      </c>
      <c r="K23" s="280">
        <f t="shared" si="7"/>
        <v>31.27</v>
      </c>
      <c r="L23" s="280">
        <f t="shared" si="7"/>
        <v>22.33</v>
      </c>
      <c r="M23" s="280">
        <f t="shared" si="7"/>
        <v>346.44000000000005</v>
      </c>
      <c r="N23" s="279">
        <f>SUM(B23,J23:M23)</f>
        <v>606.62000000000012</v>
      </c>
      <c r="O23" s="466"/>
      <c r="P23" s="466"/>
      <c r="Q23" s="466"/>
      <c r="R23" s="466"/>
      <c r="S23" s="467"/>
    </row>
    <row r="24" spans="1:24" ht="12.75" customHeight="1" x14ac:dyDescent="0.2">
      <c r="A24" s="82"/>
      <c r="B24" s="83"/>
      <c r="C24" s="84"/>
      <c r="D24" s="84"/>
      <c r="E24" s="84"/>
      <c r="F24" s="84"/>
      <c r="G24" s="84"/>
      <c r="H24" s="84"/>
      <c r="I24" s="84"/>
      <c r="J24" s="84"/>
      <c r="K24" s="84"/>
      <c r="L24" s="84"/>
      <c r="M24" s="84"/>
      <c r="N24" s="84"/>
      <c r="O24" s="43"/>
      <c r="P24" s="43"/>
      <c r="Q24" s="43"/>
      <c r="R24" s="43"/>
      <c r="S24" s="35"/>
    </row>
    <row r="25" spans="1:24" ht="27" customHeight="1" x14ac:dyDescent="0.2">
      <c r="A25" s="640" t="s">
        <v>513</v>
      </c>
      <c r="B25" s="640"/>
      <c r="C25" s="640"/>
      <c r="D25" s="640"/>
      <c r="E25" s="640"/>
      <c r="F25" s="640"/>
      <c r="G25" s="640"/>
      <c r="H25" s="640"/>
      <c r="I25" s="640"/>
      <c r="J25" s="640"/>
      <c r="K25" s="640"/>
      <c r="L25" s="640"/>
      <c r="M25" s="640"/>
      <c r="N25" s="640"/>
      <c r="O25" s="43"/>
      <c r="P25" s="43"/>
      <c r="Q25" s="43"/>
      <c r="R25" s="43"/>
      <c r="S25" s="35"/>
    </row>
    <row r="26" spans="1:24" ht="15" customHeight="1" x14ac:dyDescent="0.25">
      <c r="A26" s="641" t="s">
        <v>514</v>
      </c>
      <c r="B26" s="641"/>
      <c r="C26" s="641"/>
      <c r="D26" s="641"/>
      <c r="E26" s="641"/>
      <c r="F26" s="641"/>
      <c r="G26" s="641"/>
      <c r="H26" s="641"/>
      <c r="I26" s="641"/>
      <c r="J26" s="641"/>
      <c r="K26" s="641"/>
      <c r="L26" s="641"/>
      <c r="M26" s="641"/>
      <c r="N26" s="641"/>
      <c r="O26" s="58"/>
      <c r="P26" s="58"/>
      <c r="Q26" s="58"/>
      <c r="R26" s="58"/>
      <c r="S26" s="35"/>
    </row>
    <row r="27" spans="1:24" ht="45" customHeight="1" x14ac:dyDescent="0.25">
      <c r="A27" s="640" t="s">
        <v>526</v>
      </c>
      <c r="B27" s="640"/>
      <c r="C27" s="640"/>
      <c r="D27" s="640"/>
      <c r="E27" s="640"/>
      <c r="F27" s="640"/>
      <c r="G27" s="640"/>
      <c r="H27" s="640"/>
      <c r="I27" s="640"/>
      <c r="J27" s="640"/>
      <c r="K27" s="640"/>
      <c r="L27" s="640"/>
      <c r="M27" s="640"/>
      <c r="N27" s="640"/>
      <c r="O27" s="58"/>
      <c r="P27" s="58"/>
      <c r="Q27" s="58"/>
      <c r="R27" s="58"/>
      <c r="S27" s="35"/>
    </row>
    <row r="28" spans="1:24" ht="15" customHeight="1" x14ac:dyDescent="0.2">
      <c r="A28" s="640" t="s">
        <v>516</v>
      </c>
      <c r="B28" s="640"/>
      <c r="C28" s="640"/>
      <c r="D28" s="640"/>
      <c r="E28" s="640"/>
      <c r="F28" s="640"/>
      <c r="G28" s="640"/>
      <c r="H28" s="640"/>
      <c r="I28" s="640"/>
      <c r="J28" s="640"/>
      <c r="K28" s="640"/>
      <c r="L28" s="640"/>
      <c r="M28" s="640"/>
      <c r="N28" s="640"/>
      <c r="O28" s="77"/>
      <c r="P28" s="77"/>
      <c r="Q28" s="77"/>
      <c r="R28" s="77"/>
      <c r="S28" s="77"/>
      <c r="T28" s="77"/>
      <c r="U28" s="77"/>
      <c r="V28" s="77"/>
      <c r="W28" s="77"/>
      <c r="X28" s="77"/>
    </row>
    <row r="29" spans="1:24" ht="16.5" customHeight="1" x14ac:dyDescent="0.25">
      <c r="A29" s="640" t="s">
        <v>517</v>
      </c>
      <c r="B29" s="640"/>
      <c r="C29" s="640"/>
      <c r="D29" s="640"/>
      <c r="E29" s="640"/>
      <c r="F29" s="640"/>
      <c r="G29" s="640"/>
      <c r="H29" s="640"/>
      <c r="I29" s="640"/>
      <c r="J29" s="640"/>
      <c r="K29" s="640"/>
      <c r="L29" s="640"/>
      <c r="M29" s="640"/>
      <c r="N29" s="640"/>
    </row>
    <row r="30" spans="1:24" x14ac:dyDescent="0.25">
      <c r="A30" s="640" t="s">
        <v>518</v>
      </c>
      <c r="B30" s="640"/>
      <c r="C30" s="640"/>
      <c r="D30" s="640"/>
      <c r="E30" s="640"/>
      <c r="F30" s="640"/>
      <c r="G30" s="640"/>
      <c r="H30" s="640"/>
      <c r="I30" s="640"/>
      <c r="J30" s="640"/>
      <c r="K30" s="640"/>
      <c r="L30" s="640"/>
      <c r="M30" s="640"/>
      <c r="N30" s="640"/>
    </row>
  </sheetData>
  <mergeCells count="12">
    <mergeCell ref="A30:N30"/>
    <mergeCell ref="A25:N25"/>
    <mergeCell ref="A26:N26"/>
    <mergeCell ref="A27:N27"/>
    <mergeCell ref="A28:N28"/>
    <mergeCell ref="A29:N29"/>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K21" sqref="K21"/>
    </sheetView>
  </sheetViews>
  <sheetFormatPr defaultColWidth="9.140625" defaultRowHeight="12.75" x14ac:dyDescent="0.2"/>
  <cols>
    <col min="1" max="1" width="21.140625" style="2" customWidth="1"/>
    <col min="2" max="25" width="8.85546875" style="1" customWidth="1"/>
    <col min="26" max="16384" width="9.140625" style="1"/>
  </cols>
  <sheetData>
    <row r="1" spans="1:25" ht="42.75" customHeight="1" thickBot="1" x14ac:dyDescent="0.25">
      <c r="A1" s="648" t="s">
        <v>578</v>
      </c>
      <c r="B1" s="649"/>
      <c r="C1" s="649"/>
      <c r="D1" s="649"/>
      <c r="E1" s="649"/>
      <c r="F1" s="649"/>
      <c r="G1" s="649"/>
      <c r="H1" s="649"/>
      <c r="I1" s="649"/>
      <c r="J1" s="649"/>
      <c r="K1" s="649"/>
      <c r="L1" s="649"/>
      <c r="M1" s="649"/>
      <c r="N1" s="649"/>
      <c r="O1" s="649"/>
      <c r="P1" s="649"/>
      <c r="Q1" s="649"/>
      <c r="R1" s="649"/>
      <c r="S1" s="649"/>
      <c r="T1" s="649"/>
      <c r="U1" s="649"/>
      <c r="V1" s="649"/>
      <c r="W1" s="649"/>
      <c r="X1" s="649"/>
      <c r="Y1" s="650"/>
    </row>
    <row r="2" spans="1:25" s="5" customFormat="1" ht="17.25" customHeight="1" x14ac:dyDescent="0.2">
      <c r="A2" s="646" t="s">
        <v>640</v>
      </c>
      <c r="B2" s="637" t="s">
        <v>18</v>
      </c>
      <c r="C2" s="638"/>
      <c r="D2" s="638"/>
      <c r="E2" s="638"/>
      <c r="F2" s="638"/>
      <c r="G2" s="638"/>
      <c r="H2" s="638"/>
      <c r="I2" s="638"/>
      <c r="J2" s="638"/>
      <c r="K2" s="638"/>
      <c r="L2" s="638"/>
      <c r="M2" s="638"/>
      <c r="N2" s="638"/>
      <c r="O2" s="639"/>
      <c r="P2" s="637" t="s">
        <v>577</v>
      </c>
      <c r="Q2" s="638"/>
      <c r="R2" s="638"/>
      <c r="S2" s="638"/>
      <c r="T2" s="638"/>
      <c r="U2" s="638"/>
      <c r="V2" s="651" t="s">
        <v>510</v>
      </c>
      <c r="W2" s="652"/>
      <c r="X2" s="653" t="s">
        <v>4</v>
      </c>
      <c r="Y2" s="656" t="s">
        <v>124</v>
      </c>
    </row>
    <row r="3" spans="1:25" s="5" customFormat="1" ht="52.5" customHeight="1" x14ac:dyDescent="0.2">
      <c r="A3" s="632"/>
      <c r="B3" s="643" t="s">
        <v>19</v>
      </c>
      <c r="C3" s="643"/>
      <c r="D3" s="643" t="s">
        <v>20</v>
      </c>
      <c r="E3" s="643"/>
      <c r="F3" s="643" t="s">
        <v>21</v>
      </c>
      <c r="G3" s="643"/>
      <c r="H3" s="643" t="s">
        <v>22</v>
      </c>
      <c r="I3" s="643"/>
      <c r="J3" s="643" t="s">
        <v>23</v>
      </c>
      <c r="K3" s="643"/>
      <c r="L3" s="643" t="s">
        <v>56</v>
      </c>
      <c r="M3" s="643"/>
      <c r="N3" s="644" t="s">
        <v>562</v>
      </c>
      <c r="O3" s="645"/>
      <c r="P3" s="644" t="s">
        <v>511</v>
      </c>
      <c r="Q3" s="645"/>
      <c r="R3" s="644" t="s">
        <v>615</v>
      </c>
      <c r="S3" s="645"/>
      <c r="T3" s="644" t="s">
        <v>512</v>
      </c>
      <c r="U3" s="645"/>
      <c r="V3" s="546"/>
      <c r="W3" s="548"/>
      <c r="X3" s="654"/>
      <c r="Y3" s="657"/>
    </row>
    <row r="4" spans="1:25" s="5" customFormat="1" ht="13.5" customHeight="1" thickBot="1" x14ac:dyDescent="0.25">
      <c r="A4" s="633"/>
      <c r="B4" s="34" t="s">
        <v>4</v>
      </c>
      <c r="C4" s="34" t="s">
        <v>24</v>
      </c>
      <c r="D4" s="34" t="s">
        <v>4</v>
      </c>
      <c r="E4" s="34" t="s">
        <v>24</v>
      </c>
      <c r="F4" s="34" t="s">
        <v>4</v>
      </c>
      <c r="G4" s="34" t="s">
        <v>24</v>
      </c>
      <c r="H4" s="34" t="s">
        <v>4</v>
      </c>
      <c r="I4" s="34" t="s">
        <v>24</v>
      </c>
      <c r="J4" s="34" t="s">
        <v>4</v>
      </c>
      <c r="K4" s="34" t="s">
        <v>24</v>
      </c>
      <c r="L4" s="34" t="s">
        <v>4</v>
      </c>
      <c r="M4" s="34" t="s">
        <v>24</v>
      </c>
      <c r="N4" s="34" t="s">
        <v>4</v>
      </c>
      <c r="O4" s="34" t="s">
        <v>24</v>
      </c>
      <c r="P4" s="34" t="s">
        <v>4</v>
      </c>
      <c r="Q4" s="34" t="s">
        <v>24</v>
      </c>
      <c r="R4" s="34" t="s">
        <v>4</v>
      </c>
      <c r="S4" s="34" t="s">
        <v>24</v>
      </c>
      <c r="T4" s="34" t="s">
        <v>4</v>
      </c>
      <c r="U4" s="34" t="s">
        <v>24</v>
      </c>
      <c r="V4" s="34" t="s">
        <v>4</v>
      </c>
      <c r="W4" s="34" t="s">
        <v>24</v>
      </c>
      <c r="X4" s="655"/>
      <c r="Y4" s="658"/>
    </row>
    <row r="5" spans="1:25" s="6" customFormat="1" ht="12.75" customHeight="1" x14ac:dyDescent="0.2">
      <c r="A5" s="111" t="s">
        <v>25</v>
      </c>
      <c r="B5" s="112" t="s">
        <v>676</v>
      </c>
      <c r="C5" s="112" t="s">
        <v>676</v>
      </c>
      <c r="D5" s="112" t="s">
        <v>676</v>
      </c>
      <c r="E5" s="112" t="s">
        <v>676</v>
      </c>
      <c r="F5" s="112">
        <v>4</v>
      </c>
      <c r="G5" s="112" t="s">
        <v>676</v>
      </c>
      <c r="H5" s="112">
        <v>18</v>
      </c>
      <c r="I5" s="112">
        <v>11</v>
      </c>
      <c r="J5" s="112" t="s">
        <v>676</v>
      </c>
      <c r="K5" s="112" t="s">
        <v>676</v>
      </c>
      <c r="L5" s="112" t="s">
        <v>676</v>
      </c>
      <c r="M5" s="112" t="s">
        <v>676</v>
      </c>
      <c r="N5" s="282"/>
      <c r="O5" s="282"/>
      <c r="P5" s="282">
        <v>6</v>
      </c>
      <c r="Q5" s="282">
        <v>6</v>
      </c>
      <c r="R5" s="112">
        <f>16-6</f>
        <v>10</v>
      </c>
      <c r="S5" s="112">
        <f>9-6</f>
        <v>3</v>
      </c>
      <c r="T5" s="282"/>
      <c r="U5" s="282"/>
      <c r="V5" s="112">
        <f>24</f>
        <v>24</v>
      </c>
      <c r="W5" s="112">
        <f>16</f>
        <v>16</v>
      </c>
      <c r="X5" s="138">
        <f>SUM(B5,D5,F5,H5,J5,L5,N5,P5,R5,T5,V5)</f>
        <v>62</v>
      </c>
      <c r="Y5" s="109">
        <f>SUM(C5,E5,G5,I5,K5,M5,O5,Q5,S5,U5,W5)</f>
        <v>36</v>
      </c>
    </row>
    <row r="6" spans="1:25" s="6" customFormat="1" ht="12.75" customHeight="1" x14ac:dyDescent="0.2">
      <c r="A6" s="23" t="s">
        <v>26</v>
      </c>
      <c r="B6" s="113" t="s">
        <v>676</v>
      </c>
      <c r="C6" s="113" t="s">
        <v>676</v>
      </c>
      <c r="D6" s="113">
        <v>8</v>
      </c>
      <c r="E6" s="113" t="s">
        <v>676</v>
      </c>
      <c r="F6" s="113">
        <f>77</f>
        <v>77</v>
      </c>
      <c r="G6" s="113">
        <f>24</f>
        <v>24</v>
      </c>
      <c r="H6" s="113">
        <v>48</v>
      </c>
      <c r="I6" s="113">
        <v>25</v>
      </c>
      <c r="J6" s="113" t="s">
        <v>676</v>
      </c>
      <c r="K6" s="113" t="s">
        <v>676</v>
      </c>
      <c r="L6" s="113">
        <v>2</v>
      </c>
      <c r="M6" s="113" t="s">
        <v>676</v>
      </c>
      <c r="N6" s="10"/>
      <c r="O6" s="10"/>
      <c r="P6" s="10">
        <v>8</v>
      </c>
      <c r="Q6" s="10">
        <v>8</v>
      </c>
      <c r="R6" s="113">
        <f>43-8</f>
        <v>35</v>
      </c>
      <c r="S6" s="113">
        <f>20-8</f>
        <v>12</v>
      </c>
      <c r="T6" s="10">
        <v>14</v>
      </c>
      <c r="U6" s="10">
        <v>12</v>
      </c>
      <c r="V6" s="113">
        <f>88-14</f>
        <v>74</v>
      </c>
      <c r="W6" s="113">
        <f>68-12</f>
        <v>56</v>
      </c>
      <c r="X6" s="116">
        <f t="shared" ref="X6:X10" si="0">SUM(B6,D6,F6,H6,J6,L6,N6,P6,R6,T6,V6)</f>
        <v>266</v>
      </c>
      <c r="Y6" s="110">
        <f t="shared" ref="Y6:Y10" si="1">SUM(C6,E6,G6,I6,K6,M6,O6,Q6,S6,U6,W6)</f>
        <v>137</v>
      </c>
    </row>
    <row r="7" spans="1:25" s="6" customFormat="1" ht="12.75" customHeight="1" x14ac:dyDescent="0.2">
      <c r="A7" s="23" t="s">
        <v>27</v>
      </c>
      <c r="B7" s="113">
        <v>9</v>
      </c>
      <c r="C7" s="113" t="s">
        <v>676</v>
      </c>
      <c r="D7" s="113">
        <v>63</v>
      </c>
      <c r="E7" s="113">
        <v>15</v>
      </c>
      <c r="F7" s="113">
        <v>146</v>
      </c>
      <c r="G7" s="113">
        <v>57</v>
      </c>
      <c r="H7" s="113">
        <v>35</v>
      </c>
      <c r="I7" s="113">
        <v>23</v>
      </c>
      <c r="J7" s="113" t="s">
        <v>676</v>
      </c>
      <c r="K7" s="113" t="s">
        <v>676</v>
      </c>
      <c r="L7" s="113">
        <v>6</v>
      </c>
      <c r="M7" s="113">
        <v>1</v>
      </c>
      <c r="N7" s="10"/>
      <c r="O7" s="10"/>
      <c r="P7" s="10">
        <v>3</v>
      </c>
      <c r="Q7" s="10">
        <v>3</v>
      </c>
      <c r="R7" s="113">
        <f>18-3</f>
        <v>15</v>
      </c>
      <c r="S7" s="113">
        <f>4-3</f>
        <v>1</v>
      </c>
      <c r="T7" s="10">
        <v>39</v>
      </c>
      <c r="U7" s="10">
        <v>32</v>
      </c>
      <c r="V7" s="113">
        <f>172-39</f>
        <v>133</v>
      </c>
      <c r="W7" s="113">
        <f>140-32</f>
        <v>108</v>
      </c>
      <c r="X7" s="116">
        <f t="shared" si="0"/>
        <v>449</v>
      </c>
      <c r="Y7" s="110">
        <f t="shared" si="1"/>
        <v>240</v>
      </c>
    </row>
    <row r="8" spans="1:25" s="6" customFormat="1" ht="12.75" customHeight="1" x14ac:dyDescent="0.2">
      <c r="A8" s="23" t="s">
        <v>28</v>
      </c>
      <c r="B8" s="113">
        <v>17</v>
      </c>
      <c r="C8" s="113">
        <v>5</v>
      </c>
      <c r="D8" s="113">
        <v>27</v>
      </c>
      <c r="E8" s="113">
        <v>14</v>
      </c>
      <c r="F8" s="113">
        <v>40</v>
      </c>
      <c r="G8" s="113">
        <v>24</v>
      </c>
      <c r="H8" s="113">
        <v>16</v>
      </c>
      <c r="I8" s="113">
        <v>8</v>
      </c>
      <c r="J8" s="113" t="s">
        <v>676</v>
      </c>
      <c r="K8" s="113" t="s">
        <v>676</v>
      </c>
      <c r="L8" s="113" t="s">
        <v>676</v>
      </c>
      <c r="M8" s="113" t="s">
        <v>676</v>
      </c>
      <c r="N8" s="10"/>
      <c r="O8" s="10"/>
      <c r="P8" s="10"/>
      <c r="Q8" s="10"/>
      <c r="R8" s="113">
        <v>3</v>
      </c>
      <c r="S8" s="113">
        <v>3</v>
      </c>
      <c r="T8" s="10">
        <v>31</v>
      </c>
      <c r="U8" s="10">
        <v>26</v>
      </c>
      <c r="V8" s="113">
        <f>148-31</f>
        <v>117</v>
      </c>
      <c r="W8" s="113">
        <f>114-26</f>
        <v>88</v>
      </c>
      <c r="X8" s="116">
        <f t="shared" si="0"/>
        <v>251</v>
      </c>
      <c r="Y8" s="110">
        <f t="shared" si="1"/>
        <v>168</v>
      </c>
    </row>
    <row r="9" spans="1:25" s="6" customFormat="1" x14ac:dyDescent="0.2">
      <c r="A9" s="23" t="s">
        <v>29</v>
      </c>
      <c r="B9" s="113">
        <v>19</v>
      </c>
      <c r="C9" s="113">
        <v>3</v>
      </c>
      <c r="D9" s="113">
        <v>23</v>
      </c>
      <c r="E9" s="113">
        <v>7</v>
      </c>
      <c r="F9" s="113">
        <v>20</v>
      </c>
      <c r="G9" s="113">
        <v>5</v>
      </c>
      <c r="H9" s="113">
        <v>7</v>
      </c>
      <c r="I9" s="113">
        <v>3</v>
      </c>
      <c r="J9" s="113" t="s">
        <v>676</v>
      </c>
      <c r="K9" s="113" t="s">
        <v>676</v>
      </c>
      <c r="L9" s="113" t="s">
        <v>676</v>
      </c>
      <c r="M9" s="113" t="s">
        <v>676</v>
      </c>
      <c r="N9" s="10"/>
      <c r="O9" s="10"/>
      <c r="P9" s="10"/>
      <c r="Q9" s="10"/>
      <c r="R9" s="113">
        <v>5</v>
      </c>
      <c r="S9" s="113">
        <v>2</v>
      </c>
      <c r="T9" s="10">
        <v>9</v>
      </c>
      <c r="U9" s="10">
        <v>5</v>
      </c>
      <c r="V9" s="113">
        <f>67-9</f>
        <v>58</v>
      </c>
      <c r="W9" s="113">
        <f>43-5</f>
        <v>38</v>
      </c>
      <c r="X9" s="116">
        <f t="shared" si="0"/>
        <v>141</v>
      </c>
      <c r="Y9" s="110">
        <f t="shared" si="1"/>
        <v>63</v>
      </c>
    </row>
    <row r="10" spans="1:25" s="6" customFormat="1" x14ac:dyDescent="0.2">
      <c r="A10" s="23" t="s">
        <v>30</v>
      </c>
      <c r="B10" s="113">
        <v>22</v>
      </c>
      <c r="C10" s="113">
        <v>4</v>
      </c>
      <c r="D10" s="113">
        <v>16</v>
      </c>
      <c r="E10" s="113" t="s">
        <v>676</v>
      </c>
      <c r="F10" s="113">
        <v>1</v>
      </c>
      <c r="G10" s="113" t="s">
        <v>676</v>
      </c>
      <c r="H10" s="113">
        <v>5</v>
      </c>
      <c r="I10" s="113">
        <v>1</v>
      </c>
      <c r="J10" s="113" t="s">
        <v>676</v>
      </c>
      <c r="K10" s="113" t="s">
        <v>676</v>
      </c>
      <c r="L10" s="113" t="s">
        <v>676</v>
      </c>
      <c r="M10" s="113" t="s">
        <v>676</v>
      </c>
      <c r="N10" s="10"/>
      <c r="O10" s="10"/>
      <c r="P10" s="10"/>
      <c r="Q10" s="10"/>
      <c r="R10" s="113">
        <v>2</v>
      </c>
      <c r="S10" s="113" t="s">
        <v>676</v>
      </c>
      <c r="T10" s="10">
        <v>3</v>
      </c>
      <c r="U10" s="10">
        <v>0</v>
      </c>
      <c r="V10" s="113">
        <f>5-3</f>
        <v>2</v>
      </c>
      <c r="W10" s="113">
        <v>1</v>
      </c>
      <c r="X10" s="116">
        <f t="shared" si="0"/>
        <v>51</v>
      </c>
      <c r="Y10" s="110">
        <f t="shared" si="1"/>
        <v>6</v>
      </c>
    </row>
    <row r="11" spans="1:25" ht="13.5" thickBot="1" x14ac:dyDescent="0.25">
      <c r="A11" s="19" t="s">
        <v>4</v>
      </c>
      <c r="B11" s="108">
        <f>SUM(B5:B10)</f>
        <v>67</v>
      </c>
      <c r="C11" s="108">
        <f t="shared" ref="C11:W11" si="2">SUM(C5:C10)</f>
        <v>12</v>
      </c>
      <c r="D11" s="108">
        <f t="shared" si="2"/>
        <v>137</v>
      </c>
      <c r="E11" s="108">
        <f t="shared" si="2"/>
        <v>36</v>
      </c>
      <c r="F11" s="108">
        <f t="shared" si="2"/>
        <v>288</v>
      </c>
      <c r="G11" s="108">
        <f t="shared" si="2"/>
        <v>110</v>
      </c>
      <c r="H11" s="108">
        <f t="shared" si="2"/>
        <v>129</v>
      </c>
      <c r="I11" s="108">
        <f t="shared" si="2"/>
        <v>71</v>
      </c>
      <c r="J11" s="108">
        <f t="shared" si="2"/>
        <v>0</v>
      </c>
      <c r="K11" s="108">
        <f t="shared" si="2"/>
        <v>0</v>
      </c>
      <c r="L11" s="108">
        <f t="shared" si="2"/>
        <v>8</v>
      </c>
      <c r="M11" s="108">
        <f t="shared" si="2"/>
        <v>1</v>
      </c>
      <c r="N11" s="108">
        <f t="shared" si="2"/>
        <v>0</v>
      </c>
      <c r="O11" s="108">
        <f t="shared" si="2"/>
        <v>0</v>
      </c>
      <c r="P11" s="108">
        <f t="shared" si="2"/>
        <v>17</v>
      </c>
      <c r="Q11" s="108">
        <f t="shared" si="2"/>
        <v>17</v>
      </c>
      <c r="R11" s="108">
        <f t="shared" si="2"/>
        <v>70</v>
      </c>
      <c r="S11" s="108">
        <f t="shared" si="2"/>
        <v>21</v>
      </c>
      <c r="T11" s="108">
        <f t="shared" si="2"/>
        <v>96</v>
      </c>
      <c r="U11" s="108">
        <f t="shared" si="2"/>
        <v>75</v>
      </c>
      <c r="V11" s="108">
        <f t="shared" si="2"/>
        <v>408</v>
      </c>
      <c r="W11" s="108">
        <f t="shared" si="2"/>
        <v>307</v>
      </c>
      <c r="X11" s="415">
        <f t="shared" ref="X11" si="3">SUM(B11,D11,F11,H11,J11,L11,N11,P11,R11,T11,V11)</f>
        <v>1220</v>
      </c>
      <c r="Y11" s="161">
        <f t="shared" ref="Y11" si="4">SUM(C11,E11,G11,I11,K11,M11,O11,Q11,S11,U11,W11)</f>
        <v>650</v>
      </c>
    </row>
    <row r="12" spans="1:25" ht="15" customHeight="1" x14ac:dyDescent="0.2"/>
    <row r="13" spans="1:25" ht="15" customHeight="1" x14ac:dyDescent="0.2"/>
    <row r="14" spans="1:25" ht="15" customHeight="1" x14ac:dyDescent="0.2">
      <c r="A14" s="558" t="s">
        <v>521</v>
      </c>
      <c r="B14" s="558"/>
      <c r="C14" s="558"/>
      <c r="D14" s="558"/>
      <c r="E14" s="558"/>
      <c r="F14" s="558"/>
      <c r="G14" s="558"/>
      <c r="H14" s="558"/>
      <c r="I14" s="558"/>
      <c r="J14" s="558"/>
      <c r="K14" s="558"/>
      <c r="L14" s="558"/>
      <c r="M14" s="558"/>
      <c r="N14" s="558"/>
      <c r="O14" s="558"/>
      <c r="P14" s="558"/>
      <c r="Q14" s="558"/>
      <c r="R14" s="558"/>
      <c r="S14" s="558"/>
      <c r="T14" s="558"/>
      <c r="U14" s="558"/>
      <c r="V14" s="558"/>
      <c r="W14" s="558"/>
      <c r="X14" s="558"/>
      <c r="Y14" s="558"/>
    </row>
    <row r="15" spans="1:25" ht="15" customHeight="1" x14ac:dyDescent="0.2">
      <c r="A15" s="647" t="s">
        <v>514</v>
      </c>
      <c r="B15" s="647"/>
      <c r="C15" s="647"/>
      <c r="D15" s="647"/>
      <c r="E15" s="647"/>
      <c r="F15" s="647"/>
      <c r="G15" s="647"/>
      <c r="H15" s="647"/>
      <c r="I15" s="647"/>
      <c r="J15" s="647"/>
      <c r="K15" s="647"/>
      <c r="L15" s="647"/>
      <c r="M15" s="647"/>
      <c r="N15" s="647"/>
      <c r="O15" s="647"/>
      <c r="P15" s="647"/>
      <c r="Q15" s="647"/>
      <c r="R15" s="647"/>
      <c r="S15" s="647"/>
      <c r="T15" s="647"/>
      <c r="U15" s="647"/>
      <c r="V15" s="647"/>
      <c r="W15" s="647"/>
      <c r="X15" s="647"/>
      <c r="Y15" s="647"/>
    </row>
    <row r="16" spans="1:25" ht="45" customHeight="1" x14ac:dyDescent="0.2">
      <c r="A16" s="640" t="s">
        <v>515</v>
      </c>
      <c r="B16" s="640"/>
      <c r="C16" s="640"/>
      <c r="D16" s="640"/>
      <c r="E16" s="640"/>
      <c r="F16" s="640"/>
      <c r="G16" s="640"/>
      <c r="H16" s="640"/>
      <c r="I16" s="640"/>
      <c r="J16" s="640"/>
      <c r="K16" s="640"/>
      <c r="L16" s="640"/>
      <c r="M16" s="640"/>
      <c r="N16" s="640"/>
      <c r="O16" s="640"/>
      <c r="P16" s="640"/>
      <c r="Q16" s="640"/>
      <c r="R16" s="640"/>
      <c r="S16" s="640"/>
      <c r="T16" s="640"/>
      <c r="U16" s="640"/>
      <c r="V16" s="640"/>
      <c r="W16" s="640"/>
      <c r="X16" s="640"/>
      <c r="Y16" s="640"/>
    </row>
    <row r="17" spans="1:25" ht="15" customHeight="1" x14ac:dyDescent="0.2">
      <c r="A17" s="640" t="s">
        <v>516</v>
      </c>
      <c r="B17" s="640"/>
      <c r="C17" s="640"/>
      <c r="D17" s="640"/>
      <c r="E17" s="640"/>
      <c r="F17" s="640"/>
      <c r="G17" s="640"/>
      <c r="H17" s="640"/>
      <c r="I17" s="640"/>
      <c r="J17" s="640"/>
      <c r="K17" s="640"/>
      <c r="L17" s="640"/>
      <c r="M17" s="640"/>
      <c r="N17" s="640"/>
      <c r="O17" s="640"/>
      <c r="P17" s="640"/>
      <c r="Q17" s="640"/>
      <c r="R17" s="640"/>
      <c r="S17" s="640"/>
      <c r="T17" s="640"/>
      <c r="U17" s="640"/>
      <c r="V17" s="640"/>
      <c r="W17" s="640"/>
      <c r="X17" s="640"/>
      <c r="Y17" s="640"/>
    </row>
    <row r="18" spans="1:25" ht="15" customHeight="1" x14ac:dyDescent="0.2">
      <c r="A18" s="640" t="s">
        <v>517</v>
      </c>
      <c r="B18" s="640"/>
      <c r="C18" s="640"/>
      <c r="D18" s="640"/>
      <c r="E18" s="640"/>
      <c r="F18" s="640"/>
      <c r="G18" s="640"/>
      <c r="H18" s="640"/>
      <c r="I18" s="640"/>
      <c r="J18" s="640"/>
      <c r="K18" s="640"/>
      <c r="L18" s="640"/>
      <c r="M18" s="640"/>
      <c r="N18" s="640"/>
      <c r="O18" s="640"/>
      <c r="P18" s="640"/>
      <c r="Q18" s="640"/>
      <c r="R18" s="640"/>
      <c r="S18" s="640"/>
      <c r="T18" s="640"/>
      <c r="U18" s="640"/>
      <c r="V18" s="640"/>
      <c r="W18" s="640"/>
      <c r="X18" s="640"/>
      <c r="Y18" s="640"/>
    </row>
    <row r="19" spans="1:25" x14ac:dyDescent="0.2">
      <c r="A19" s="642"/>
      <c r="B19" s="642"/>
      <c r="C19" s="642"/>
      <c r="D19" s="642"/>
      <c r="E19" s="642"/>
      <c r="F19" s="642"/>
      <c r="G19" s="642"/>
      <c r="H19" s="642"/>
      <c r="I19" s="642"/>
      <c r="J19" s="642"/>
      <c r="K19" s="642"/>
      <c r="L19" s="642"/>
      <c r="M19" s="642"/>
      <c r="N19" s="178"/>
      <c r="O19" s="178"/>
    </row>
    <row r="21" spans="1:25" ht="15" x14ac:dyDescent="0.25">
      <c r="A21" s="162"/>
      <c r="B21" s="35"/>
      <c r="C21" s="35"/>
      <c r="D21" s="35"/>
    </row>
    <row r="22" spans="1:25" ht="15" x14ac:dyDescent="0.25">
      <c r="A22" s="162"/>
      <c r="B22" s="35"/>
      <c r="C22" s="35"/>
      <c r="D22" s="35"/>
    </row>
    <row r="23" spans="1:25" ht="15" x14ac:dyDescent="0.25">
      <c r="A23" s="162"/>
      <c r="B23" s="35"/>
      <c r="C23" s="35"/>
      <c r="D23" s="35"/>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90"/>
  <sheetViews>
    <sheetView zoomScaleNormal="100" workbookViewId="0">
      <selection activeCell="A2" sqref="A2"/>
    </sheetView>
  </sheetViews>
  <sheetFormatPr defaultColWidth="9.140625" defaultRowHeight="12.75" x14ac:dyDescent="0.2"/>
  <cols>
    <col min="1" max="1" width="22.85546875" style="2" customWidth="1"/>
    <col min="2" max="3" width="8.140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 customHeight="1" x14ac:dyDescent="0.25">
      <c r="A1" s="575" t="s">
        <v>461</v>
      </c>
      <c r="B1" s="666"/>
      <c r="C1" s="666"/>
      <c r="D1" s="666"/>
      <c r="E1" s="666"/>
      <c r="F1" s="666"/>
      <c r="G1" s="666"/>
      <c r="H1" s="666"/>
      <c r="I1" s="666"/>
      <c r="J1" s="666"/>
      <c r="K1" s="666"/>
      <c r="L1" s="666"/>
      <c r="M1" s="667"/>
      <c r="O1" s="63"/>
    </row>
    <row r="2" spans="1:18" s="5" customFormat="1" ht="30" customHeight="1" x14ac:dyDescent="0.2">
      <c r="A2" s="287" t="s">
        <v>640</v>
      </c>
      <c r="B2" s="664" t="s">
        <v>18</v>
      </c>
      <c r="C2" s="668"/>
      <c r="D2" s="668"/>
      <c r="E2" s="668"/>
      <c r="F2" s="668"/>
      <c r="G2" s="668"/>
      <c r="H2" s="668"/>
      <c r="I2" s="665"/>
      <c r="J2" s="669" t="s">
        <v>616</v>
      </c>
      <c r="K2" s="669"/>
      <c r="L2" s="78" t="s">
        <v>4</v>
      </c>
      <c r="M2" s="115" t="s">
        <v>124</v>
      </c>
      <c r="N2" s="85"/>
      <c r="O2" s="40"/>
      <c r="Q2" s="40"/>
      <c r="R2" s="40"/>
    </row>
    <row r="3" spans="1:18" s="5" customFormat="1" ht="18" customHeight="1" x14ac:dyDescent="0.2">
      <c r="A3" s="13" t="s">
        <v>643</v>
      </c>
      <c r="B3" s="659"/>
      <c r="C3" s="660"/>
      <c r="D3" s="660"/>
      <c r="E3" s="660"/>
      <c r="F3" s="660"/>
      <c r="G3" s="660"/>
      <c r="H3" s="660"/>
      <c r="I3" s="660"/>
      <c r="J3" s="660"/>
      <c r="K3" s="660"/>
      <c r="L3" s="670"/>
      <c r="M3" s="114"/>
    </row>
    <row r="4" spans="1:18" s="5" customFormat="1" ht="18" customHeight="1" x14ac:dyDescent="0.2">
      <c r="A4" s="283"/>
      <c r="B4" s="664" t="s">
        <v>33</v>
      </c>
      <c r="C4" s="665"/>
      <c r="D4" s="664" t="s">
        <v>34</v>
      </c>
      <c r="E4" s="665"/>
      <c r="F4" s="664" t="s">
        <v>36</v>
      </c>
      <c r="G4" s="665"/>
      <c r="H4" s="664" t="s">
        <v>35</v>
      </c>
      <c r="I4" s="665"/>
      <c r="J4" s="561" t="s">
        <v>4</v>
      </c>
      <c r="K4" s="561" t="s">
        <v>24</v>
      </c>
      <c r="L4" s="561"/>
      <c r="M4" s="662"/>
    </row>
    <row r="5" spans="1:18" s="5" customFormat="1" ht="15" customHeight="1" x14ac:dyDescent="0.2">
      <c r="A5" s="12" t="s">
        <v>31</v>
      </c>
      <c r="B5" s="224" t="s">
        <v>4</v>
      </c>
      <c r="C5" s="224" t="s">
        <v>24</v>
      </c>
      <c r="D5" s="469" t="s">
        <v>4</v>
      </c>
      <c r="E5" s="224" t="s">
        <v>24</v>
      </c>
      <c r="F5" s="224" t="s">
        <v>4</v>
      </c>
      <c r="G5" s="224" t="s">
        <v>24</v>
      </c>
      <c r="H5" s="224" t="s">
        <v>4</v>
      </c>
      <c r="I5" s="224" t="s">
        <v>24</v>
      </c>
      <c r="J5" s="562"/>
      <c r="K5" s="562"/>
      <c r="L5" s="562"/>
      <c r="M5" s="663"/>
    </row>
    <row r="6" spans="1:18" s="6" customFormat="1" ht="12.75" customHeight="1" x14ac:dyDescent="0.2">
      <c r="A6" s="12" t="s">
        <v>32</v>
      </c>
      <c r="B6" s="284">
        <v>1</v>
      </c>
      <c r="C6" s="285">
        <v>0</v>
      </c>
      <c r="D6" s="286"/>
      <c r="E6" s="286"/>
      <c r="F6" s="286">
        <v>1</v>
      </c>
      <c r="G6" s="286">
        <v>0</v>
      </c>
      <c r="H6" s="286">
        <v>1</v>
      </c>
      <c r="I6" s="286">
        <v>0</v>
      </c>
      <c r="J6" s="286">
        <v>2</v>
      </c>
      <c r="K6" s="286">
        <v>2</v>
      </c>
      <c r="L6" s="116">
        <f t="shared" ref="L6:M10" si="0">SUM(B6,D6,F6,H6,J6)</f>
        <v>5</v>
      </c>
      <c r="M6" s="110">
        <f t="shared" si="0"/>
        <v>2</v>
      </c>
    </row>
    <row r="7" spans="1:18" s="6" customFormat="1" ht="12.75" customHeight="1" x14ac:dyDescent="0.2">
      <c r="A7" s="12" t="s">
        <v>89</v>
      </c>
      <c r="B7" s="284">
        <v>2</v>
      </c>
      <c r="C7" s="285">
        <v>2</v>
      </c>
      <c r="D7" s="286">
        <v>1</v>
      </c>
      <c r="E7" s="286">
        <v>0</v>
      </c>
      <c r="F7" s="286">
        <v>5</v>
      </c>
      <c r="G7" s="286">
        <v>3</v>
      </c>
      <c r="H7" s="286">
        <v>3</v>
      </c>
      <c r="I7" s="286">
        <v>3</v>
      </c>
      <c r="J7" s="286">
        <v>4</v>
      </c>
      <c r="K7" s="286">
        <v>3</v>
      </c>
      <c r="L7" s="116">
        <f t="shared" si="0"/>
        <v>15</v>
      </c>
      <c r="M7" s="110">
        <f t="shared" si="0"/>
        <v>11</v>
      </c>
    </row>
    <row r="8" spans="1:18" s="6" customFormat="1" ht="12.75" customHeight="1" x14ac:dyDescent="0.2">
      <c r="A8" s="12" t="s">
        <v>90</v>
      </c>
      <c r="B8" s="284">
        <v>2</v>
      </c>
      <c r="C8" s="285">
        <v>0</v>
      </c>
      <c r="D8" s="286"/>
      <c r="E8" s="286"/>
      <c r="F8" s="286"/>
      <c r="G8" s="286"/>
      <c r="H8" s="286">
        <v>1</v>
      </c>
      <c r="I8" s="286">
        <v>0</v>
      </c>
      <c r="J8" s="286"/>
      <c r="K8" s="286"/>
      <c r="L8" s="116">
        <f t="shared" si="0"/>
        <v>3</v>
      </c>
      <c r="M8" s="110">
        <f t="shared" si="0"/>
        <v>0</v>
      </c>
    </row>
    <row r="9" spans="1:18" s="6" customFormat="1" ht="12.75" customHeight="1" x14ac:dyDescent="0.2">
      <c r="A9" s="12" t="s">
        <v>459</v>
      </c>
      <c r="B9" s="284">
        <v>2</v>
      </c>
      <c r="C9" s="285">
        <v>1</v>
      </c>
      <c r="D9" s="286">
        <v>16</v>
      </c>
      <c r="E9" s="286">
        <v>4</v>
      </c>
      <c r="F9" s="286">
        <v>48</v>
      </c>
      <c r="G9" s="286">
        <v>19</v>
      </c>
      <c r="H9" s="286">
        <v>13</v>
      </c>
      <c r="I9" s="286">
        <v>7</v>
      </c>
      <c r="J9" s="286">
        <v>1</v>
      </c>
      <c r="K9" s="286">
        <v>1</v>
      </c>
      <c r="L9" s="116">
        <f t="shared" si="0"/>
        <v>80</v>
      </c>
      <c r="M9" s="110">
        <f t="shared" si="0"/>
        <v>32</v>
      </c>
    </row>
    <row r="10" spans="1:18" s="6" customFormat="1" ht="12.75" customHeight="1" x14ac:dyDescent="0.2">
      <c r="A10" s="287" t="s">
        <v>460</v>
      </c>
      <c r="B10" s="284"/>
      <c r="C10" s="285"/>
      <c r="D10" s="286"/>
      <c r="E10" s="286"/>
      <c r="F10" s="286"/>
      <c r="G10" s="286"/>
      <c r="H10" s="286"/>
      <c r="I10" s="286"/>
      <c r="J10" s="286"/>
      <c r="K10" s="286"/>
      <c r="L10" s="116">
        <f t="shared" si="0"/>
        <v>0</v>
      </c>
      <c r="M10" s="110"/>
    </row>
    <row r="11" spans="1:18" s="6" customFormat="1" x14ac:dyDescent="0.2">
      <c r="A11" s="20" t="s">
        <v>4</v>
      </c>
      <c r="B11" s="116">
        <f t="shared" ref="B11:K11" si="1">SUM(B6:B10)</f>
        <v>7</v>
      </c>
      <c r="C11" s="116">
        <f t="shared" si="1"/>
        <v>3</v>
      </c>
      <c r="D11" s="116">
        <f t="shared" si="1"/>
        <v>17</v>
      </c>
      <c r="E11" s="116">
        <f t="shared" si="1"/>
        <v>4</v>
      </c>
      <c r="F11" s="116">
        <f t="shared" si="1"/>
        <v>54</v>
      </c>
      <c r="G11" s="116">
        <f t="shared" si="1"/>
        <v>22</v>
      </c>
      <c r="H11" s="116">
        <f t="shared" si="1"/>
        <v>18</v>
      </c>
      <c r="I11" s="116">
        <f t="shared" si="1"/>
        <v>10</v>
      </c>
      <c r="J11" s="116">
        <f t="shared" si="1"/>
        <v>7</v>
      </c>
      <c r="K11" s="116">
        <f t="shared" si="1"/>
        <v>6</v>
      </c>
      <c r="L11" s="116">
        <f>SUM(B11,D11,F11,H11,J11)</f>
        <v>103</v>
      </c>
      <c r="M11" s="110">
        <f>SUM(C11,E11,G11,I11,K11)</f>
        <v>45</v>
      </c>
    </row>
    <row r="12" spans="1:18" s="6" customFormat="1" x14ac:dyDescent="0.2">
      <c r="A12" s="182" t="s">
        <v>645</v>
      </c>
      <c r="B12" s="659"/>
      <c r="C12" s="660"/>
      <c r="D12" s="660"/>
      <c r="E12" s="660"/>
      <c r="F12" s="660"/>
      <c r="G12" s="660"/>
      <c r="H12" s="660"/>
      <c r="I12" s="660"/>
      <c r="J12" s="660"/>
      <c r="K12" s="660"/>
      <c r="L12" s="660"/>
      <c r="M12" s="661"/>
    </row>
    <row r="13" spans="1:18" s="6" customFormat="1" ht="13.7" customHeight="1" x14ac:dyDescent="0.2">
      <c r="A13" s="283"/>
      <c r="B13" s="549" t="s">
        <v>33</v>
      </c>
      <c r="C13" s="549"/>
      <c r="D13" s="549" t="s">
        <v>34</v>
      </c>
      <c r="E13" s="549"/>
      <c r="F13" s="549" t="s">
        <v>36</v>
      </c>
      <c r="G13" s="549"/>
      <c r="H13" s="549" t="s">
        <v>35</v>
      </c>
      <c r="I13" s="549"/>
      <c r="J13" s="549" t="s">
        <v>4</v>
      </c>
      <c r="K13" s="549" t="s">
        <v>24</v>
      </c>
      <c r="L13" s="549"/>
      <c r="M13" s="662"/>
    </row>
    <row r="14" spans="1:18" s="6" customFormat="1" ht="15" customHeight="1" x14ac:dyDescent="0.2">
      <c r="A14" s="12" t="s">
        <v>31</v>
      </c>
      <c r="B14" s="224" t="s">
        <v>4</v>
      </c>
      <c r="C14" s="224" t="s">
        <v>24</v>
      </c>
      <c r="D14" s="469" t="s">
        <v>4</v>
      </c>
      <c r="E14" s="224" t="s">
        <v>24</v>
      </c>
      <c r="F14" s="224" t="s">
        <v>4</v>
      </c>
      <c r="G14" s="224" t="s">
        <v>24</v>
      </c>
      <c r="H14" s="224" t="s">
        <v>4</v>
      </c>
      <c r="I14" s="224" t="s">
        <v>24</v>
      </c>
      <c r="J14" s="549"/>
      <c r="K14" s="549"/>
      <c r="L14" s="549"/>
      <c r="M14" s="663"/>
    </row>
    <row r="15" spans="1:18" s="6" customFormat="1" x14ac:dyDescent="0.2">
      <c r="A15" s="12" t="s">
        <v>32</v>
      </c>
      <c r="B15" s="284"/>
      <c r="C15" s="285"/>
      <c r="D15" s="286"/>
      <c r="E15" s="286"/>
      <c r="F15" s="286"/>
      <c r="G15" s="286"/>
      <c r="H15" s="286">
        <v>2</v>
      </c>
      <c r="I15" s="286">
        <v>1</v>
      </c>
      <c r="J15" s="286">
        <v>2</v>
      </c>
      <c r="K15" s="286">
        <v>0</v>
      </c>
      <c r="L15" s="116">
        <f t="shared" ref="L15:M20" si="2">SUM(B15,D15,F15,H15,J15)</f>
        <v>4</v>
      </c>
      <c r="M15" s="110">
        <f t="shared" si="2"/>
        <v>1</v>
      </c>
    </row>
    <row r="16" spans="1:18" s="6" customFormat="1" x14ac:dyDescent="0.2">
      <c r="A16" s="12" t="s">
        <v>89</v>
      </c>
      <c r="B16" s="284"/>
      <c r="C16" s="285"/>
      <c r="D16" s="286">
        <v>1</v>
      </c>
      <c r="E16" s="286">
        <v>0</v>
      </c>
      <c r="F16" s="286"/>
      <c r="G16" s="286"/>
      <c r="H16" s="286">
        <v>3</v>
      </c>
      <c r="I16" s="286">
        <v>1</v>
      </c>
      <c r="J16" s="286">
        <f>3+3</f>
        <v>6</v>
      </c>
      <c r="K16" s="286">
        <f>2+2</f>
        <v>4</v>
      </c>
      <c r="L16" s="116">
        <f t="shared" si="2"/>
        <v>10</v>
      </c>
      <c r="M16" s="110">
        <f t="shared" si="2"/>
        <v>5</v>
      </c>
    </row>
    <row r="17" spans="1:13" s="6" customFormat="1" x14ac:dyDescent="0.2">
      <c r="A17" s="12" t="s">
        <v>90</v>
      </c>
      <c r="B17" s="284"/>
      <c r="C17" s="285"/>
      <c r="D17" s="286"/>
      <c r="E17" s="286"/>
      <c r="F17" s="286"/>
      <c r="G17" s="286"/>
      <c r="H17" s="286">
        <v>1</v>
      </c>
      <c r="I17" s="286">
        <v>1</v>
      </c>
      <c r="J17" s="286">
        <f>3+1</f>
        <v>4</v>
      </c>
      <c r="K17" s="286">
        <v>2</v>
      </c>
      <c r="L17" s="116">
        <f t="shared" si="2"/>
        <v>5</v>
      </c>
      <c r="M17" s="110">
        <f t="shared" si="2"/>
        <v>3</v>
      </c>
    </row>
    <row r="18" spans="1:13" s="6" customFormat="1" x14ac:dyDescent="0.2">
      <c r="A18" s="12" t="s">
        <v>459</v>
      </c>
      <c r="B18" s="284">
        <v>2</v>
      </c>
      <c r="C18" s="285">
        <v>0</v>
      </c>
      <c r="D18" s="286">
        <v>1</v>
      </c>
      <c r="E18" s="286">
        <v>0</v>
      </c>
      <c r="F18" s="286">
        <v>6</v>
      </c>
      <c r="G18" s="286">
        <v>4</v>
      </c>
      <c r="H18" s="286">
        <v>10</v>
      </c>
      <c r="I18" s="286">
        <v>4</v>
      </c>
      <c r="J18" s="286">
        <v>3</v>
      </c>
      <c r="K18" s="286">
        <v>2</v>
      </c>
      <c r="L18" s="116">
        <f t="shared" si="2"/>
        <v>22</v>
      </c>
      <c r="M18" s="110">
        <f t="shared" si="2"/>
        <v>10</v>
      </c>
    </row>
    <row r="19" spans="1:13" s="6" customFormat="1" x14ac:dyDescent="0.2">
      <c r="A19" s="287" t="s">
        <v>460</v>
      </c>
      <c r="B19" s="284"/>
      <c r="C19" s="285"/>
      <c r="D19" s="286"/>
      <c r="E19" s="286"/>
      <c r="F19" s="286"/>
      <c r="G19" s="286"/>
      <c r="H19" s="286"/>
      <c r="I19" s="286"/>
      <c r="J19" s="286"/>
      <c r="K19" s="286"/>
      <c r="L19" s="116">
        <f t="shared" si="2"/>
        <v>0</v>
      </c>
      <c r="M19" s="110"/>
    </row>
    <row r="20" spans="1:13" x14ac:dyDescent="0.2">
      <c r="A20" s="38" t="s">
        <v>4</v>
      </c>
      <c r="B20" s="116">
        <f t="shared" ref="B20:K20" si="3">SUM(B15:B19)</f>
        <v>2</v>
      </c>
      <c r="C20" s="116">
        <f t="shared" si="3"/>
        <v>0</v>
      </c>
      <c r="D20" s="116">
        <f t="shared" si="3"/>
        <v>2</v>
      </c>
      <c r="E20" s="116">
        <f t="shared" si="3"/>
        <v>0</v>
      </c>
      <c r="F20" s="116">
        <f t="shared" si="3"/>
        <v>6</v>
      </c>
      <c r="G20" s="116">
        <f t="shared" si="3"/>
        <v>4</v>
      </c>
      <c r="H20" s="116">
        <f t="shared" si="3"/>
        <v>16</v>
      </c>
      <c r="I20" s="116">
        <f t="shared" si="3"/>
        <v>7</v>
      </c>
      <c r="J20" s="116">
        <f t="shared" si="3"/>
        <v>15</v>
      </c>
      <c r="K20" s="116">
        <f t="shared" si="3"/>
        <v>8</v>
      </c>
      <c r="L20" s="116">
        <f t="shared" si="2"/>
        <v>41</v>
      </c>
      <c r="M20" s="110">
        <f t="shared" si="2"/>
        <v>19</v>
      </c>
    </row>
    <row r="21" spans="1:13" ht="25.5" x14ac:dyDescent="0.2">
      <c r="A21" s="514" t="s">
        <v>644</v>
      </c>
      <c r="B21" s="659"/>
      <c r="C21" s="660"/>
      <c r="D21" s="660"/>
      <c r="E21" s="660"/>
      <c r="F21" s="660"/>
      <c r="G21" s="660"/>
      <c r="H21" s="660"/>
      <c r="I21" s="660"/>
      <c r="J21" s="660"/>
      <c r="K21" s="660"/>
      <c r="L21" s="660"/>
      <c r="M21" s="661"/>
    </row>
    <row r="22" spans="1:13" ht="13.7" customHeight="1" x14ac:dyDescent="0.2">
      <c r="A22" s="283"/>
      <c r="B22" s="549" t="s">
        <v>33</v>
      </c>
      <c r="C22" s="549"/>
      <c r="D22" s="549" t="s">
        <v>34</v>
      </c>
      <c r="E22" s="549"/>
      <c r="F22" s="549" t="s">
        <v>36</v>
      </c>
      <c r="G22" s="549"/>
      <c r="H22" s="549" t="s">
        <v>35</v>
      </c>
      <c r="I22" s="549"/>
      <c r="J22" s="549" t="s">
        <v>4</v>
      </c>
      <c r="K22" s="549" t="s">
        <v>24</v>
      </c>
      <c r="L22" s="549"/>
      <c r="M22" s="662"/>
    </row>
    <row r="23" spans="1:13" ht="15" customHeight="1" x14ac:dyDescent="0.2">
      <c r="A23" s="12" t="s">
        <v>31</v>
      </c>
      <c r="B23" s="224" t="s">
        <v>4</v>
      </c>
      <c r="C23" s="224" t="s">
        <v>24</v>
      </c>
      <c r="D23" s="469" t="s">
        <v>4</v>
      </c>
      <c r="E23" s="224" t="s">
        <v>24</v>
      </c>
      <c r="F23" s="224" t="s">
        <v>4</v>
      </c>
      <c r="G23" s="224" t="s">
        <v>24</v>
      </c>
      <c r="H23" s="224" t="s">
        <v>4</v>
      </c>
      <c r="I23" s="224" t="s">
        <v>24</v>
      </c>
      <c r="J23" s="549"/>
      <c r="K23" s="549"/>
      <c r="L23" s="549"/>
      <c r="M23" s="663"/>
    </row>
    <row r="24" spans="1:13" x14ac:dyDescent="0.2">
      <c r="A24" s="12" t="s">
        <v>32</v>
      </c>
      <c r="B24" s="284">
        <v>1</v>
      </c>
      <c r="C24" s="285">
        <v>0</v>
      </c>
      <c r="D24" s="286">
        <v>3</v>
      </c>
      <c r="E24" s="286">
        <v>1</v>
      </c>
      <c r="F24" s="286">
        <v>2</v>
      </c>
      <c r="G24" s="286">
        <v>0</v>
      </c>
      <c r="H24" s="286">
        <v>3</v>
      </c>
      <c r="I24" s="286">
        <v>1</v>
      </c>
      <c r="J24" s="286">
        <v>1</v>
      </c>
      <c r="K24" s="286">
        <v>0</v>
      </c>
      <c r="L24" s="116">
        <f t="shared" ref="L24:M29" si="4">SUM(B24,D24,F24,H24,J24)</f>
        <v>10</v>
      </c>
      <c r="M24" s="110">
        <f t="shared" si="4"/>
        <v>2</v>
      </c>
    </row>
    <row r="25" spans="1:13" x14ac:dyDescent="0.2">
      <c r="A25" s="12" t="s">
        <v>89</v>
      </c>
      <c r="B25" s="284">
        <v>3</v>
      </c>
      <c r="C25" s="285">
        <v>1</v>
      </c>
      <c r="D25" s="286">
        <v>2</v>
      </c>
      <c r="E25" s="286">
        <v>0</v>
      </c>
      <c r="F25" s="286">
        <v>1</v>
      </c>
      <c r="G25" s="286">
        <v>1</v>
      </c>
      <c r="H25" s="286">
        <v>2</v>
      </c>
      <c r="I25" s="286">
        <v>2</v>
      </c>
      <c r="J25" s="286">
        <f>3+54</f>
        <v>57</v>
      </c>
      <c r="K25" s="286">
        <f>2+44</f>
        <v>46</v>
      </c>
      <c r="L25" s="116">
        <f t="shared" si="4"/>
        <v>65</v>
      </c>
      <c r="M25" s="110">
        <f t="shared" si="4"/>
        <v>50</v>
      </c>
    </row>
    <row r="26" spans="1:13" x14ac:dyDescent="0.2">
      <c r="A26" s="12" t="s">
        <v>90</v>
      </c>
      <c r="B26" s="284">
        <v>1</v>
      </c>
      <c r="C26" s="285">
        <v>0</v>
      </c>
      <c r="D26" s="286">
        <v>2</v>
      </c>
      <c r="E26" s="286">
        <v>0</v>
      </c>
      <c r="F26" s="286"/>
      <c r="G26" s="286"/>
      <c r="H26" s="286">
        <v>1</v>
      </c>
      <c r="I26" s="286">
        <v>0</v>
      </c>
      <c r="J26" s="286">
        <f>2+3</f>
        <v>5</v>
      </c>
      <c r="K26" s="286">
        <f>1+3</f>
        <v>4</v>
      </c>
      <c r="L26" s="116">
        <f t="shared" si="4"/>
        <v>9</v>
      </c>
      <c r="M26" s="110">
        <f t="shared" si="4"/>
        <v>4</v>
      </c>
    </row>
    <row r="27" spans="1:13" x14ac:dyDescent="0.2">
      <c r="A27" s="12" t="s">
        <v>459</v>
      </c>
      <c r="B27" s="284">
        <v>35</v>
      </c>
      <c r="C27" s="285">
        <v>5</v>
      </c>
      <c r="D27" s="286">
        <v>41</v>
      </c>
      <c r="E27" s="286">
        <v>13</v>
      </c>
      <c r="F27" s="286">
        <v>86</v>
      </c>
      <c r="G27" s="286">
        <v>35</v>
      </c>
      <c r="H27" s="286">
        <v>2</v>
      </c>
      <c r="I27" s="286">
        <v>0</v>
      </c>
      <c r="J27" s="286">
        <f>63+9</f>
        <v>72</v>
      </c>
      <c r="K27" s="286">
        <f>26+8</f>
        <v>34</v>
      </c>
      <c r="L27" s="116">
        <f t="shared" si="4"/>
        <v>236</v>
      </c>
      <c r="M27" s="110">
        <f t="shared" si="4"/>
        <v>87</v>
      </c>
    </row>
    <row r="28" spans="1:13" x14ac:dyDescent="0.2">
      <c r="A28" s="287" t="s">
        <v>460</v>
      </c>
      <c r="B28" s="284"/>
      <c r="C28" s="285"/>
      <c r="D28" s="286"/>
      <c r="E28" s="286"/>
      <c r="F28" s="286"/>
      <c r="G28" s="286"/>
      <c r="H28" s="286"/>
      <c r="I28" s="286"/>
      <c r="J28" s="286"/>
      <c r="K28" s="286"/>
      <c r="L28" s="116">
        <f t="shared" si="4"/>
        <v>0</v>
      </c>
      <c r="M28" s="110"/>
    </row>
    <row r="29" spans="1:13" x14ac:dyDescent="0.2">
      <c r="A29" s="38" t="s">
        <v>4</v>
      </c>
      <c r="B29" s="116">
        <f t="shared" ref="B29:K29" si="5">SUM(B24:B28)</f>
        <v>40</v>
      </c>
      <c r="C29" s="116">
        <f t="shared" si="5"/>
        <v>6</v>
      </c>
      <c r="D29" s="116">
        <f t="shared" si="5"/>
        <v>48</v>
      </c>
      <c r="E29" s="116">
        <f t="shared" si="5"/>
        <v>14</v>
      </c>
      <c r="F29" s="116">
        <f t="shared" si="5"/>
        <v>89</v>
      </c>
      <c r="G29" s="116">
        <f t="shared" si="5"/>
        <v>36</v>
      </c>
      <c r="H29" s="116">
        <f t="shared" si="5"/>
        <v>8</v>
      </c>
      <c r="I29" s="116">
        <f t="shared" si="5"/>
        <v>3</v>
      </c>
      <c r="J29" s="116">
        <f t="shared" si="5"/>
        <v>135</v>
      </c>
      <c r="K29" s="116">
        <f t="shared" si="5"/>
        <v>84</v>
      </c>
      <c r="L29" s="116">
        <f t="shared" si="4"/>
        <v>320</v>
      </c>
      <c r="M29" s="110">
        <f t="shared" si="4"/>
        <v>143</v>
      </c>
    </row>
    <row r="30" spans="1:13" ht="25.5" x14ac:dyDescent="0.2">
      <c r="A30" s="182" t="s">
        <v>642</v>
      </c>
      <c r="B30" s="659"/>
      <c r="C30" s="660"/>
      <c r="D30" s="660"/>
      <c r="E30" s="660"/>
      <c r="F30" s="660"/>
      <c r="G30" s="660"/>
      <c r="H30" s="660"/>
      <c r="I30" s="660"/>
      <c r="J30" s="660"/>
      <c r="K30" s="660"/>
      <c r="L30" s="660"/>
      <c r="M30" s="661"/>
    </row>
    <row r="31" spans="1:13" ht="13.7" customHeight="1" x14ac:dyDescent="0.2">
      <c r="A31" s="283"/>
      <c r="B31" s="549" t="s">
        <v>33</v>
      </c>
      <c r="C31" s="549"/>
      <c r="D31" s="549" t="s">
        <v>34</v>
      </c>
      <c r="E31" s="549"/>
      <c r="F31" s="549" t="s">
        <v>36</v>
      </c>
      <c r="G31" s="549"/>
      <c r="H31" s="549" t="s">
        <v>35</v>
      </c>
      <c r="I31" s="549"/>
      <c r="J31" s="549" t="s">
        <v>4</v>
      </c>
      <c r="K31" s="549" t="s">
        <v>24</v>
      </c>
      <c r="L31" s="549"/>
      <c r="M31" s="662"/>
    </row>
    <row r="32" spans="1:13" ht="12.75" customHeight="1" x14ac:dyDescent="0.2">
      <c r="A32" s="12" t="s">
        <v>31</v>
      </c>
      <c r="B32" s="224" t="s">
        <v>4</v>
      </c>
      <c r="C32" s="224" t="s">
        <v>24</v>
      </c>
      <c r="D32" s="469" t="s">
        <v>4</v>
      </c>
      <c r="E32" s="224" t="s">
        <v>24</v>
      </c>
      <c r="F32" s="224" t="s">
        <v>4</v>
      </c>
      <c r="G32" s="224" t="s">
        <v>24</v>
      </c>
      <c r="H32" s="224" t="s">
        <v>4</v>
      </c>
      <c r="I32" s="224" t="s">
        <v>24</v>
      </c>
      <c r="J32" s="549"/>
      <c r="K32" s="549"/>
      <c r="L32" s="549"/>
      <c r="M32" s="663"/>
    </row>
    <row r="33" spans="1:13" x14ac:dyDescent="0.2">
      <c r="A33" s="12" t="s">
        <v>32</v>
      </c>
      <c r="B33" s="284"/>
      <c r="C33" s="285"/>
      <c r="D33" s="286">
        <v>2</v>
      </c>
      <c r="E33" s="286">
        <v>0</v>
      </c>
      <c r="F33" s="286">
        <v>2</v>
      </c>
      <c r="G33" s="286">
        <v>0</v>
      </c>
      <c r="H33" s="286"/>
      <c r="I33" s="286"/>
      <c r="J33" s="286"/>
      <c r="K33" s="286"/>
      <c r="L33" s="116">
        <f t="shared" ref="L33:M38" si="6">SUM(B33,D33,F33,H33,J33)</f>
        <v>4</v>
      </c>
      <c r="M33" s="110">
        <f t="shared" si="6"/>
        <v>0</v>
      </c>
    </row>
    <row r="34" spans="1:13" x14ac:dyDescent="0.2">
      <c r="A34" s="12" t="s">
        <v>89</v>
      </c>
      <c r="B34" s="284">
        <v>1</v>
      </c>
      <c r="C34" s="285">
        <v>0</v>
      </c>
      <c r="D34" s="286">
        <v>0</v>
      </c>
      <c r="E34" s="286">
        <v>0</v>
      </c>
      <c r="F34" s="286">
        <v>3</v>
      </c>
      <c r="G34" s="286">
        <v>3</v>
      </c>
      <c r="H34" s="286">
        <v>1</v>
      </c>
      <c r="I34" s="286">
        <v>1</v>
      </c>
      <c r="J34" s="286">
        <v>8</v>
      </c>
      <c r="K34" s="286">
        <v>5</v>
      </c>
      <c r="L34" s="116">
        <f t="shared" si="6"/>
        <v>13</v>
      </c>
      <c r="M34" s="110">
        <f t="shared" si="6"/>
        <v>9</v>
      </c>
    </row>
    <row r="35" spans="1:13" x14ac:dyDescent="0.2">
      <c r="A35" s="12" t="s">
        <v>90</v>
      </c>
      <c r="B35" s="284"/>
      <c r="C35" s="285"/>
      <c r="D35" s="286"/>
      <c r="E35" s="286"/>
      <c r="F35" s="286"/>
      <c r="G35" s="286"/>
      <c r="H35" s="286"/>
      <c r="I35" s="286"/>
      <c r="J35" s="286"/>
      <c r="K35" s="286"/>
      <c r="L35" s="116">
        <f t="shared" si="6"/>
        <v>0</v>
      </c>
      <c r="M35" s="110"/>
    </row>
    <row r="36" spans="1:13" x14ac:dyDescent="0.2">
      <c r="A36" s="12" t="s">
        <v>459</v>
      </c>
      <c r="B36" s="284">
        <v>3</v>
      </c>
      <c r="C36" s="285">
        <v>1</v>
      </c>
      <c r="D36" s="286">
        <v>16</v>
      </c>
      <c r="E36" s="286">
        <v>10</v>
      </c>
      <c r="F36" s="286">
        <v>36</v>
      </c>
      <c r="G36" s="286">
        <v>14</v>
      </c>
      <c r="H36" s="286">
        <v>5</v>
      </c>
      <c r="I36" s="286">
        <v>1</v>
      </c>
      <c r="J36" s="286">
        <v>1</v>
      </c>
      <c r="K36" s="286">
        <v>1</v>
      </c>
      <c r="L36" s="116">
        <f t="shared" si="6"/>
        <v>61</v>
      </c>
      <c r="M36" s="110">
        <f t="shared" si="6"/>
        <v>27</v>
      </c>
    </row>
    <row r="37" spans="1:13" x14ac:dyDescent="0.2">
      <c r="A37" s="287" t="s">
        <v>460</v>
      </c>
      <c r="B37" s="284"/>
      <c r="C37" s="285"/>
      <c r="D37" s="286"/>
      <c r="E37" s="286"/>
      <c r="F37" s="286"/>
      <c r="G37" s="286"/>
      <c r="H37" s="286"/>
      <c r="I37" s="286"/>
      <c r="J37" s="286"/>
      <c r="K37" s="286"/>
      <c r="L37" s="116">
        <f t="shared" si="6"/>
        <v>0</v>
      </c>
      <c r="M37" s="110"/>
    </row>
    <row r="38" spans="1:13" x14ac:dyDescent="0.2">
      <c r="A38" s="38" t="s">
        <v>4</v>
      </c>
      <c r="B38" s="116">
        <f t="shared" ref="B38:K38" si="7">SUM(B33:B37)</f>
        <v>4</v>
      </c>
      <c r="C38" s="116">
        <f t="shared" si="7"/>
        <v>1</v>
      </c>
      <c r="D38" s="116">
        <f t="shared" si="7"/>
        <v>18</v>
      </c>
      <c r="E38" s="116">
        <f t="shared" si="7"/>
        <v>10</v>
      </c>
      <c r="F38" s="116">
        <f t="shared" si="7"/>
        <v>41</v>
      </c>
      <c r="G38" s="116">
        <f t="shared" si="7"/>
        <v>17</v>
      </c>
      <c r="H38" s="116">
        <f t="shared" si="7"/>
        <v>6</v>
      </c>
      <c r="I38" s="116">
        <f t="shared" si="7"/>
        <v>2</v>
      </c>
      <c r="J38" s="116">
        <f t="shared" si="7"/>
        <v>9</v>
      </c>
      <c r="K38" s="116">
        <f t="shared" si="7"/>
        <v>6</v>
      </c>
      <c r="L38" s="116">
        <f t="shared" si="6"/>
        <v>78</v>
      </c>
      <c r="M38" s="110">
        <f t="shared" si="6"/>
        <v>36</v>
      </c>
    </row>
    <row r="39" spans="1:13" ht="25.5" x14ac:dyDescent="0.2">
      <c r="A39" s="182" t="s">
        <v>641</v>
      </c>
      <c r="B39" s="659"/>
      <c r="C39" s="660"/>
      <c r="D39" s="660"/>
      <c r="E39" s="660"/>
      <c r="F39" s="660"/>
      <c r="G39" s="660"/>
      <c r="H39" s="660"/>
      <c r="I39" s="660"/>
      <c r="J39" s="660"/>
      <c r="K39" s="660"/>
      <c r="L39" s="660"/>
      <c r="M39" s="661"/>
    </row>
    <row r="40" spans="1:13" s="35" customFormat="1" x14ac:dyDescent="0.2">
      <c r="A40" s="283"/>
      <c r="B40" s="549" t="s">
        <v>33</v>
      </c>
      <c r="C40" s="549"/>
      <c r="D40" s="549" t="s">
        <v>34</v>
      </c>
      <c r="E40" s="549"/>
      <c r="F40" s="549" t="s">
        <v>36</v>
      </c>
      <c r="G40" s="549"/>
      <c r="H40" s="549" t="s">
        <v>35</v>
      </c>
      <c r="I40" s="549"/>
      <c r="J40" s="549" t="s">
        <v>4</v>
      </c>
      <c r="K40" s="549" t="s">
        <v>24</v>
      </c>
      <c r="L40" s="549"/>
      <c r="M40" s="662"/>
    </row>
    <row r="41" spans="1:13" s="35" customFormat="1" x14ac:dyDescent="0.2">
      <c r="A41" s="12" t="s">
        <v>31</v>
      </c>
      <c r="B41" s="224" t="s">
        <v>4</v>
      </c>
      <c r="C41" s="224" t="s">
        <v>24</v>
      </c>
      <c r="D41" s="469" t="s">
        <v>4</v>
      </c>
      <c r="E41" s="224" t="s">
        <v>24</v>
      </c>
      <c r="F41" s="224" t="s">
        <v>4</v>
      </c>
      <c r="G41" s="224" t="s">
        <v>24</v>
      </c>
      <c r="H41" s="224" t="s">
        <v>4</v>
      </c>
      <c r="I41" s="224" t="s">
        <v>24</v>
      </c>
      <c r="J41" s="549"/>
      <c r="K41" s="549"/>
      <c r="L41" s="549"/>
      <c r="M41" s="663"/>
    </row>
    <row r="42" spans="1:13" x14ac:dyDescent="0.2">
      <c r="A42" s="12" t="s">
        <v>32</v>
      </c>
      <c r="B42" s="284">
        <v>2</v>
      </c>
      <c r="C42" s="285">
        <v>0</v>
      </c>
      <c r="D42" s="286">
        <v>3</v>
      </c>
      <c r="E42" s="286">
        <v>0</v>
      </c>
      <c r="F42" s="286">
        <v>1</v>
      </c>
      <c r="G42" s="286">
        <v>0</v>
      </c>
      <c r="H42" s="286">
        <v>1</v>
      </c>
      <c r="I42" s="286">
        <v>0</v>
      </c>
      <c r="J42" s="286"/>
      <c r="K42" s="286"/>
      <c r="L42" s="116">
        <f t="shared" ref="L42:M47" si="8">SUM(B42,D42,F42,H42,J42)</f>
        <v>7</v>
      </c>
      <c r="M42" s="110">
        <f t="shared" si="8"/>
        <v>0</v>
      </c>
    </row>
    <row r="43" spans="1:13" ht="15" customHeight="1" x14ac:dyDescent="0.2">
      <c r="A43" s="12" t="s">
        <v>89</v>
      </c>
      <c r="B43" s="284">
        <v>1</v>
      </c>
      <c r="C43" s="285">
        <v>0</v>
      </c>
      <c r="D43" s="286">
        <v>3</v>
      </c>
      <c r="E43" s="286">
        <v>0</v>
      </c>
      <c r="F43" s="286">
        <v>6</v>
      </c>
      <c r="G43" s="286">
        <v>0</v>
      </c>
      <c r="H43" s="286"/>
      <c r="I43" s="286"/>
      <c r="J43" s="286">
        <v>1</v>
      </c>
      <c r="K43" s="286">
        <v>0</v>
      </c>
      <c r="L43" s="116">
        <f t="shared" si="8"/>
        <v>11</v>
      </c>
      <c r="M43" s="110">
        <f t="shared" si="8"/>
        <v>0</v>
      </c>
    </row>
    <row r="44" spans="1:13" ht="15" customHeight="1" x14ac:dyDescent="0.2">
      <c r="A44" s="12" t="s">
        <v>90</v>
      </c>
      <c r="B44" s="284">
        <v>1</v>
      </c>
      <c r="C44" s="285">
        <v>0</v>
      </c>
      <c r="D44" s="286">
        <v>0</v>
      </c>
      <c r="E44" s="286">
        <v>0</v>
      </c>
      <c r="F44" s="286">
        <v>1</v>
      </c>
      <c r="G44" s="286">
        <v>0</v>
      </c>
      <c r="H44" s="286"/>
      <c r="I44" s="286"/>
      <c r="J44" s="286"/>
      <c r="K44" s="286"/>
      <c r="L44" s="116">
        <f t="shared" si="8"/>
        <v>2</v>
      </c>
      <c r="M44" s="110">
        <f t="shared" si="8"/>
        <v>0</v>
      </c>
    </row>
    <row r="45" spans="1:13" x14ac:dyDescent="0.2">
      <c r="A45" s="12" t="s">
        <v>459</v>
      </c>
      <c r="B45" s="284">
        <v>4</v>
      </c>
      <c r="C45" s="285">
        <v>1</v>
      </c>
      <c r="D45" s="286">
        <v>20</v>
      </c>
      <c r="E45" s="286">
        <v>1</v>
      </c>
      <c r="F45" s="286">
        <v>42</v>
      </c>
      <c r="G45" s="286">
        <v>11</v>
      </c>
      <c r="H45" s="286">
        <v>12</v>
      </c>
      <c r="I45" s="286">
        <v>2</v>
      </c>
      <c r="J45" s="286">
        <f>3+4</f>
        <v>7</v>
      </c>
      <c r="K45" s="286">
        <v>1</v>
      </c>
      <c r="L45" s="116">
        <f t="shared" si="8"/>
        <v>85</v>
      </c>
      <c r="M45" s="110">
        <f t="shared" si="8"/>
        <v>16</v>
      </c>
    </row>
    <row r="46" spans="1:13" x14ac:dyDescent="0.2">
      <c r="A46" s="287" t="s">
        <v>460</v>
      </c>
      <c r="B46" s="284"/>
      <c r="C46" s="285"/>
      <c r="D46" s="286"/>
      <c r="E46" s="286"/>
      <c r="F46" s="286"/>
      <c r="G46" s="286"/>
      <c r="H46" s="286"/>
      <c r="I46" s="286"/>
      <c r="J46" s="286"/>
      <c r="K46" s="286"/>
      <c r="L46" s="116">
        <f t="shared" si="8"/>
        <v>0</v>
      </c>
      <c r="M46" s="110"/>
    </row>
    <row r="47" spans="1:13" x14ac:dyDescent="0.2">
      <c r="A47" s="38" t="s">
        <v>4</v>
      </c>
      <c r="B47" s="116">
        <f t="shared" ref="B47:K47" si="9">SUM(B42:B46)</f>
        <v>8</v>
      </c>
      <c r="C47" s="116">
        <f t="shared" si="9"/>
        <v>1</v>
      </c>
      <c r="D47" s="116">
        <f t="shared" si="9"/>
        <v>26</v>
      </c>
      <c r="E47" s="116">
        <f t="shared" si="9"/>
        <v>1</v>
      </c>
      <c r="F47" s="116">
        <f t="shared" si="9"/>
        <v>50</v>
      </c>
      <c r="G47" s="116">
        <f t="shared" si="9"/>
        <v>11</v>
      </c>
      <c r="H47" s="116">
        <f t="shared" si="9"/>
        <v>13</v>
      </c>
      <c r="I47" s="116">
        <f t="shared" si="9"/>
        <v>2</v>
      </c>
      <c r="J47" s="116">
        <f t="shared" si="9"/>
        <v>8</v>
      </c>
      <c r="K47" s="116">
        <f t="shared" si="9"/>
        <v>1</v>
      </c>
      <c r="L47" s="116">
        <f t="shared" si="8"/>
        <v>105</v>
      </c>
      <c r="M47" s="110">
        <f t="shared" si="8"/>
        <v>16</v>
      </c>
    </row>
    <row r="48" spans="1:13" ht="29.45" customHeight="1" x14ac:dyDescent="0.2">
      <c r="A48" s="514" t="s">
        <v>677</v>
      </c>
      <c r="B48" s="659"/>
      <c r="C48" s="660"/>
      <c r="D48" s="660"/>
      <c r="E48" s="660"/>
      <c r="F48" s="660"/>
      <c r="G48" s="660"/>
      <c r="H48" s="660"/>
      <c r="I48" s="660"/>
      <c r="J48" s="660"/>
      <c r="K48" s="660"/>
      <c r="L48" s="660"/>
      <c r="M48" s="661"/>
    </row>
    <row r="49" spans="1:13" x14ac:dyDescent="0.2">
      <c r="A49" s="283"/>
      <c r="B49" s="549" t="s">
        <v>33</v>
      </c>
      <c r="C49" s="549"/>
      <c r="D49" s="549" t="s">
        <v>34</v>
      </c>
      <c r="E49" s="549"/>
      <c r="F49" s="549" t="s">
        <v>36</v>
      </c>
      <c r="G49" s="549"/>
      <c r="H49" s="549" t="s">
        <v>35</v>
      </c>
      <c r="I49" s="549"/>
      <c r="J49" s="549" t="s">
        <v>4</v>
      </c>
      <c r="K49" s="549" t="s">
        <v>24</v>
      </c>
      <c r="L49" s="549"/>
      <c r="M49" s="662"/>
    </row>
    <row r="50" spans="1:13" x14ac:dyDescent="0.2">
      <c r="A50" s="12" t="s">
        <v>31</v>
      </c>
      <c r="B50" s="224" t="s">
        <v>4</v>
      </c>
      <c r="C50" s="224" t="s">
        <v>24</v>
      </c>
      <c r="D50" s="469" t="s">
        <v>4</v>
      </c>
      <c r="E50" s="224" t="s">
        <v>24</v>
      </c>
      <c r="F50" s="224" t="s">
        <v>4</v>
      </c>
      <c r="G50" s="224" t="s">
        <v>24</v>
      </c>
      <c r="H50" s="224" t="s">
        <v>4</v>
      </c>
      <c r="I50" s="224" t="s">
        <v>24</v>
      </c>
      <c r="J50" s="549"/>
      <c r="K50" s="549"/>
      <c r="L50" s="549"/>
      <c r="M50" s="663"/>
    </row>
    <row r="51" spans="1:13" x14ac:dyDescent="0.2">
      <c r="A51" s="12" t="s">
        <v>32</v>
      </c>
      <c r="B51" s="284"/>
      <c r="C51" s="285"/>
      <c r="D51" s="286">
        <v>2</v>
      </c>
      <c r="E51" s="286">
        <v>0</v>
      </c>
      <c r="F51" s="286">
        <v>1</v>
      </c>
      <c r="G51" s="286">
        <v>0</v>
      </c>
      <c r="H51" s="286"/>
      <c r="I51" s="286"/>
      <c r="J51" s="286"/>
      <c r="K51" s="286"/>
      <c r="L51" s="116">
        <f t="shared" ref="L51:M56" si="10">SUM(B51,D51,F51,H51,J51)</f>
        <v>3</v>
      </c>
      <c r="M51" s="110">
        <f t="shared" si="10"/>
        <v>0</v>
      </c>
    </row>
    <row r="52" spans="1:13" x14ac:dyDescent="0.2">
      <c r="A52" s="12" t="s">
        <v>89</v>
      </c>
      <c r="B52" s="284"/>
      <c r="C52" s="285"/>
      <c r="D52" s="286">
        <v>0</v>
      </c>
      <c r="E52" s="286">
        <v>0</v>
      </c>
      <c r="F52" s="286">
        <v>1</v>
      </c>
      <c r="G52" s="286">
        <v>0</v>
      </c>
      <c r="H52" s="286"/>
      <c r="I52" s="286"/>
      <c r="J52" s="286">
        <f>0+3</f>
        <v>3</v>
      </c>
      <c r="K52" s="286">
        <f>0+3</f>
        <v>3</v>
      </c>
      <c r="L52" s="116">
        <f t="shared" si="10"/>
        <v>4</v>
      </c>
      <c r="M52" s="110">
        <f t="shared" si="10"/>
        <v>3</v>
      </c>
    </row>
    <row r="53" spans="1:13" x14ac:dyDescent="0.2">
      <c r="A53" s="12" t="s">
        <v>90</v>
      </c>
      <c r="B53" s="284"/>
      <c r="C53" s="285"/>
      <c r="D53" s="286">
        <v>1</v>
      </c>
      <c r="E53" s="286">
        <v>0</v>
      </c>
      <c r="F53" s="286">
        <v>1</v>
      </c>
      <c r="G53" s="286">
        <v>1</v>
      </c>
      <c r="H53" s="286">
        <v>1</v>
      </c>
      <c r="I53" s="286">
        <v>0</v>
      </c>
      <c r="J53" s="286"/>
      <c r="K53" s="286"/>
      <c r="L53" s="116">
        <f t="shared" si="10"/>
        <v>3</v>
      </c>
      <c r="M53" s="110">
        <f t="shared" si="10"/>
        <v>1</v>
      </c>
    </row>
    <row r="54" spans="1:13" x14ac:dyDescent="0.2">
      <c r="A54" s="12" t="s">
        <v>459</v>
      </c>
      <c r="B54" s="284">
        <v>3</v>
      </c>
      <c r="C54" s="285">
        <v>0</v>
      </c>
      <c r="D54" s="286">
        <v>7</v>
      </c>
      <c r="E54" s="286">
        <v>0</v>
      </c>
      <c r="F54" s="286">
        <v>20</v>
      </c>
      <c r="G54" s="286">
        <v>2</v>
      </c>
      <c r="H54" s="286">
        <v>11</v>
      </c>
      <c r="I54" s="286">
        <v>1</v>
      </c>
      <c r="J54" s="286">
        <f>1+1</f>
        <v>2</v>
      </c>
      <c r="K54" s="286">
        <f>0+1</f>
        <v>1</v>
      </c>
      <c r="L54" s="116">
        <f t="shared" si="10"/>
        <v>43</v>
      </c>
      <c r="M54" s="110">
        <f t="shared" si="10"/>
        <v>4</v>
      </c>
    </row>
    <row r="55" spans="1:13" x14ac:dyDescent="0.2">
      <c r="A55" s="287" t="s">
        <v>460</v>
      </c>
      <c r="B55" s="284"/>
      <c r="C55" s="285"/>
      <c r="D55" s="286"/>
      <c r="E55" s="286"/>
      <c r="F55" s="286"/>
      <c r="G55" s="286"/>
      <c r="H55" s="286"/>
      <c r="I55" s="286"/>
      <c r="J55" s="286"/>
      <c r="K55" s="286"/>
      <c r="L55" s="116">
        <f t="shared" si="10"/>
        <v>0</v>
      </c>
      <c r="M55" s="110"/>
    </row>
    <row r="56" spans="1:13" x14ac:dyDescent="0.2">
      <c r="A56" s="38" t="s">
        <v>4</v>
      </c>
      <c r="B56" s="116">
        <f t="shared" ref="B56:K56" si="11">SUM(B51:B55)</f>
        <v>3</v>
      </c>
      <c r="C56" s="116">
        <f t="shared" si="11"/>
        <v>0</v>
      </c>
      <c r="D56" s="116">
        <f t="shared" si="11"/>
        <v>10</v>
      </c>
      <c r="E56" s="116">
        <f t="shared" si="11"/>
        <v>0</v>
      </c>
      <c r="F56" s="116">
        <f t="shared" si="11"/>
        <v>23</v>
      </c>
      <c r="G56" s="116">
        <f t="shared" si="11"/>
        <v>3</v>
      </c>
      <c r="H56" s="116">
        <f t="shared" si="11"/>
        <v>12</v>
      </c>
      <c r="I56" s="116">
        <f t="shared" si="11"/>
        <v>1</v>
      </c>
      <c r="J56" s="116">
        <f t="shared" si="11"/>
        <v>5</v>
      </c>
      <c r="K56" s="116">
        <f t="shared" si="11"/>
        <v>4</v>
      </c>
      <c r="L56" s="116">
        <f t="shared" si="10"/>
        <v>53</v>
      </c>
      <c r="M56" s="110">
        <f t="shared" si="10"/>
        <v>8</v>
      </c>
    </row>
    <row r="57" spans="1:13" ht="25.5" x14ac:dyDescent="0.2">
      <c r="A57" s="182" t="s">
        <v>646</v>
      </c>
      <c r="B57" s="659"/>
      <c r="C57" s="660"/>
      <c r="D57" s="660"/>
      <c r="E57" s="660"/>
      <c r="F57" s="660"/>
      <c r="G57" s="660"/>
      <c r="H57" s="660"/>
      <c r="I57" s="660"/>
      <c r="J57" s="660"/>
      <c r="K57" s="660"/>
      <c r="L57" s="660"/>
      <c r="M57" s="661"/>
    </row>
    <row r="58" spans="1:13" x14ac:dyDescent="0.2">
      <c r="A58" s="283"/>
      <c r="B58" s="549" t="s">
        <v>33</v>
      </c>
      <c r="C58" s="549"/>
      <c r="D58" s="549" t="s">
        <v>34</v>
      </c>
      <c r="E58" s="549"/>
      <c r="F58" s="549" t="s">
        <v>36</v>
      </c>
      <c r="G58" s="549"/>
      <c r="H58" s="549" t="s">
        <v>35</v>
      </c>
      <c r="I58" s="549"/>
      <c r="J58" s="549" t="s">
        <v>4</v>
      </c>
      <c r="K58" s="549" t="s">
        <v>24</v>
      </c>
      <c r="L58" s="549"/>
      <c r="M58" s="662"/>
    </row>
    <row r="59" spans="1:13" x14ac:dyDescent="0.2">
      <c r="A59" s="12" t="s">
        <v>31</v>
      </c>
      <c r="B59" s="224" t="s">
        <v>4</v>
      </c>
      <c r="C59" s="224" t="s">
        <v>24</v>
      </c>
      <c r="D59" s="469" t="s">
        <v>4</v>
      </c>
      <c r="E59" s="224" t="s">
        <v>24</v>
      </c>
      <c r="F59" s="224" t="s">
        <v>4</v>
      </c>
      <c r="G59" s="224" t="s">
        <v>24</v>
      </c>
      <c r="H59" s="224" t="s">
        <v>4</v>
      </c>
      <c r="I59" s="224" t="s">
        <v>24</v>
      </c>
      <c r="J59" s="549"/>
      <c r="K59" s="549"/>
      <c r="L59" s="549"/>
      <c r="M59" s="663"/>
    </row>
    <row r="60" spans="1:13" x14ac:dyDescent="0.2">
      <c r="A60" s="12" t="s">
        <v>32</v>
      </c>
      <c r="B60" s="284">
        <v>2</v>
      </c>
      <c r="C60" s="285">
        <v>0</v>
      </c>
      <c r="D60" s="286">
        <v>4</v>
      </c>
      <c r="E60" s="286">
        <v>3</v>
      </c>
      <c r="F60" s="286">
        <v>6</v>
      </c>
      <c r="G60" s="286">
        <v>1</v>
      </c>
      <c r="H60" s="286">
        <v>11</v>
      </c>
      <c r="I60" s="286">
        <v>8</v>
      </c>
      <c r="J60" s="286"/>
      <c r="K60" s="286"/>
      <c r="L60" s="116">
        <f t="shared" ref="L60:M65" si="12">SUM(B60,D60,F60,H60,J60)</f>
        <v>23</v>
      </c>
      <c r="M60" s="110">
        <f t="shared" si="12"/>
        <v>12</v>
      </c>
    </row>
    <row r="61" spans="1:13" x14ac:dyDescent="0.2">
      <c r="A61" s="12" t="s">
        <v>89</v>
      </c>
      <c r="B61" s="284">
        <v>1</v>
      </c>
      <c r="C61" s="285">
        <v>0</v>
      </c>
      <c r="D61" s="286">
        <v>6</v>
      </c>
      <c r="E61" s="286">
        <v>1</v>
      </c>
      <c r="F61" s="286">
        <v>2</v>
      </c>
      <c r="G61" s="286">
        <v>1</v>
      </c>
      <c r="H61" s="286">
        <v>14</v>
      </c>
      <c r="I61" s="286">
        <v>11</v>
      </c>
      <c r="J61" s="286">
        <f>0+3</f>
        <v>3</v>
      </c>
      <c r="K61" s="286">
        <f>0+3</f>
        <v>3</v>
      </c>
      <c r="L61" s="116">
        <f t="shared" si="12"/>
        <v>26</v>
      </c>
      <c r="M61" s="110">
        <f t="shared" si="12"/>
        <v>16</v>
      </c>
    </row>
    <row r="62" spans="1:13" x14ac:dyDescent="0.2">
      <c r="A62" s="12" t="s">
        <v>90</v>
      </c>
      <c r="B62" s="284"/>
      <c r="C62" s="285"/>
      <c r="D62" s="286"/>
      <c r="E62" s="286"/>
      <c r="F62" s="286">
        <v>1</v>
      </c>
      <c r="G62" s="286">
        <v>1</v>
      </c>
      <c r="H62" s="286">
        <v>6</v>
      </c>
      <c r="I62" s="286">
        <v>6</v>
      </c>
      <c r="J62" s="286">
        <f>0+1</f>
        <v>1</v>
      </c>
      <c r="K62" s="286">
        <f>0+1</f>
        <v>1</v>
      </c>
      <c r="L62" s="116">
        <f t="shared" si="12"/>
        <v>8</v>
      </c>
      <c r="M62" s="110">
        <f t="shared" si="12"/>
        <v>8</v>
      </c>
    </row>
    <row r="63" spans="1:13" x14ac:dyDescent="0.2">
      <c r="A63" s="12" t="s">
        <v>459</v>
      </c>
      <c r="B63" s="284"/>
      <c r="C63" s="285"/>
      <c r="D63" s="286">
        <v>3</v>
      </c>
      <c r="E63" s="286">
        <v>2</v>
      </c>
      <c r="F63" s="286">
        <v>13</v>
      </c>
      <c r="G63" s="286">
        <v>10</v>
      </c>
      <c r="H63" s="286">
        <v>13</v>
      </c>
      <c r="I63" s="286">
        <v>11</v>
      </c>
      <c r="J63" s="286"/>
      <c r="K63" s="286"/>
      <c r="L63" s="116">
        <f t="shared" si="12"/>
        <v>29</v>
      </c>
      <c r="M63" s="110">
        <f t="shared" si="12"/>
        <v>23</v>
      </c>
    </row>
    <row r="64" spans="1:13" x14ac:dyDescent="0.2">
      <c r="A64" s="287" t="s">
        <v>460</v>
      </c>
      <c r="B64" s="284"/>
      <c r="C64" s="285"/>
      <c r="D64" s="286"/>
      <c r="E64" s="286"/>
      <c r="F64" s="286"/>
      <c r="G64" s="286"/>
      <c r="H64" s="286"/>
      <c r="I64" s="286"/>
      <c r="J64" s="286"/>
      <c r="K64" s="286"/>
      <c r="L64" s="116">
        <f t="shared" si="12"/>
        <v>0</v>
      </c>
      <c r="M64" s="110"/>
    </row>
    <row r="65" spans="1:13" x14ac:dyDescent="0.2">
      <c r="A65" s="38" t="s">
        <v>4</v>
      </c>
      <c r="B65" s="116">
        <f t="shared" ref="B65:K65" si="13">SUM(B60:B64)</f>
        <v>3</v>
      </c>
      <c r="C65" s="116">
        <f t="shared" si="13"/>
        <v>0</v>
      </c>
      <c r="D65" s="116">
        <f t="shared" si="13"/>
        <v>13</v>
      </c>
      <c r="E65" s="116">
        <f t="shared" si="13"/>
        <v>6</v>
      </c>
      <c r="F65" s="116">
        <f t="shared" si="13"/>
        <v>22</v>
      </c>
      <c r="G65" s="116">
        <f t="shared" si="13"/>
        <v>13</v>
      </c>
      <c r="H65" s="116">
        <f t="shared" si="13"/>
        <v>44</v>
      </c>
      <c r="I65" s="116">
        <f t="shared" si="13"/>
        <v>36</v>
      </c>
      <c r="J65" s="116">
        <f t="shared" si="13"/>
        <v>4</v>
      </c>
      <c r="K65" s="116">
        <f t="shared" si="13"/>
        <v>4</v>
      </c>
      <c r="L65" s="116">
        <f t="shared" si="12"/>
        <v>86</v>
      </c>
      <c r="M65" s="110">
        <f t="shared" si="12"/>
        <v>59</v>
      </c>
    </row>
    <row r="66" spans="1:13" x14ac:dyDescent="0.2">
      <c r="A66" s="468" t="s">
        <v>678</v>
      </c>
      <c r="B66" s="659"/>
      <c r="C66" s="660"/>
      <c r="D66" s="660"/>
      <c r="E66" s="660"/>
      <c r="F66" s="660"/>
      <c r="G66" s="660"/>
      <c r="H66" s="660"/>
      <c r="I66" s="660"/>
      <c r="J66" s="660"/>
      <c r="K66" s="660"/>
      <c r="L66" s="660"/>
      <c r="M66" s="661"/>
    </row>
    <row r="67" spans="1:13" x14ac:dyDescent="0.2">
      <c r="A67" s="283"/>
      <c r="B67" s="549" t="s">
        <v>33</v>
      </c>
      <c r="C67" s="549"/>
      <c r="D67" s="549" t="s">
        <v>34</v>
      </c>
      <c r="E67" s="549"/>
      <c r="F67" s="549" t="s">
        <v>36</v>
      </c>
      <c r="G67" s="549"/>
      <c r="H67" s="549" t="s">
        <v>35</v>
      </c>
      <c r="I67" s="549"/>
      <c r="J67" s="549" t="s">
        <v>4</v>
      </c>
      <c r="K67" s="549" t="s">
        <v>24</v>
      </c>
      <c r="L67" s="549"/>
      <c r="M67" s="662"/>
    </row>
    <row r="68" spans="1:13" x14ac:dyDescent="0.2">
      <c r="A68" s="12" t="s">
        <v>31</v>
      </c>
      <c r="B68" s="224" t="s">
        <v>4</v>
      </c>
      <c r="C68" s="224" t="s">
        <v>24</v>
      </c>
      <c r="D68" s="469" t="s">
        <v>4</v>
      </c>
      <c r="E68" s="224" t="s">
        <v>24</v>
      </c>
      <c r="F68" s="224" t="s">
        <v>4</v>
      </c>
      <c r="G68" s="224" t="s">
        <v>24</v>
      </c>
      <c r="H68" s="224" t="s">
        <v>4</v>
      </c>
      <c r="I68" s="224" t="s">
        <v>24</v>
      </c>
      <c r="J68" s="549"/>
      <c r="K68" s="549"/>
      <c r="L68" s="549"/>
      <c r="M68" s="663"/>
    </row>
    <row r="69" spans="1:13" x14ac:dyDescent="0.2">
      <c r="A69" s="12" t="s">
        <v>32</v>
      </c>
      <c r="B69" s="284"/>
      <c r="C69" s="285"/>
      <c r="D69" s="286"/>
      <c r="E69" s="286"/>
      <c r="F69" s="286"/>
      <c r="G69" s="286"/>
      <c r="H69" s="286"/>
      <c r="I69" s="286"/>
      <c r="J69" s="286"/>
      <c r="K69" s="286"/>
      <c r="L69" s="116">
        <f t="shared" ref="L69:M74" si="14">SUM(B69,D69,F69,H69,J69)</f>
        <v>0</v>
      </c>
      <c r="M69" s="110"/>
    </row>
    <row r="70" spans="1:13" x14ac:dyDescent="0.2">
      <c r="A70" s="12" t="s">
        <v>89</v>
      </c>
      <c r="B70" s="284"/>
      <c r="C70" s="285"/>
      <c r="D70" s="286"/>
      <c r="E70" s="286"/>
      <c r="F70" s="286"/>
      <c r="G70" s="286"/>
      <c r="H70" s="286">
        <v>2</v>
      </c>
      <c r="I70" s="286">
        <v>2</v>
      </c>
      <c r="J70" s="286"/>
      <c r="K70" s="286"/>
      <c r="L70" s="116">
        <f t="shared" si="14"/>
        <v>2</v>
      </c>
      <c r="M70" s="110">
        <f t="shared" si="14"/>
        <v>2</v>
      </c>
    </row>
    <row r="71" spans="1:13" x14ac:dyDescent="0.2">
      <c r="A71" s="12" t="s">
        <v>90</v>
      </c>
      <c r="B71" s="284"/>
      <c r="C71" s="285"/>
      <c r="D71" s="286"/>
      <c r="E71" s="286"/>
      <c r="F71" s="286"/>
      <c r="G71" s="286"/>
      <c r="H71" s="286">
        <v>3</v>
      </c>
      <c r="I71" s="286">
        <v>3</v>
      </c>
      <c r="J71" s="286"/>
      <c r="K71" s="286"/>
      <c r="L71" s="116">
        <f t="shared" si="14"/>
        <v>3</v>
      </c>
      <c r="M71" s="110">
        <f t="shared" si="14"/>
        <v>3</v>
      </c>
    </row>
    <row r="72" spans="1:13" x14ac:dyDescent="0.2">
      <c r="A72" s="12" t="s">
        <v>459</v>
      </c>
      <c r="B72" s="284">
        <v>3</v>
      </c>
      <c r="C72" s="285">
        <v>1</v>
      </c>
      <c r="D72" s="286"/>
      <c r="E72" s="286"/>
      <c r="F72" s="286">
        <f>6+1</f>
        <v>7</v>
      </c>
      <c r="G72" s="286">
        <f>4+1</f>
        <v>5</v>
      </c>
      <c r="H72" s="286">
        <f>4+7</f>
        <v>11</v>
      </c>
      <c r="I72" s="286">
        <f>3+3</f>
        <v>6</v>
      </c>
      <c r="J72" s="286"/>
      <c r="K72" s="286"/>
      <c r="L72" s="116">
        <f t="shared" si="14"/>
        <v>21</v>
      </c>
      <c r="M72" s="110">
        <f t="shared" si="14"/>
        <v>12</v>
      </c>
    </row>
    <row r="73" spans="1:13" x14ac:dyDescent="0.2">
      <c r="A73" s="287" t="s">
        <v>460</v>
      </c>
      <c r="B73" s="284"/>
      <c r="C73" s="285"/>
      <c r="D73" s="286"/>
      <c r="E73" s="286"/>
      <c r="F73" s="286"/>
      <c r="G73" s="286"/>
      <c r="H73" s="286"/>
      <c r="I73" s="286"/>
      <c r="J73" s="286"/>
      <c r="K73" s="286"/>
      <c r="L73" s="116">
        <f t="shared" si="14"/>
        <v>0</v>
      </c>
      <c r="M73" s="110"/>
    </row>
    <row r="74" spans="1:13" x14ac:dyDescent="0.2">
      <c r="A74" s="38" t="s">
        <v>4</v>
      </c>
      <c r="B74" s="116">
        <f t="shared" ref="B74:K74" si="15">SUM(B69:B73)</f>
        <v>3</v>
      </c>
      <c r="C74" s="116">
        <f t="shared" si="15"/>
        <v>1</v>
      </c>
      <c r="D74" s="116">
        <f t="shared" si="15"/>
        <v>0</v>
      </c>
      <c r="E74" s="116">
        <f t="shared" si="15"/>
        <v>0</v>
      </c>
      <c r="F74" s="116">
        <f t="shared" si="15"/>
        <v>7</v>
      </c>
      <c r="G74" s="116">
        <f t="shared" si="15"/>
        <v>5</v>
      </c>
      <c r="H74" s="116">
        <f t="shared" si="15"/>
        <v>16</v>
      </c>
      <c r="I74" s="116">
        <f t="shared" si="15"/>
        <v>11</v>
      </c>
      <c r="J74" s="116">
        <f t="shared" si="15"/>
        <v>0</v>
      </c>
      <c r="K74" s="116">
        <f t="shared" si="15"/>
        <v>0</v>
      </c>
      <c r="L74" s="116">
        <f t="shared" si="14"/>
        <v>26</v>
      </c>
      <c r="M74" s="110">
        <f t="shared" si="14"/>
        <v>17</v>
      </c>
    </row>
    <row r="75" spans="1:13" x14ac:dyDescent="0.2">
      <c r="A75" s="182" t="s">
        <v>640</v>
      </c>
      <c r="B75" s="659"/>
      <c r="C75" s="660"/>
      <c r="D75" s="660"/>
      <c r="E75" s="660"/>
      <c r="F75" s="660"/>
      <c r="G75" s="660"/>
      <c r="H75" s="660"/>
      <c r="I75" s="660"/>
      <c r="J75" s="660"/>
      <c r="K75" s="660"/>
      <c r="L75" s="660"/>
      <c r="M75" s="661"/>
    </row>
    <row r="76" spans="1:13" ht="15" customHeight="1" x14ac:dyDescent="0.2">
      <c r="A76" s="283"/>
      <c r="B76" s="549" t="s">
        <v>33</v>
      </c>
      <c r="C76" s="549"/>
      <c r="D76" s="549" t="s">
        <v>34</v>
      </c>
      <c r="E76" s="549"/>
      <c r="F76" s="664" t="s">
        <v>36</v>
      </c>
      <c r="G76" s="665"/>
      <c r="H76" s="549" t="s">
        <v>35</v>
      </c>
      <c r="I76" s="549"/>
      <c r="J76" s="561" t="s">
        <v>4</v>
      </c>
      <c r="K76" s="561" t="s">
        <v>24</v>
      </c>
      <c r="L76" s="561"/>
      <c r="M76" s="662"/>
    </row>
    <row r="77" spans="1:13" x14ac:dyDescent="0.2">
      <c r="A77" s="12" t="s">
        <v>31</v>
      </c>
      <c r="B77" s="224" t="s">
        <v>4</v>
      </c>
      <c r="C77" s="224" t="s">
        <v>24</v>
      </c>
      <c r="D77" s="469" t="s">
        <v>4</v>
      </c>
      <c r="E77" s="224" t="s">
        <v>24</v>
      </c>
      <c r="F77" s="224" t="s">
        <v>4</v>
      </c>
      <c r="G77" s="224" t="s">
        <v>24</v>
      </c>
      <c r="H77" s="224" t="s">
        <v>4</v>
      </c>
      <c r="I77" s="224" t="s">
        <v>24</v>
      </c>
      <c r="J77" s="562"/>
      <c r="K77" s="562"/>
      <c r="L77" s="562"/>
      <c r="M77" s="663"/>
    </row>
    <row r="78" spans="1:13" x14ac:dyDescent="0.2">
      <c r="A78" s="12" t="s">
        <v>32</v>
      </c>
      <c r="B78" s="10">
        <f t="shared" ref="B78:K81" si="16">B6+B15+B24+B33+B42+B51+B60+B69</f>
        <v>6</v>
      </c>
      <c r="C78" s="10">
        <f t="shared" si="16"/>
        <v>0</v>
      </c>
      <c r="D78" s="10">
        <f t="shared" si="16"/>
        <v>14</v>
      </c>
      <c r="E78" s="10">
        <f t="shared" si="16"/>
        <v>4</v>
      </c>
      <c r="F78" s="10">
        <f t="shared" si="16"/>
        <v>13</v>
      </c>
      <c r="G78" s="10">
        <f t="shared" si="16"/>
        <v>1</v>
      </c>
      <c r="H78" s="10">
        <f t="shared" si="16"/>
        <v>18</v>
      </c>
      <c r="I78" s="10">
        <f t="shared" si="16"/>
        <v>10</v>
      </c>
      <c r="J78" s="10">
        <f>J6+J15+J24+J33+J42+J51+J60+J69</f>
        <v>5</v>
      </c>
      <c r="K78" s="10">
        <f>K6+K15+K24+K33+K42+K51+K60+K69</f>
        <v>2</v>
      </c>
      <c r="L78" s="116">
        <f t="shared" ref="L78:M83" si="17">SUM(B78,D78,F78,H78,J78)</f>
        <v>56</v>
      </c>
      <c r="M78" s="110">
        <f t="shared" si="17"/>
        <v>17</v>
      </c>
    </row>
    <row r="79" spans="1:13" x14ac:dyDescent="0.2">
      <c r="A79" s="12" t="s">
        <v>89</v>
      </c>
      <c r="B79" s="10">
        <f t="shared" si="16"/>
        <v>8</v>
      </c>
      <c r="C79" s="10">
        <f t="shared" si="16"/>
        <v>3</v>
      </c>
      <c r="D79" s="10">
        <f t="shared" si="16"/>
        <v>13</v>
      </c>
      <c r="E79" s="10">
        <f t="shared" si="16"/>
        <v>1</v>
      </c>
      <c r="F79" s="10">
        <f t="shared" si="16"/>
        <v>18</v>
      </c>
      <c r="G79" s="10">
        <f t="shared" si="16"/>
        <v>8</v>
      </c>
      <c r="H79" s="10">
        <f t="shared" si="16"/>
        <v>25</v>
      </c>
      <c r="I79" s="10">
        <f t="shared" si="16"/>
        <v>20</v>
      </c>
      <c r="J79" s="10">
        <f>J7+J16+J25+J34+J43+J52+J61+J70</f>
        <v>82</v>
      </c>
      <c r="K79" s="10">
        <f t="shared" si="16"/>
        <v>64</v>
      </c>
      <c r="L79" s="116">
        <f t="shared" si="17"/>
        <v>146</v>
      </c>
      <c r="M79" s="110">
        <f t="shared" si="17"/>
        <v>96</v>
      </c>
    </row>
    <row r="80" spans="1:13" x14ac:dyDescent="0.2">
      <c r="A80" s="12" t="s">
        <v>90</v>
      </c>
      <c r="B80" s="10">
        <f t="shared" si="16"/>
        <v>4</v>
      </c>
      <c r="C80" s="10">
        <f t="shared" si="16"/>
        <v>0</v>
      </c>
      <c r="D80" s="10">
        <f t="shared" si="16"/>
        <v>3</v>
      </c>
      <c r="E80" s="10">
        <f t="shared" si="16"/>
        <v>0</v>
      </c>
      <c r="F80" s="10">
        <f t="shared" si="16"/>
        <v>3</v>
      </c>
      <c r="G80" s="10">
        <f t="shared" si="16"/>
        <v>2</v>
      </c>
      <c r="H80" s="10">
        <f t="shared" si="16"/>
        <v>13</v>
      </c>
      <c r="I80" s="10">
        <f t="shared" si="16"/>
        <v>10</v>
      </c>
      <c r="J80" s="10">
        <f t="shared" si="16"/>
        <v>10</v>
      </c>
      <c r="K80" s="10">
        <f t="shared" si="16"/>
        <v>7</v>
      </c>
      <c r="L80" s="116">
        <f t="shared" si="17"/>
        <v>33</v>
      </c>
      <c r="M80" s="110">
        <f t="shared" si="17"/>
        <v>19</v>
      </c>
    </row>
    <row r="81" spans="1:13" x14ac:dyDescent="0.2">
      <c r="A81" s="12" t="s">
        <v>459</v>
      </c>
      <c r="B81" s="10">
        <f t="shared" si="16"/>
        <v>52</v>
      </c>
      <c r="C81" s="10">
        <f t="shared" si="16"/>
        <v>9</v>
      </c>
      <c r="D81" s="10">
        <f t="shared" si="16"/>
        <v>104</v>
      </c>
      <c r="E81" s="10">
        <f t="shared" si="16"/>
        <v>30</v>
      </c>
      <c r="F81" s="10">
        <f t="shared" si="16"/>
        <v>258</v>
      </c>
      <c r="G81" s="10">
        <f t="shared" si="16"/>
        <v>100</v>
      </c>
      <c r="H81" s="10">
        <f t="shared" si="16"/>
        <v>77</v>
      </c>
      <c r="I81" s="10">
        <f t="shared" si="16"/>
        <v>32</v>
      </c>
      <c r="J81" s="10">
        <f t="shared" si="16"/>
        <v>86</v>
      </c>
      <c r="K81" s="10">
        <f t="shared" si="16"/>
        <v>40</v>
      </c>
      <c r="L81" s="116">
        <f t="shared" si="17"/>
        <v>577</v>
      </c>
      <c r="M81" s="110">
        <f t="shared" si="17"/>
        <v>211</v>
      </c>
    </row>
    <row r="82" spans="1:13" x14ac:dyDescent="0.2">
      <c r="A82" s="287" t="s">
        <v>460</v>
      </c>
      <c r="B82" s="10"/>
      <c r="C82" s="10"/>
      <c r="D82" s="10"/>
      <c r="E82" s="10"/>
      <c r="F82" s="10"/>
      <c r="G82" s="10"/>
      <c r="H82" s="10"/>
      <c r="I82" s="10"/>
      <c r="J82" s="10"/>
      <c r="K82" s="10"/>
      <c r="L82" s="116">
        <f t="shared" si="17"/>
        <v>0</v>
      </c>
      <c r="M82" s="110"/>
    </row>
    <row r="83" spans="1:13" ht="13.5" thickBot="1" x14ac:dyDescent="0.25">
      <c r="A83" s="38" t="s">
        <v>4</v>
      </c>
      <c r="B83" s="116">
        <f>SUM(B78:B82)</f>
        <v>70</v>
      </c>
      <c r="C83" s="116">
        <f>SUM(C78:C82)</f>
        <v>12</v>
      </c>
      <c r="D83" s="116">
        <f t="shared" ref="D83:K83" si="18">SUM(D78:D82)</f>
        <v>134</v>
      </c>
      <c r="E83" s="116">
        <f t="shared" si="18"/>
        <v>35</v>
      </c>
      <c r="F83" s="116">
        <f t="shared" si="18"/>
        <v>292</v>
      </c>
      <c r="G83" s="116">
        <f t="shared" si="18"/>
        <v>111</v>
      </c>
      <c r="H83" s="116">
        <f t="shared" si="18"/>
        <v>133</v>
      </c>
      <c r="I83" s="116">
        <f t="shared" si="18"/>
        <v>72</v>
      </c>
      <c r="J83" s="116">
        <f>SUM(J78:J82)</f>
        <v>183</v>
      </c>
      <c r="K83" s="116">
        <f t="shared" si="18"/>
        <v>113</v>
      </c>
      <c r="L83" s="116">
        <f t="shared" si="17"/>
        <v>812</v>
      </c>
      <c r="M83" s="110">
        <f t="shared" si="17"/>
        <v>343</v>
      </c>
    </row>
    <row r="84" spans="1:13" ht="13.5" thickBot="1" x14ac:dyDescent="0.25">
      <c r="A84" s="72" t="s">
        <v>93</v>
      </c>
      <c r="B84" s="117">
        <f>B11+B20+B29+B38+B47+B56+B65+B74</f>
        <v>70</v>
      </c>
      <c r="C84" s="117">
        <f t="shared" ref="C84:M84" si="19">C11+C20+C29+C38+C47+C56+C65+C74</f>
        <v>12</v>
      </c>
      <c r="D84" s="117">
        <f t="shared" si="19"/>
        <v>134</v>
      </c>
      <c r="E84" s="117">
        <f t="shared" si="19"/>
        <v>35</v>
      </c>
      <c r="F84" s="117">
        <f t="shared" si="19"/>
        <v>292</v>
      </c>
      <c r="G84" s="117">
        <f t="shared" si="19"/>
        <v>111</v>
      </c>
      <c r="H84" s="117">
        <f t="shared" si="19"/>
        <v>133</v>
      </c>
      <c r="I84" s="117">
        <f t="shared" si="19"/>
        <v>72</v>
      </c>
      <c r="J84" s="117">
        <f>J11+J20+J29+J38+J47+J56+J65+J74</f>
        <v>183</v>
      </c>
      <c r="K84" s="117">
        <f t="shared" si="19"/>
        <v>113</v>
      </c>
      <c r="L84" s="117">
        <f t="shared" si="19"/>
        <v>812</v>
      </c>
      <c r="M84" s="117">
        <f t="shared" si="19"/>
        <v>343</v>
      </c>
    </row>
    <row r="87" spans="1:13" x14ac:dyDescent="0.2">
      <c r="A87" s="4" t="s">
        <v>37</v>
      </c>
    </row>
    <row r="88" spans="1:13" ht="15" customHeight="1" x14ac:dyDescent="0.2">
      <c r="A88" s="640" t="s">
        <v>144</v>
      </c>
      <c r="B88" s="640"/>
      <c r="C88" s="640"/>
      <c r="D88" s="640"/>
      <c r="E88" s="640"/>
      <c r="F88" s="640"/>
      <c r="G88" s="640"/>
      <c r="H88" s="640"/>
      <c r="I88" s="640"/>
      <c r="J88" s="640"/>
      <c r="K88" s="640"/>
      <c r="L88" s="640"/>
      <c r="M88" s="640"/>
    </row>
    <row r="89" spans="1:13" ht="15" customHeight="1" x14ac:dyDescent="0.2">
      <c r="A89" s="578" t="s">
        <v>527</v>
      </c>
      <c r="B89" s="578"/>
      <c r="C89" s="578"/>
      <c r="D89" s="578"/>
      <c r="E89" s="578"/>
      <c r="F89" s="578"/>
      <c r="G89" s="578"/>
      <c r="H89" s="578"/>
      <c r="I89" s="578"/>
      <c r="J89" s="578"/>
      <c r="K89" s="578"/>
      <c r="L89" s="578"/>
      <c r="M89" s="578"/>
    </row>
    <row r="90" spans="1:13" x14ac:dyDescent="0.2">
      <c r="A90" s="578"/>
      <c r="B90" s="578"/>
      <c r="C90" s="578"/>
      <c r="D90" s="578"/>
      <c r="E90" s="578"/>
      <c r="F90" s="578"/>
      <c r="G90" s="578"/>
      <c r="H90" s="578"/>
      <c r="I90" s="578"/>
      <c r="J90" s="578"/>
      <c r="K90" s="578"/>
      <c r="L90" s="578"/>
      <c r="M90" s="578"/>
    </row>
  </sheetData>
  <mergeCells count="87">
    <mergeCell ref="A90:M90"/>
    <mergeCell ref="B75:M75"/>
    <mergeCell ref="J76:J77"/>
    <mergeCell ref="K76:K77"/>
    <mergeCell ref="F76:G76"/>
    <mergeCell ref="B76:C76"/>
    <mergeCell ref="D76:E76"/>
    <mergeCell ref="H76:I76"/>
    <mergeCell ref="L76:L77"/>
    <mergeCell ref="M76:M77"/>
    <mergeCell ref="A88:M88"/>
    <mergeCell ref="A89:M89"/>
    <mergeCell ref="B66:M66"/>
    <mergeCell ref="B67:C67"/>
    <mergeCell ref="D67:E67"/>
    <mergeCell ref="F67:G67"/>
    <mergeCell ref="H67:I67"/>
    <mergeCell ref="J67:J68"/>
    <mergeCell ref="K67:K68"/>
    <mergeCell ref="L67:L68"/>
    <mergeCell ref="M67:M68"/>
    <mergeCell ref="B57:M57"/>
    <mergeCell ref="B58:C58"/>
    <mergeCell ref="D58:E58"/>
    <mergeCell ref="F58:G58"/>
    <mergeCell ref="H58:I58"/>
    <mergeCell ref="J58:J59"/>
    <mergeCell ref="K58:K59"/>
    <mergeCell ref="L58:L59"/>
    <mergeCell ref="M58:M59"/>
    <mergeCell ref="H49:I49"/>
    <mergeCell ref="J49:J50"/>
    <mergeCell ref="K49:K50"/>
    <mergeCell ref="L49:L50"/>
    <mergeCell ref="M49:M50"/>
    <mergeCell ref="L22:L23"/>
    <mergeCell ref="B22:C22"/>
    <mergeCell ref="D22:E22"/>
    <mergeCell ref="F22:G22"/>
    <mergeCell ref="H22:I22"/>
    <mergeCell ref="J22:J23"/>
    <mergeCell ref="K22:K23"/>
    <mergeCell ref="B39:M39"/>
    <mergeCell ref="B40:C40"/>
    <mergeCell ref="D40:E40"/>
    <mergeCell ref="F40:G40"/>
    <mergeCell ref="H40:I40"/>
    <mergeCell ref="J40:J41"/>
    <mergeCell ref="K40:K41"/>
    <mergeCell ref="L40:L41"/>
    <mergeCell ref="M40:M41"/>
    <mergeCell ref="B48:M48"/>
    <mergeCell ref="B49:C49"/>
    <mergeCell ref="D49:E49"/>
    <mergeCell ref="F49:G49"/>
    <mergeCell ref="A1:M1"/>
    <mergeCell ref="B21:M21"/>
    <mergeCell ref="M22:M23"/>
    <mergeCell ref="B2:I2"/>
    <mergeCell ref="J2:K2"/>
    <mergeCell ref="K13:K14"/>
    <mergeCell ref="B13:C13"/>
    <mergeCell ref="L4:L5"/>
    <mergeCell ref="L13:L14"/>
    <mergeCell ref="F13:G13"/>
    <mergeCell ref="H13:I13"/>
    <mergeCell ref="B3:L3"/>
    <mergeCell ref="M4:M5"/>
    <mergeCell ref="M13:M14"/>
    <mergeCell ref="K4:K5"/>
    <mergeCell ref="J13:J14"/>
    <mergeCell ref="D13:E13"/>
    <mergeCell ref="B12:M12"/>
    <mergeCell ref="B4:C4"/>
    <mergeCell ref="D4:E4"/>
    <mergeCell ref="F4:G4"/>
    <mergeCell ref="H4:I4"/>
    <mergeCell ref="J4:J5"/>
    <mergeCell ref="B30:M30"/>
    <mergeCell ref="B31:C31"/>
    <mergeCell ref="D31:E31"/>
    <mergeCell ref="F31:G31"/>
    <mergeCell ref="H31:I31"/>
    <mergeCell ref="J31:J32"/>
    <mergeCell ref="K31:K32"/>
    <mergeCell ref="L31:L32"/>
    <mergeCell ref="M31:M32"/>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34"/>
  <sheetViews>
    <sheetView workbookViewId="0">
      <selection activeCell="A2" sqref="A2:A3"/>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85546875" style="1" customWidth="1"/>
    <col min="7" max="7" width="13.140625" style="1" customWidth="1"/>
    <col min="8" max="8" width="25.85546875" style="1" customWidth="1"/>
    <col min="9" max="9" width="21.42578125" style="1" customWidth="1"/>
    <col min="10" max="10" width="11.85546875" style="1" customWidth="1"/>
    <col min="11" max="14" width="9.140625" style="42"/>
    <col min="15" max="16384" width="9.140625" style="1"/>
  </cols>
  <sheetData>
    <row r="1" spans="1:15" ht="42.75" customHeight="1" thickBot="1" x14ac:dyDescent="0.3">
      <c r="A1" s="625" t="s">
        <v>445</v>
      </c>
      <c r="B1" s="626"/>
      <c r="C1" s="626"/>
      <c r="D1" s="626"/>
      <c r="E1" s="626"/>
      <c r="F1" s="626"/>
      <c r="G1" s="626"/>
      <c r="H1" s="626"/>
      <c r="I1" s="627"/>
      <c r="J1" s="628"/>
    </row>
    <row r="2" spans="1:15" s="5" customFormat="1" ht="21.75" customHeight="1" x14ac:dyDescent="0.2">
      <c r="A2" s="609" t="s">
        <v>640</v>
      </c>
      <c r="B2" s="671" t="s">
        <v>446</v>
      </c>
      <c r="C2" s="671" t="s">
        <v>447</v>
      </c>
      <c r="D2" s="673" t="s">
        <v>448</v>
      </c>
      <c r="E2" s="673" t="s">
        <v>449</v>
      </c>
      <c r="F2" s="673" t="s">
        <v>563</v>
      </c>
      <c r="G2" s="673" t="s">
        <v>450</v>
      </c>
      <c r="H2" s="673" t="s">
        <v>629</v>
      </c>
      <c r="I2" s="673" t="s">
        <v>579</v>
      </c>
      <c r="J2" s="675" t="s">
        <v>564</v>
      </c>
    </row>
    <row r="3" spans="1:15" s="5" customFormat="1" ht="37.700000000000003" customHeight="1" thickBot="1" x14ac:dyDescent="0.25">
      <c r="A3" s="610"/>
      <c r="B3" s="672"/>
      <c r="C3" s="672"/>
      <c r="D3" s="674"/>
      <c r="E3" s="674"/>
      <c r="F3" s="674"/>
      <c r="G3" s="674"/>
      <c r="H3" s="674"/>
      <c r="I3" s="674"/>
      <c r="J3" s="676"/>
    </row>
    <row r="4" spans="1:15" ht="26.25" customHeight="1" x14ac:dyDescent="0.2">
      <c r="A4" s="358" t="s">
        <v>679</v>
      </c>
      <c r="B4" s="195">
        <v>1</v>
      </c>
      <c r="C4" s="195">
        <v>4</v>
      </c>
      <c r="D4" s="195">
        <v>39</v>
      </c>
      <c r="E4" s="195">
        <v>38</v>
      </c>
      <c r="F4" s="195">
        <v>1</v>
      </c>
      <c r="G4" s="195">
        <v>12</v>
      </c>
      <c r="H4" s="196"/>
      <c r="I4" s="196"/>
      <c r="J4" s="139">
        <f>SUM(B4:I4)</f>
        <v>95</v>
      </c>
      <c r="K4" s="1"/>
      <c r="L4" s="1"/>
      <c r="M4" s="1"/>
      <c r="N4" s="1"/>
    </row>
    <row r="5" spans="1:15" ht="15" customHeight="1" thickBot="1" x14ac:dyDescent="0.25">
      <c r="A5" s="142" t="s">
        <v>96</v>
      </c>
      <c r="B5" s="288">
        <v>0</v>
      </c>
      <c r="C5" s="288">
        <v>2</v>
      </c>
      <c r="D5" s="288">
        <v>11</v>
      </c>
      <c r="E5" s="288">
        <v>6</v>
      </c>
      <c r="F5" s="288">
        <v>0</v>
      </c>
      <c r="G5" s="288">
        <v>2</v>
      </c>
      <c r="H5" s="197"/>
      <c r="I5" s="197"/>
      <c r="J5" s="289">
        <f t="shared" ref="J5:J23" si="0">SUM(B5:I5)</f>
        <v>21</v>
      </c>
      <c r="K5" s="1"/>
      <c r="L5" s="1"/>
      <c r="M5" s="1"/>
      <c r="N5" s="1"/>
    </row>
    <row r="6" spans="1:15" ht="15" customHeight="1" x14ac:dyDescent="0.25">
      <c r="A6" s="230" t="s">
        <v>643</v>
      </c>
      <c r="B6" s="146">
        <v>1</v>
      </c>
      <c r="C6" s="146">
        <v>4</v>
      </c>
      <c r="D6" s="146">
        <v>15</v>
      </c>
      <c r="E6" s="146">
        <v>28</v>
      </c>
      <c r="F6" s="146">
        <v>1</v>
      </c>
      <c r="G6" s="198"/>
      <c r="H6" s="203"/>
      <c r="I6" s="104">
        <v>7</v>
      </c>
      <c r="J6" s="147">
        <f t="shared" si="0"/>
        <v>56</v>
      </c>
    </row>
    <row r="7" spans="1:15" ht="15" customHeight="1" thickBot="1" x14ac:dyDescent="0.3">
      <c r="A7" s="290" t="s">
        <v>96</v>
      </c>
      <c r="B7" s="175">
        <v>0</v>
      </c>
      <c r="C7" s="175">
        <v>2</v>
      </c>
      <c r="D7" s="175">
        <v>8</v>
      </c>
      <c r="E7" s="175">
        <v>8</v>
      </c>
      <c r="F7" s="175">
        <v>1</v>
      </c>
      <c r="G7" s="199"/>
      <c r="H7" s="291"/>
      <c r="I7" s="175">
        <v>2</v>
      </c>
      <c r="J7" s="292">
        <f>SUM(B7:I7)</f>
        <v>21</v>
      </c>
    </row>
    <row r="8" spans="1:15" ht="15" customHeight="1" x14ac:dyDescent="0.25">
      <c r="A8" s="230" t="s">
        <v>645</v>
      </c>
      <c r="B8" s="104">
        <v>1</v>
      </c>
      <c r="C8" s="104">
        <v>3</v>
      </c>
      <c r="D8" s="104">
        <v>9</v>
      </c>
      <c r="E8" s="104">
        <v>16</v>
      </c>
      <c r="F8" s="104">
        <v>1</v>
      </c>
      <c r="G8" s="196"/>
      <c r="H8" s="203"/>
      <c r="I8" s="104">
        <v>7</v>
      </c>
      <c r="J8" s="139">
        <f t="shared" si="0"/>
        <v>37</v>
      </c>
    </row>
    <row r="9" spans="1:15" ht="15" customHeight="1" thickBot="1" x14ac:dyDescent="0.3">
      <c r="A9" s="290" t="s">
        <v>96</v>
      </c>
      <c r="B9" s="293">
        <v>0</v>
      </c>
      <c r="C9" s="293">
        <v>0</v>
      </c>
      <c r="D9" s="293">
        <v>2</v>
      </c>
      <c r="E9" s="293">
        <v>3</v>
      </c>
      <c r="F9" s="293">
        <v>1</v>
      </c>
      <c r="G9" s="197"/>
      <c r="H9" s="291"/>
      <c r="I9" s="293">
        <v>0</v>
      </c>
      <c r="J9" s="294">
        <f t="shared" si="0"/>
        <v>6</v>
      </c>
    </row>
    <row r="10" spans="1:15" ht="16.149999999999999" customHeight="1" x14ac:dyDescent="0.25">
      <c r="A10" s="230" t="s">
        <v>644</v>
      </c>
      <c r="B10" s="104">
        <v>1</v>
      </c>
      <c r="C10" s="104">
        <v>3</v>
      </c>
      <c r="D10" s="104">
        <v>15</v>
      </c>
      <c r="E10" s="104">
        <v>33</v>
      </c>
      <c r="F10" s="104">
        <v>1</v>
      </c>
      <c r="G10" s="196"/>
      <c r="H10" s="203"/>
      <c r="I10" s="104">
        <v>14</v>
      </c>
      <c r="J10" s="139">
        <f t="shared" si="0"/>
        <v>67</v>
      </c>
    </row>
    <row r="11" spans="1:15" ht="15" customHeight="1" thickBot="1" x14ac:dyDescent="0.3">
      <c r="A11" s="290" t="s">
        <v>96</v>
      </c>
      <c r="B11" s="293">
        <v>0</v>
      </c>
      <c r="C11" s="293">
        <v>1</v>
      </c>
      <c r="D11" s="293">
        <v>2</v>
      </c>
      <c r="E11" s="293">
        <v>6</v>
      </c>
      <c r="F11" s="293">
        <v>0</v>
      </c>
      <c r="G11" s="197"/>
      <c r="H11" s="291"/>
      <c r="I11" s="293">
        <v>2</v>
      </c>
      <c r="J11" s="294">
        <f t="shared" si="0"/>
        <v>11</v>
      </c>
    </row>
    <row r="12" spans="1:15" ht="15" customHeight="1" x14ac:dyDescent="0.25">
      <c r="A12" s="230" t="s">
        <v>642</v>
      </c>
      <c r="B12" s="104">
        <v>1</v>
      </c>
      <c r="C12" s="104">
        <v>4</v>
      </c>
      <c r="D12" s="104">
        <v>15</v>
      </c>
      <c r="E12" s="104">
        <v>28</v>
      </c>
      <c r="F12" s="104">
        <v>1</v>
      </c>
      <c r="G12" s="196"/>
      <c r="H12" s="203"/>
      <c r="I12" s="104">
        <v>6</v>
      </c>
      <c r="J12" s="139">
        <f>SUM(B12:I12)</f>
        <v>55</v>
      </c>
    </row>
    <row r="13" spans="1:15" ht="15" customHeight="1" thickBot="1" x14ac:dyDescent="0.3">
      <c r="A13" s="290" t="s">
        <v>96</v>
      </c>
      <c r="B13" s="293">
        <v>0</v>
      </c>
      <c r="C13" s="293">
        <v>4</v>
      </c>
      <c r="D13" s="293">
        <v>6</v>
      </c>
      <c r="E13" s="293">
        <v>11</v>
      </c>
      <c r="F13" s="293">
        <v>0</v>
      </c>
      <c r="G13" s="197"/>
      <c r="H13" s="291"/>
      <c r="I13" s="293">
        <v>2</v>
      </c>
      <c r="J13" s="294">
        <f t="shared" si="0"/>
        <v>23</v>
      </c>
    </row>
    <row r="14" spans="1:15" ht="14.45" customHeight="1" x14ac:dyDescent="0.25">
      <c r="A14" s="230" t="s">
        <v>641</v>
      </c>
      <c r="B14" s="104">
        <v>1</v>
      </c>
      <c r="C14" s="104">
        <v>4</v>
      </c>
      <c r="D14" s="104">
        <v>15</v>
      </c>
      <c r="E14" s="104">
        <v>32</v>
      </c>
      <c r="F14" s="104">
        <v>1</v>
      </c>
      <c r="G14" s="196"/>
      <c r="H14" s="203"/>
      <c r="I14" s="104">
        <v>8</v>
      </c>
      <c r="J14" s="139">
        <f t="shared" si="0"/>
        <v>61</v>
      </c>
      <c r="K14" s="174"/>
    </row>
    <row r="15" spans="1:15" ht="15" customHeight="1" thickBot="1" x14ac:dyDescent="0.3">
      <c r="A15" s="290" t="s">
        <v>96</v>
      </c>
      <c r="B15" s="293">
        <v>0</v>
      </c>
      <c r="C15" s="293">
        <v>2</v>
      </c>
      <c r="D15" s="293">
        <v>2</v>
      </c>
      <c r="E15" s="293">
        <v>4</v>
      </c>
      <c r="F15" s="293">
        <v>1</v>
      </c>
      <c r="G15" s="197"/>
      <c r="H15" s="291"/>
      <c r="I15" s="293">
        <v>1</v>
      </c>
      <c r="J15" s="294">
        <f t="shared" si="0"/>
        <v>10</v>
      </c>
      <c r="O15" s="35"/>
    </row>
    <row r="16" spans="1:15" ht="15" customHeight="1" x14ac:dyDescent="0.25">
      <c r="A16" s="470" t="s">
        <v>677</v>
      </c>
      <c r="B16" s="104">
        <v>1</v>
      </c>
      <c r="C16" s="104">
        <v>3</v>
      </c>
      <c r="D16" s="104">
        <v>9</v>
      </c>
      <c r="E16" s="104">
        <v>23</v>
      </c>
      <c r="F16" s="104">
        <v>1</v>
      </c>
      <c r="G16" s="196"/>
      <c r="H16" s="203"/>
      <c r="I16" s="104">
        <v>6</v>
      </c>
      <c r="J16" s="139">
        <f t="shared" si="0"/>
        <v>43</v>
      </c>
      <c r="O16" s="35"/>
    </row>
    <row r="17" spans="1:15" ht="15" customHeight="1" thickBot="1" x14ac:dyDescent="0.3">
      <c r="A17" s="290" t="s">
        <v>96</v>
      </c>
      <c r="B17" s="293">
        <v>0</v>
      </c>
      <c r="C17" s="293">
        <v>0</v>
      </c>
      <c r="D17" s="293">
        <v>1</v>
      </c>
      <c r="E17" s="293">
        <v>2</v>
      </c>
      <c r="F17" s="293">
        <v>1</v>
      </c>
      <c r="G17" s="197"/>
      <c r="H17" s="291"/>
      <c r="I17" s="293">
        <v>0</v>
      </c>
      <c r="J17" s="294">
        <f t="shared" si="0"/>
        <v>4</v>
      </c>
      <c r="O17" s="35"/>
    </row>
    <row r="18" spans="1:15" ht="15" customHeight="1" x14ac:dyDescent="0.2">
      <c r="A18" s="358" t="s">
        <v>646</v>
      </c>
      <c r="B18" s="104">
        <v>1</v>
      </c>
      <c r="C18" s="104">
        <v>3</v>
      </c>
      <c r="D18" s="104">
        <v>8</v>
      </c>
      <c r="E18" s="104">
        <v>15</v>
      </c>
      <c r="F18" s="104">
        <v>1</v>
      </c>
      <c r="G18" s="196"/>
      <c r="H18" s="203"/>
      <c r="I18" s="104">
        <v>3</v>
      </c>
      <c r="J18" s="139">
        <f t="shared" si="0"/>
        <v>31</v>
      </c>
      <c r="K18" s="43"/>
      <c r="L18" s="43"/>
      <c r="M18" s="43"/>
      <c r="N18" s="43"/>
      <c r="O18" s="35"/>
    </row>
    <row r="19" spans="1:15" ht="27.75" customHeight="1" thickBot="1" x14ac:dyDescent="0.25">
      <c r="A19" s="290" t="s">
        <v>96</v>
      </c>
      <c r="B19" s="293">
        <v>1</v>
      </c>
      <c r="C19" s="293">
        <v>3</v>
      </c>
      <c r="D19" s="293">
        <v>4</v>
      </c>
      <c r="E19" s="293">
        <v>11</v>
      </c>
      <c r="F19" s="293">
        <v>1</v>
      </c>
      <c r="G19" s="197"/>
      <c r="H19" s="291"/>
      <c r="I19" s="293">
        <v>1</v>
      </c>
      <c r="J19" s="294">
        <f t="shared" si="0"/>
        <v>21</v>
      </c>
      <c r="K19" s="43"/>
      <c r="L19" s="43"/>
      <c r="M19" s="43"/>
      <c r="N19" s="43"/>
      <c r="O19" s="35"/>
    </row>
    <row r="20" spans="1:15" ht="37.35" customHeight="1" x14ac:dyDescent="0.2">
      <c r="A20" s="358" t="s">
        <v>584</v>
      </c>
      <c r="B20" s="203"/>
      <c r="C20" s="203"/>
      <c r="D20" s="203"/>
      <c r="E20" s="104"/>
      <c r="F20" s="104"/>
      <c r="G20" s="196"/>
      <c r="H20" s="104"/>
      <c r="I20" s="104"/>
      <c r="J20" s="139">
        <f t="shared" si="0"/>
        <v>0</v>
      </c>
      <c r="K20" s="43"/>
      <c r="L20" s="43"/>
      <c r="M20" s="43"/>
      <c r="N20" s="43"/>
      <c r="O20" s="35"/>
    </row>
    <row r="21" spans="1:15" ht="15" customHeight="1" thickBot="1" x14ac:dyDescent="0.25">
      <c r="A21" s="142" t="s">
        <v>96</v>
      </c>
      <c r="B21" s="291"/>
      <c r="C21" s="291"/>
      <c r="D21" s="291"/>
      <c r="E21" s="293"/>
      <c r="F21" s="293"/>
      <c r="G21" s="200"/>
      <c r="H21" s="293"/>
      <c r="I21" s="293"/>
      <c r="J21" s="294"/>
      <c r="K21" s="43"/>
      <c r="L21" s="43"/>
      <c r="M21" s="43"/>
      <c r="N21" s="43"/>
      <c r="O21" s="35"/>
    </row>
    <row r="22" spans="1:15" s="84" customFormat="1" ht="27.75" customHeight="1" x14ac:dyDescent="0.2">
      <c r="A22" s="358" t="s">
        <v>536</v>
      </c>
      <c r="B22" s="203"/>
      <c r="C22" s="203"/>
      <c r="D22" s="203"/>
      <c r="E22" s="104"/>
      <c r="F22" s="104"/>
      <c r="G22" s="196"/>
      <c r="H22" s="104"/>
      <c r="I22" s="104">
        <v>2</v>
      </c>
      <c r="J22" s="139">
        <f t="shared" si="0"/>
        <v>2</v>
      </c>
      <c r="K22" s="206"/>
      <c r="L22" s="206"/>
      <c r="M22" s="206"/>
      <c r="N22" s="206"/>
      <c r="O22" s="86"/>
    </row>
    <row r="23" spans="1:15" s="84" customFormat="1" ht="27.75" customHeight="1" thickBot="1" x14ac:dyDescent="0.25">
      <c r="A23" s="142" t="s">
        <v>96</v>
      </c>
      <c r="B23" s="291"/>
      <c r="C23" s="291"/>
      <c r="D23" s="291"/>
      <c r="E23" s="293"/>
      <c r="F23" s="293"/>
      <c r="G23" s="197"/>
      <c r="H23" s="293"/>
      <c r="I23" s="293">
        <v>1</v>
      </c>
      <c r="J23" s="294">
        <f t="shared" si="0"/>
        <v>1</v>
      </c>
      <c r="K23" s="206"/>
      <c r="L23" s="206"/>
      <c r="M23" s="206"/>
      <c r="N23" s="206"/>
      <c r="O23" s="86"/>
    </row>
    <row r="24" spans="1:15" ht="15" customHeight="1" x14ac:dyDescent="0.2">
      <c r="A24" s="471" t="s">
        <v>580</v>
      </c>
      <c r="B24" s="150">
        <f t="shared" ref="B24:F25" si="1">SUM(B6,B8,B10,B12,B14,B16,B18)</f>
        <v>7</v>
      </c>
      <c r="C24" s="150">
        <f t="shared" si="1"/>
        <v>24</v>
      </c>
      <c r="D24" s="150">
        <f>SUM(D6,D8,D10,D12,D14,D16,D18)</f>
        <v>86</v>
      </c>
      <c r="E24" s="150">
        <f>SUM(E6,E8,E10,E12,E14,E16,E18)</f>
        <v>175</v>
      </c>
      <c r="F24" s="150">
        <f t="shared" si="1"/>
        <v>7</v>
      </c>
      <c r="G24" s="201"/>
      <c r="H24" s="150"/>
      <c r="I24" s="150">
        <f>SUM(I6,I8,I10,I12,I14,I16,I18,I20,I22)</f>
        <v>53</v>
      </c>
      <c r="J24" s="151">
        <f>SUM(J6,J8)</f>
        <v>93</v>
      </c>
      <c r="K24" s="1"/>
      <c r="L24" s="1"/>
      <c r="M24" s="1"/>
      <c r="N24" s="1"/>
    </row>
    <row r="25" spans="1:15" ht="15" customHeight="1" thickBot="1" x14ac:dyDescent="0.25">
      <c r="A25" s="142" t="s">
        <v>96</v>
      </c>
      <c r="B25" s="107">
        <f t="shared" si="1"/>
        <v>1</v>
      </c>
      <c r="C25" s="107">
        <f t="shared" si="1"/>
        <v>12</v>
      </c>
      <c r="D25" s="107">
        <f>SUM(D7,D9,D11,D13,D15,D17,D19)</f>
        <v>25</v>
      </c>
      <c r="E25" s="107">
        <f>SUM(E7,E9,E11,E13,E15,E17,E19)</f>
        <v>45</v>
      </c>
      <c r="F25" s="107">
        <f t="shared" si="1"/>
        <v>5</v>
      </c>
      <c r="G25" s="291"/>
      <c r="H25" s="107"/>
      <c r="I25" s="107">
        <f>SUM(I7,I9,I21,I23,I11,I13,I15,I17,I19)</f>
        <v>9</v>
      </c>
      <c r="J25" s="294">
        <f>SUM(J7,J9)</f>
        <v>27</v>
      </c>
      <c r="K25" s="1"/>
      <c r="L25" s="1"/>
      <c r="M25" s="1"/>
      <c r="N25" s="1"/>
    </row>
    <row r="26" spans="1:15" ht="12.75" x14ac:dyDescent="0.2">
      <c r="A26" s="202" t="s">
        <v>565</v>
      </c>
      <c r="B26" s="472">
        <f>B24+B4</f>
        <v>8</v>
      </c>
      <c r="C26" s="472">
        <f t="shared" ref="C26:J27" si="2">C24+C4</f>
        <v>28</v>
      </c>
      <c r="D26" s="472">
        <f t="shared" si="2"/>
        <v>125</v>
      </c>
      <c r="E26" s="472">
        <f t="shared" si="2"/>
        <v>213</v>
      </c>
      <c r="F26" s="472">
        <f t="shared" si="2"/>
        <v>8</v>
      </c>
      <c r="G26" s="472">
        <f>G24+G4</f>
        <v>12</v>
      </c>
      <c r="H26" s="472">
        <f>H24+H4</f>
        <v>0</v>
      </c>
      <c r="I26" s="472">
        <f t="shared" si="2"/>
        <v>53</v>
      </c>
      <c r="J26" s="473">
        <f t="shared" si="2"/>
        <v>188</v>
      </c>
      <c r="K26" s="1"/>
      <c r="L26" s="1"/>
      <c r="M26" s="1"/>
      <c r="N26" s="1"/>
    </row>
    <row r="27" spans="1:15" ht="13.5" thickBot="1" x14ac:dyDescent="0.25">
      <c r="A27" s="142" t="s">
        <v>96</v>
      </c>
      <c r="B27" s="107">
        <f>B25+B5</f>
        <v>1</v>
      </c>
      <c r="C27" s="107">
        <f t="shared" si="2"/>
        <v>14</v>
      </c>
      <c r="D27" s="107">
        <f t="shared" si="2"/>
        <v>36</v>
      </c>
      <c r="E27" s="107">
        <f t="shared" si="2"/>
        <v>51</v>
      </c>
      <c r="F27" s="107">
        <f t="shared" si="2"/>
        <v>5</v>
      </c>
      <c r="G27" s="107">
        <f t="shared" si="2"/>
        <v>2</v>
      </c>
      <c r="H27" s="107"/>
      <c r="I27" s="107">
        <f t="shared" si="2"/>
        <v>9</v>
      </c>
      <c r="J27" s="294">
        <f>J25+J5</f>
        <v>48</v>
      </c>
      <c r="K27" s="1"/>
      <c r="L27" s="1"/>
      <c r="M27" s="1"/>
      <c r="N27" s="1"/>
    </row>
    <row r="28" spans="1:15" ht="12.75" x14ac:dyDescent="0.2">
      <c r="A28" s="1"/>
      <c r="K28" s="1"/>
      <c r="L28" s="1"/>
      <c r="M28" s="1"/>
      <c r="N28" s="1"/>
    </row>
    <row r="29" spans="1:15" ht="33.75" customHeight="1" x14ac:dyDescent="0.2">
      <c r="A29" s="677" t="s">
        <v>586</v>
      </c>
      <c r="B29" s="677"/>
      <c r="C29" s="677"/>
      <c r="D29" s="677"/>
      <c r="E29" s="677"/>
      <c r="F29" s="677"/>
      <c r="G29" s="677"/>
      <c r="H29" s="677"/>
      <c r="I29" s="677"/>
      <c r="J29" s="677"/>
      <c r="K29" s="295"/>
      <c r="L29" s="295"/>
      <c r="M29" s="295"/>
      <c r="N29" s="295"/>
    </row>
    <row r="30" spans="1:15" ht="15" customHeight="1" x14ac:dyDescent="0.2">
      <c r="A30" s="591" t="s">
        <v>537</v>
      </c>
      <c r="B30" s="591"/>
      <c r="C30" s="591"/>
      <c r="D30" s="591"/>
      <c r="E30" s="591"/>
      <c r="F30" s="591"/>
      <c r="G30" s="591"/>
      <c r="H30" s="591"/>
      <c r="I30" s="591"/>
      <c r="J30" s="591"/>
      <c r="K30" s="295"/>
      <c r="L30" s="295"/>
      <c r="M30" s="295"/>
      <c r="N30" s="295"/>
    </row>
    <row r="31" spans="1:15" ht="21.75" customHeight="1" x14ac:dyDescent="0.2">
      <c r="A31" s="678" t="s">
        <v>478</v>
      </c>
      <c r="B31" s="678"/>
      <c r="C31" s="678"/>
      <c r="D31" s="678"/>
      <c r="E31" s="678"/>
      <c r="F31" s="678"/>
      <c r="G31" s="678"/>
      <c r="H31" s="678"/>
      <c r="I31" s="678"/>
      <c r="J31" s="678"/>
      <c r="K31" s="295"/>
      <c r="L31" s="295"/>
      <c r="M31" s="295"/>
      <c r="N31" s="295"/>
    </row>
    <row r="32" spans="1:15" s="84" customFormat="1" ht="29.25" customHeight="1" x14ac:dyDescent="0.2">
      <c r="A32" s="678" t="s">
        <v>692</v>
      </c>
      <c r="B32" s="678"/>
      <c r="C32" s="678"/>
      <c r="D32" s="678"/>
      <c r="E32" s="678"/>
      <c r="F32" s="678"/>
      <c r="G32" s="678"/>
      <c r="H32" s="678"/>
      <c r="I32" s="678"/>
      <c r="J32" s="678"/>
      <c r="K32" s="296"/>
      <c r="L32" s="296"/>
      <c r="M32" s="296"/>
      <c r="N32" s="296"/>
    </row>
    <row r="33" spans="1:14" s="84" customFormat="1" ht="30" customHeight="1" x14ac:dyDescent="0.2">
      <c r="A33" s="678" t="s">
        <v>585</v>
      </c>
      <c r="B33" s="678"/>
      <c r="C33" s="678"/>
      <c r="D33" s="678"/>
      <c r="E33" s="678"/>
      <c r="F33" s="678"/>
      <c r="G33" s="678"/>
      <c r="H33" s="678"/>
      <c r="I33" s="678"/>
      <c r="J33" s="678"/>
      <c r="K33" s="296"/>
      <c r="L33" s="296"/>
      <c r="M33" s="296"/>
      <c r="N33" s="296"/>
    </row>
    <row r="34" spans="1:14" ht="25.5" customHeight="1" x14ac:dyDescent="0.2">
      <c r="A34" s="591" t="s">
        <v>625</v>
      </c>
      <c r="B34" s="591"/>
      <c r="C34" s="591"/>
      <c r="D34" s="591"/>
      <c r="E34" s="591"/>
      <c r="F34" s="591"/>
      <c r="G34" s="591"/>
      <c r="H34" s="591"/>
      <c r="I34" s="591"/>
      <c r="J34" s="591"/>
      <c r="K34" s="1"/>
      <c r="L34" s="1"/>
      <c r="M34" s="1"/>
      <c r="N34" s="1"/>
    </row>
  </sheetData>
  <mergeCells count="17">
    <mergeCell ref="A34:J34"/>
    <mergeCell ref="A29:J29"/>
    <mergeCell ref="A30:J30"/>
    <mergeCell ref="A31:J31"/>
    <mergeCell ref="A32:J32"/>
    <mergeCell ref="A33:J33"/>
    <mergeCell ref="A1:J1"/>
    <mergeCell ref="A2:A3"/>
    <mergeCell ref="B2:B3"/>
    <mergeCell ref="C2:C3"/>
    <mergeCell ref="D2:D3"/>
    <mergeCell ref="E2:E3"/>
    <mergeCell ref="F2:F3"/>
    <mergeCell ref="G2:G3"/>
    <mergeCell ref="H2:H3"/>
    <mergeCell ref="I2:I3"/>
    <mergeCell ref="J2:J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82"/>
  <sheetViews>
    <sheetView topLeftCell="A28" zoomScaleNormal="100" workbookViewId="0">
      <selection activeCell="A2" sqref="A2:A3"/>
    </sheetView>
  </sheetViews>
  <sheetFormatPr defaultColWidth="9.140625" defaultRowHeight="12.75" x14ac:dyDescent="0.2"/>
  <cols>
    <col min="1" max="1" width="44.140625" style="2" customWidth="1"/>
    <col min="2" max="6" width="10.140625" style="1" customWidth="1"/>
    <col min="7" max="7" width="18" style="1" customWidth="1"/>
    <col min="8" max="8" width="14.140625" style="1" customWidth="1"/>
    <col min="9" max="9" width="15.140625" style="1" customWidth="1"/>
    <col min="10" max="10" width="14.140625" style="1" customWidth="1"/>
    <col min="11" max="11" width="15.140625" style="1" customWidth="1"/>
    <col min="12" max="16384" width="9.140625" style="1"/>
  </cols>
  <sheetData>
    <row r="1" spans="1:12" ht="42.75" customHeight="1" x14ac:dyDescent="0.2">
      <c r="A1" s="575" t="s">
        <v>519</v>
      </c>
      <c r="B1" s="666"/>
      <c r="C1" s="666"/>
      <c r="D1" s="666"/>
      <c r="E1" s="666"/>
      <c r="F1" s="666"/>
      <c r="G1" s="666"/>
      <c r="H1" s="666"/>
      <c r="I1" s="666"/>
      <c r="J1" s="666"/>
      <c r="K1" s="667"/>
    </row>
    <row r="2" spans="1:12" s="5" customFormat="1" ht="18.75" customHeight="1" x14ac:dyDescent="0.2">
      <c r="A2" s="679" t="s">
        <v>640</v>
      </c>
      <c r="B2" s="549" t="s">
        <v>18</v>
      </c>
      <c r="C2" s="549"/>
      <c r="D2" s="549"/>
      <c r="E2" s="549"/>
      <c r="F2" s="549"/>
      <c r="G2" s="549"/>
      <c r="H2" s="644" t="s">
        <v>577</v>
      </c>
      <c r="I2" s="681"/>
      <c r="J2" s="681"/>
      <c r="K2" s="680" t="s">
        <v>510</v>
      </c>
    </row>
    <row r="3" spans="1:12" s="5" customFormat="1" ht="52.5" customHeight="1" thickBot="1" x14ac:dyDescent="0.25">
      <c r="A3" s="633"/>
      <c r="B3" s="159" t="s">
        <v>19</v>
      </c>
      <c r="C3" s="159" t="s">
        <v>20</v>
      </c>
      <c r="D3" s="159" t="s">
        <v>21</v>
      </c>
      <c r="E3" s="158" t="s">
        <v>22</v>
      </c>
      <c r="F3" s="159" t="s">
        <v>23</v>
      </c>
      <c r="G3" s="159" t="s">
        <v>56</v>
      </c>
      <c r="H3" s="159" t="s">
        <v>511</v>
      </c>
      <c r="I3" s="207" t="s">
        <v>617</v>
      </c>
      <c r="J3" s="159" t="s">
        <v>512</v>
      </c>
      <c r="K3" s="680"/>
    </row>
    <row r="4" spans="1:12" s="6" customFormat="1" x14ac:dyDescent="0.2">
      <c r="A4" s="163" t="s">
        <v>643</v>
      </c>
      <c r="B4" s="148">
        <f>SUM(B5:B10)</f>
        <v>0.5</v>
      </c>
      <c r="C4" s="306">
        <f t="shared" ref="C4:J4" si="0">SUM(C5:C10)</f>
        <v>1.38</v>
      </c>
      <c r="D4" s="306">
        <f t="shared" si="0"/>
        <v>4.1899999999999995</v>
      </c>
      <c r="E4" s="306">
        <f t="shared" si="0"/>
        <v>1.08</v>
      </c>
      <c r="F4" s="148">
        <f t="shared" si="0"/>
        <v>0</v>
      </c>
      <c r="G4" s="306">
        <f t="shared" si="0"/>
        <v>7.74</v>
      </c>
      <c r="H4" s="148">
        <f t="shared" si="0"/>
        <v>2</v>
      </c>
      <c r="I4" s="148">
        <f t="shared" si="0"/>
        <v>0</v>
      </c>
      <c r="J4" s="148">
        <f t="shared" si="0"/>
        <v>0.5</v>
      </c>
      <c r="K4" s="149">
        <f>SUM(K5:K10)</f>
        <v>0</v>
      </c>
    </row>
    <row r="5" spans="1:12" s="6" customFormat="1" x14ac:dyDescent="0.2">
      <c r="A5" s="474" t="s">
        <v>483</v>
      </c>
      <c r="B5" s="297">
        <v>0.5</v>
      </c>
      <c r="C5" s="297"/>
      <c r="D5" s="297">
        <v>1</v>
      </c>
      <c r="E5" s="297"/>
      <c r="F5" s="297"/>
      <c r="G5" s="297">
        <v>1</v>
      </c>
      <c r="H5" s="297"/>
      <c r="I5" s="297"/>
      <c r="J5" s="297"/>
      <c r="K5" s="21"/>
      <c r="L5" s="298"/>
    </row>
    <row r="6" spans="1:12" s="6" customFormat="1" x14ac:dyDescent="0.2">
      <c r="A6" s="474" t="s">
        <v>484</v>
      </c>
      <c r="B6" s="297"/>
      <c r="C6" s="307">
        <v>0.17</v>
      </c>
      <c r="D6" s="297">
        <v>1</v>
      </c>
      <c r="E6" s="297"/>
      <c r="F6" s="297"/>
      <c r="G6" s="297"/>
      <c r="H6" s="297"/>
      <c r="I6" s="297"/>
      <c r="J6" s="297"/>
      <c r="K6" s="21"/>
      <c r="L6" s="298"/>
    </row>
    <row r="7" spans="1:12" s="6" customFormat="1" x14ac:dyDescent="0.2">
      <c r="A7" s="474" t="s">
        <v>480</v>
      </c>
      <c r="B7" s="297"/>
      <c r="C7" s="297"/>
      <c r="D7" s="297"/>
      <c r="E7" s="297"/>
      <c r="F7" s="297"/>
      <c r="G7" s="297"/>
      <c r="H7" s="297"/>
      <c r="I7" s="297"/>
      <c r="J7" s="297"/>
      <c r="K7" s="21"/>
      <c r="L7" s="298"/>
    </row>
    <row r="8" spans="1:12" s="6" customFormat="1" x14ac:dyDescent="0.2">
      <c r="A8" s="474" t="s">
        <v>481</v>
      </c>
      <c r="B8" s="297"/>
      <c r="C8" s="297">
        <v>1</v>
      </c>
      <c r="D8" s="307">
        <v>2.19</v>
      </c>
      <c r="E8" s="307">
        <v>0.08</v>
      </c>
      <c r="F8" s="297"/>
      <c r="G8" s="297"/>
      <c r="H8" s="297">
        <v>1</v>
      </c>
      <c r="I8" s="297"/>
      <c r="J8" s="297"/>
      <c r="K8" s="21"/>
      <c r="L8" s="298"/>
    </row>
    <row r="9" spans="1:12" s="6" customFormat="1" x14ac:dyDescent="0.2">
      <c r="A9" s="474" t="s">
        <v>482</v>
      </c>
      <c r="B9" s="297"/>
      <c r="C9" s="297"/>
      <c r="D9" s="297"/>
      <c r="E9" s="297">
        <v>1</v>
      </c>
      <c r="F9" s="297"/>
      <c r="G9" s="297">
        <v>5</v>
      </c>
      <c r="H9" s="297">
        <v>1</v>
      </c>
      <c r="I9" s="297"/>
      <c r="J9" s="297">
        <v>0.5</v>
      </c>
      <c r="K9" s="21"/>
      <c r="L9" s="298"/>
    </row>
    <row r="10" spans="1:12" s="6" customFormat="1" x14ac:dyDescent="0.2">
      <c r="A10" s="474" t="s">
        <v>485</v>
      </c>
      <c r="B10" s="297"/>
      <c r="C10" s="307">
        <v>0.21</v>
      </c>
      <c r="D10" s="297"/>
      <c r="E10" s="297"/>
      <c r="F10" s="297"/>
      <c r="G10" s="307">
        <v>1.74</v>
      </c>
      <c r="H10" s="297"/>
      <c r="I10" s="297"/>
      <c r="J10" s="297"/>
      <c r="K10" s="21"/>
      <c r="L10" s="298"/>
    </row>
    <row r="11" spans="1:12" s="6" customFormat="1" ht="13.5" customHeight="1" thickBot="1" x14ac:dyDescent="0.25">
      <c r="A11" s="475" t="s">
        <v>520</v>
      </c>
      <c r="B11" s="476">
        <v>0.5</v>
      </c>
      <c r="C11" s="477">
        <v>0.17</v>
      </c>
      <c r="D11" s="477">
        <v>2.27</v>
      </c>
      <c r="E11" s="476">
        <v>0</v>
      </c>
      <c r="F11" s="476"/>
      <c r="G11" s="477">
        <v>1.75</v>
      </c>
      <c r="H11" s="476">
        <v>0</v>
      </c>
      <c r="I11" s="476"/>
      <c r="J11" s="476">
        <v>0</v>
      </c>
      <c r="K11" s="478"/>
      <c r="L11" s="479"/>
    </row>
    <row r="12" spans="1:12" s="6" customFormat="1" x14ac:dyDescent="0.2">
      <c r="A12" s="163" t="s">
        <v>645</v>
      </c>
      <c r="B12" s="299"/>
      <c r="C12" s="299"/>
      <c r="D12" s="299"/>
      <c r="E12" s="299">
        <f t="shared" ref="E12:K12" si="1">SUM(E13:E18)</f>
        <v>3</v>
      </c>
      <c r="F12" s="299">
        <f t="shared" si="1"/>
        <v>0</v>
      </c>
      <c r="G12" s="299">
        <f t="shared" si="1"/>
        <v>0</v>
      </c>
      <c r="H12" s="299">
        <f t="shared" si="1"/>
        <v>0</v>
      </c>
      <c r="I12" s="308">
        <f t="shared" si="1"/>
        <v>1.45</v>
      </c>
      <c r="J12" s="299">
        <f t="shared" si="1"/>
        <v>0</v>
      </c>
      <c r="K12" s="300">
        <f t="shared" si="1"/>
        <v>0</v>
      </c>
    </row>
    <row r="13" spans="1:12" s="6" customFormat="1" x14ac:dyDescent="0.2">
      <c r="A13" s="474" t="s">
        <v>483</v>
      </c>
      <c r="B13" s="297"/>
      <c r="C13" s="297"/>
      <c r="D13" s="297"/>
      <c r="E13" s="297"/>
      <c r="F13" s="297"/>
      <c r="G13" s="297"/>
      <c r="H13" s="297"/>
      <c r="I13" s="10"/>
      <c r="J13" s="297"/>
      <c r="K13" s="301"/>
      <c r="L13" s="298" t="s">
        <v>676</v>
      </c>
    </row>
    <row r="14" spans="1:12" s="6" customFormat="1" x14ac:dyDescent="0.2">
      <c r="A14" s="474" t="s">
        <v>484</v>
      </c>
      <c r="B14" s="297"/>
      <c r="C14" s="297"/>
      <c r="D14" s="297"/>
      <c r="E14" s="297"/>
      <c r="F14" s="297"/>
      <c r="G14" s="297"/>
      <c r="H14" s="297"/>
      <c r="I14" s="10"/>
      <c r="J14" s="297"/>
      <c r="K14" s="301"/>
      <c r="L14" s="298" t="s">
        <v>676</v>
      </c>
    </row>
    <row r="15" spans="1:12" s="6" customFormat="1" x14ac:dyDescent="0.2">
      <c r="A15" s="474" t="s">
        <v>480</v>
      </c>
      <c r="B15" s="297"/>
      <c r="C15" s="297"/>
      <c r="D15" s="297"/>
      <c r="E15" s="297"/>
      <c r="F15" s="297"/>
      <c r="G15" s="297"/>
      <c r="H15" s="297"/>
      <c r="I15" s="10"/>
      <c r="J15" s="297"/>
      <c r="K15" s="301"/>
      <c r="L15" s="298" t="s">
        <v>676</v>
      </c>
    </row>
    <row r="16" spans="1:12" s="6" customFormat="1" x14ac:dyDescent="0.2">
      <c r="A16" s="474" t="s">
        <v>481</v>
      </c>
      <c r="B16" s="297"/>
      <c r="C16" s="297"/>
      <c r="D16" s="297"/>
      <c r="E16" s="297">
        <v>3</v>
      </c>
      <c r="F16" s="297"/>
      <c r="G16" s="297"/>
      <c r="H16" s="297"/>
      <c r="I16" s="10">
        <v>0.8</v>
      </c>
      <c r="J16" s="297"/>
      <c r="K16" s="301"/>
      <c r="L16" s="298" t="s">
        <v>676</v>
      </c>
    </row>
    <row r="17" spans="1:12" s="6" customFormat="1" x14ac:dyDescent="0.2">
      <c r="A17" s="474" t="s">
        <v>482</v>
      </c>
      <c r="B17" s="297"/>
      <c r="C17" s="297"/>
      <c r="D17" s="297"/>
      <c r="E17" s="297"/>
      <c r="F17" s="297"/>
      <c r="G17" s="297"/>
      <c r="H17" s="297"/>
      <c r="I17" s="309">
        <v>0.42</v>
      </c>
      <c r="J17" s="297"/>
      <c r="K17" s="301"/>
      <c r="L17" s="298" t="s">
        <v>676</v>
      </c>
    </row>
    <row r="18" spans="1:12" s="6" customFormat="1" x14ac:dyDescent="0.2">
      <c r="A18" s="474" t="s">
        <v>485</v>
      </c>
      <c r="B18" s="297"/>
      <c r="C18" s="297"/>
      <c r="D18" s="297"/>
      <c r="E18" s="297"/>
      <c r="F18" s="297"/>
      <c r="G18" s="297"/>
      <c r="H18" s="297"/>
      <c r="I18" s="309">
        <v>0.23</v>
      </c>
      <c r="J18" s="297"/>
      <c r="K18" s="301"/>
      <c r="L18" s="298" t="s">
        <v>676</v>
      </c>
    </row>
    <row r="19" spans="1:12" s="6" customFormat="1" ht="15" customHeight="1" thickBot="1" x14ac:dyDescent="0.25">
      <c r="A19" s="480" t="s">
        <v>520</v>
      </c>
      <c r="B19" s="476"/>
      <c r="C19" s="476"/>
      <c r="D19" s="476"/>
      <c r="E19" s="476">
        <v>1</v>
      </c>
      <c r="F19" s="476"/>
      <c r="G19" s="476"/>
      <c r="H19" s="476"/>
      <c r="I19" s="481">
        <v>1.45</v>
      </c>
      <c r="J19" s="476"/>
      <c r="K19" s="482"/>
      <c r="L19" s="479" t="s">
        <v>676</v>
      </c>
    </row>
    <row r="20" spans="1:12" s="6" customFormat="1" x14ac:dyDescent="0.2">
      <c r="A20" s="163" t="s">
        <v>644</v>
      </c>
      <c r="B20" s="148"/>
      <c r="C20" s="306">
        <f t="shared" ref="C20:J20" si="2">SUM(C21:C26)</f>
        <v>0.25</v>
      </c>
      <c r="D20" s="148">
        <f t="shared" si="2"/>
        <v>3</v>
      </c>
      <c r="E20" s="148">
        <f t="shared" si="2"/>
        <v>0</v>
      </c>
      <c r="F20" s="148">
        <f t="shared" si="2"/>
        <v>0</v>
      </c>
      <c r="G20" s="148">
        <f t="shared" si="2"/>
        <v>0</v>
      </c>
      <c r="H20" s="148">
        <f t="shared" si="2"/>
        <v>5</v>
      </c>
      <c r="I20" s="306">
        <f>SUM(I21:I26)</f>
        <v>9.52</v>
      </c>
      <c r="J20" s="302">
        <f t="shared" si="2"/>
        <v>0</v>
      </c>
      <c r="K20" s="149">
        <f>SUM(K21:K26)</f>
        <v>0</v>
      </c>
    </row>
    <row r="21" spans="1:12" s="6" customFormat="1" x14ac:dyDescent="0.2">
      <c r="A21" s="474" t="s">
        <v>483</v>
      </c>
      <c r="B21" s="297"/>
      <c r="C21" s="297"/>
      <c r="D21" s="297"/>
      <c r="E21" s="297"/>
      <c r="F21" s="297"/>
      <c r="G21" s="297"/>
      <c r="H21" s="297"/>
      <c r="I21" s="10">
        <v>1</v>
      </c>
      <c r="J21" s="297"/>
      <c r="K21" s="301"/>
      <c r="L21" s="298" t="s">
        <v>676</v>
      </c>
    </row>
    <row r="22" spans="1:12" s="6" customFormat="1" x14ac:dyDescent="0.2">
      <c r="A22" s="474" t="s">
        <v>484</v>
      </c>
      <c r="B22" s="297"/>
      <c r="C22" s="297"/>
      <c r="D22" s="297"/>
      <c r="E22" s="297"/>
      <c r="F22" s="297"/>
      <c r="G22" s="297"/>
      <c r="H22" s="297"/>
      <c r="I22" s="309">
        <v>0.47</v>
      </c>
      <c r="J22" s="297"/>
      <c r="K22" s="301"/>
      <c r="L22" s="298" t="s">
        <v>676</v>
      </c>
    </row>
    <row r="23" spans="1:12" s="6" customFormat="1" x14ac:dyDescent="0.2">
      <c r="A23" s="474" t="s">
        <v>480</v>
      </c>
      <c r="B23" s="297"/>
      <c r="C23" s="297"/>
      <c r="D23" s="297"/>
      <c r="E23" s="297"/>
      <c r="F23" s="297"/>
      <c r="G23" s="297"/>
      <c r="H23" s="297">
        <v>1</v>
      </c>
      <c r="I23" s="10"/>
      <c r="J23" s="297"/>
      <c r="K23" s="301"/>
      <c r="L23" s="298" t="s">
        <v>676</v>
      </c>
    </row>
    <row r="24" spans="1:12" s="6" customFormat="1" x14ac:dyDescent="0.2">
      <c r="A24" s="474" t="s">
        <v>481</v>
      </c>
      <c r="B24" s="297"/>
      <c r="C24" s="297"/>
      <c r="D24" s="297">
        <v>3</v>
      </c>
      <c r="E24" s="297"/>
      <c r="F24" s="297"/>
      <c r="G24" s="297"/>
      <c r="H24" s="297"/>
      <c r="I24" s="10">
        <v>1</v>
      </c>
      <c r="J24" s="297"/>
      <c r="K24" s="301"/>
      <c r="L24" s="298" t="s">
        <v>676</v>
      </c>
    </row>
    <row r="25" spans="1:12" s="6" customFormat="1" x14ac:dyDescent="0.2">
      <c r="A25" s="474" t="s">
        <v>482</v>
      </c>
      <c r="B25" s="297"/>
      <c r="C25" s="307">
        <v>0.25</v>
      </c>
      <c r="D25" s="297"/>
      <c r="E25" s="297"/>
      <c r="F25" s="297"/>
      <c r="G25" s="297"/>
      <c r="H25" s="297"/>
      <c r="I25" s="309">
        <v>2.0699999999999998</v>
      </c>
      <c r="J25" s="297"/>
      <c r="K25" s="301"/>
      <c r="L25" s="298" t="s">
        <v>676</v>
      </c>
    </row>
    <row r="26" spans="1:12" s="6" customFormat="1" x14ac:dyDescent="0.2">
      <c r="A26" s="474" t="s">
        <v>485</v>
      </c>
      <c r="B26" s="297"/>
      <c r="C26" s="297"/>
      <c r="D26" s="297"/>
      <c r="E26" s="297"/>
      <c r="F26" s="297"/>
      <c r="G26" s="297"/>
      <c r="H26" s="297">
        <v>4</v>
      </c>
      <c r="I26" s="309">
        <f>8.98-4</f>
        <v>4.9800000000000004</v>
      </c>
      <c r="J26" s="297"/>
      <c r="K26" s="301"/>
      <c r="L26" s="298" t="s">
        <v>676</v>
      </c>
    </row>
    <row r="27" spans="1:12" s="6" customFormat="1" ht="15" customHeight="1" thickBot="1" x14ac:dyDescent="0.25">
      <c r="A27" s="480" t="s">
        <v>520</v>
      </c>
      <c r="B27" s="476"/>
      <c r="C27" s="477">
        <v>0.25</v>
      </c>
      <c r="D27" s="476">
        <v>1</v>
      </c>
      <c r="E27" s="476"/>
      <c r="F27" s="476"/>
      <c r="G27" s="476"/>
      <c r="H27" s="476">
        <v>0</v>
      </c>
      <c r="I27" s="483">
        <v>8.1199999999999992</v>
      </c>
      <c r="J27" s="476"/>
      <c r="K27" s="482"/>
      <c r="L27" s="479" t="s">
        <v>676</v>
      </c>
    </row>
    <row r="28" spans="1:12" s="6" customFormat="1" x14ac:dyDescent="0.2">
      <c r="A28" s="163" t="s">
        <v>642</v>
      </c>
      <c r="B28" s="148">
        <f>SUM(B29:B34)</f>
        <v>1</v>
      </c>
      <c r="C28" s="306">
        <f t="shared" ref="C28:K28" si="3">SUM(C29:C34)</f>
        <v>0.17</v>
      </c>
      <c r="D28" s="306">
        <f t="shared" si="3"/>
        <v>1.33</v>
      </c>
      <c r="E28" s="148">
        <f t="shared" si="3"/>
        <v>0</v>
      </c>
      <c r="F28" s="148">
        <f t="shared" si="3"/>
        <v>0</v>
      </c>
      <c r="G28" s="148">
        <f t="shared" si="3"/>
        <v>0</v>
      </c>
      <c r="H28" s="148">
        <f t="shared" si="3"/>
        <v>0</v>
      </c>
      <c r="I28" s="306">
        <f t="shared" si="3"/>
        <v>0.57999999999999996</v>
      </c>
      <c r="J28" s="148">
        <f t="shared" si="3"/>
        <v>0</v>
      </c>
      <c r="K28" s="149">
        <f t="shared" si="3"/>
        <v>0</v>
      </c>
    </row>
    <row r="29" spans="1:12" s="6" customFormat="1" x14ac:dyDescent="0.2">
      <c r="A29" s="474" t="s">
        <v>483</v>
      </c>
      <c r="B29" s="297"/>
      <c r="C29" s="297"/>
      <c r="D29" s="297"/>
      <c r="E29" s="297"/>
      <c r="F29" s="297"/>
      <c r="G29" s="297"/>
      <c r="H29" s="297"/>
      <c r="I29" s="297"/>
      <c r="J29" s="297"/>
      <c r="K29" s="301"/>
      <c r="L29" s="298" t="s">
        <v>676</v>
      </c>
    </row>
    <row r="30" spans="1:12" s="6" customFormat="1" x14ac:dyDescent="0.2">
      <c r="A30" s="474" t="s">
        <v>484</v>
      </c>
      <c r="B30" s="297"/>
      <c r="C30" s="297"/>
      <c r="D30" s="297"/>
      <c r="E30" s="297"/>
      <c r="F30" s="297"/>
      <c r="G30" s="297"/>
      <c r="H30" s="297"/>
      <c r="I30" s="297"/>
      <c r="J30" s="297"/>
      <c r="K30" s="301"/>
      <c r="L30" s="298" t="s">
        <v>676</v>
      </c>
    </row>
    <row r="31" spans="1:12" s="6" customFormat="1" x14ac:dyDescent="0.2">
      <c r="A31" s="474" t="s">
        <v>480</v>
      </c>
      <c r="B31" s="297"/>
      <c r="C31" s="297"/>
      <c r="D31" s="297"/>
      <c r="E31" s="297"/>
      <c r="F31" s="297"/>
      <c r="G31" s="297"/>
      <c r="H31" s="297"/>
      <c r="I31" s="297"/>
      <c r="J31" s="297"/>
      <c r="K31" s="301"/>
      <c r="L31" s="298" t="s">
        <v>676</v>
      </c>
    </row>
    <row r="32" spans="1:12" s="6" customFormat="1" x14ac:dyDescent="0.2">
      <c r="A32" s="474" t="s">
        <v>481</v>
      </c>
      <c r="B32" s="297">
        <v>1</v>
      </c>
      <c r="C32" s="307">
        <v>0.17</v>
      </c>
      <c r="D32" s="297">
        <v>1</v>
      </c>
      <c r="E32" s="297"/>
      <c r="F32" s="297"/>
      <c r="G32" s="297"/>
      <c r="H32" s="297"/>
      <c r="I32" s="297"/>
      <c r="J32" s="297"/>
      <c r="K32" s="301"/>
      <c r="L32" s="298" t="s">
        <v>676</v>
      </c>
    </row>
    <row r="33" spans="1:12" s="6" customFormat="1" x14ac:dyDescent="0.2">
      <c r="A33" s="474" t="s">
        <v>482</v>
      </c>
      <c r="B33" s="297"/>
      <c r="C33" s="297"/>
      <c r="D33" s="297"/>
      <c r="E33" s="297"/>
      <c r="F33" s="297"/>
      <c r="G33" s="297"/>
      <c r="H33" s="297"/>
      <c r="I33" s="297"/>
      <c r="J33" s="297"/>
      <c r="K33" s="301"/>
      <c r="L33" s="298" t="s">
        <v>676</v>
      </c>
    </row>
    <row r="34" spans="1:12" s="6" customFormat="1" x14ac:dyDescent="0.2">
      <c r="A34" s="474" t="s">
        <v>485</v>
      </c>
      <c r="B34" s="297"/>
      <c r="C34" s="297"/>
      <c r="D34" s="307">
        <v>0.33</v>
      </c>
      <c r="E34" s="297"/>
      <c r="F34" s="297"/>
      <c r="G34" s="297"/>
      <c r="H34" s="297"/>
      <c r="I34" s="307">
        <v>0.57999999999999996</v>
      </c>
      <c r="J34" s="297"/>
      <c r="K34" s="301"/>
      <c r="L34" s="298" t="s">
        <v>676</v>
      </c>
    </row>
    <row r="35" spans="1:12" s="6" customFormat="1" ht="15" customHeight="1" thickBot="1" x14ac:dyDescent="0.25">
      <c r="A35" s="480" t="s">
        <v>520</v>
      </c>
      <c r="B35" s="476">
        <v>1</v>
      </c>
      <c r="C35" s="476">
        <v>0</v>
      </c>
      <c r="D35" s="477">
        <v>0.33</v>
      </c>
      <c r="E35" s="476"/>
      <c r="F35" s="476"/>
      <c r="G35" s="476"/>
      <c r="H35" s="476"/>
      <c r="I35" s="476">
        <v>0</v>
      </c>
      <c r="J35" s="476"/>
      <c r="K35" s="482"/>
      <c r="L35" s="479" t="s">
        <v>676</v>
      </c>
    </row>
    <row r="36" spans="1:12" s="6" customFormat="1" x14ac:dyDescent="0.2">
      <c r="A36" s="163" t="s">
        <v>641</v>
      </c>
      <c r="B36" s="148">
        <f>SUM(B37:B42)</f>
        <v>0</v>
      </c>
      <c r="C36" s="148">
        <f t="shared" ref="C36:K36" si="4">SUM(C37:C42)</f>
        <v>0</v>
      </c>
      <c r="D36" s="306">
        <f t="shared" si="4"/>
        <v>1.33</v>
      </c>
      <c r="E36" s="306">
        <f t="shared" si="4"/>
        <v>0.33</v>
      </c>
      <c r="F36" s="148">
        <f t="shared" si="4"/>
        <v>0</v>
      </c>
      <c r="G36" s="148">
        <f t="shared" si="4"/>
        <v>0</v>
      </c>
      <c r="H36" s="148">
        <f t="shared" si="4"/>
        <v>1</v>
      </c>
      <c r="I36" s="148">
        <f t="shared" si="4"/>
        <v>0</v>
      </c>
      <c r="J36" s="148">
        <f t="shared" si="4"/>
        <v>0</v>
      </c>
      <c r="K36" s="149">
        <f t="shared" si="4"/>
        <v>1</v>
      </c>
    </row>
    <row r="37" spans="1:12" s="6" customFormat="1" x14ac:dyDescent="0.2">
      <c r="A37" s="474" t="s">
        <v>483</v>
      </c>
      <c r="B37" s="297"/>
      <c r="C37" s="297"/>
      <c r="D37" s="297"/>
      <c r="E37" s="297"/>
      <c r="F37" s="297"/>
      <c r="G37" s="297"/>
      <c r="H37" s="297"/>
      <c r="I37" s="297"/>
      <c r="J37" s="297"/>
      <c r="K37" s="21"/>
      <c r="L37" s="298" t="s">
        <v>676</v>
      </c>
    </row>
    <row r="38" spans="1:12" s="6" customFormat="1" x14ac:dyDescent="0.2">
      <c r="A38" s="474" t="s">
        <v>484</v>
      </c>
      <c r="B38" s="297"/>
      <c r="C38" s="297"/>
      <c r="D38" s="297"/>
      <c r="E38" s="297"/>
      <c r="F38" s="297"/>
      <c r="G38" s="297"/>
      <c r="H38" s="297"/>
      <c r="I38" s="297"/>
      <c r="J38" s="297"/>
      <c r="K38" s="21"/>
      <c r="L38" s="298" t="s">
        <v>676</v>
      </c>
    </row>
    <row r="39" spans="1:12" s="6" customFormat="1" x14ac:dyDescent="0.2">
      <c r="A39" s="474" t="s">
        <v>480</v>
      </c>
      <c r="B39" s="297"/>
      <c r="C39" s="297"/>
      <c r="D39" s="297"/>
      <c r="E39" s="297"/>
      <c r="F39" s="297"/>
      <c r="G39" s="297"/>
      <c r="H39" s="297"/>
      <c r="I39" s="297"/>
      <c r="J39" s="297"/>
      <c r="K39" s="21"/>
      <c r="L39" s="298" t="s">
        <v>676</v>
      </c>
    </row>
    <row r="40" spans="1:12" s="6" customFormat="1" x14ac:dyDescent="0.2">
      <c r="A40" s="474" t="s">
        <v>481</v>
      </c>
      <c r="B40" s="297"/>
      <c r="C40" s="297"/>
      <c r="D40" s="307">
        <v>0.33</v>
      </c>
      <c r="E40" s="297"/>
      <c r="F40" s="297"/>
      <c r="G40" s="297"/>
      <c r="H40" s="297"/>
      <c r="I40" s="297"/>
      <c r="J40" s="297"/>
      <c r="K40" s="21">
        <v>1</v>
      </c>
      <c r="L40" s="298"/>
    </row>
    <row r="41" spans="1:12" s="6" customFormat="1" x14ac:dyDescent="0.2">
      <c r="A41" s="474" t="s">
        <v>482</v>
      </c>
      <c r="B41" s="297"/>
      <c r="C41" s="297"/>
      <c r="D41" s="297"/>
      <c r="E41" s="297"/>
      <c r="F41" s="297"/>
      <c r="G41" s="297"/>
      <c r="H41" s="297"/>
      <c r="I41" s="297"/>
      <c r="J41" s="297"/>
      <c r="K41" s="21"/>
      <c r="L41" s="298"/>
    </row>
    <row r="42" spans="1:12" s="6" customFormat="1" x14ac:dyDescent="0.2">
      <c r="A42" s="474" t="s">
        <v>485</v>
      </c>
      <c r="B42" s="297"/>
      <c r="C42" s="297"/>
      <c r="D42" s="297">
        <v>1</v>
      </c>
      <c r="E42" s="307">
        <v>0.33</v>
      </c>
      <c r="F42" s="297"/>
      <c r="G42" s="297"/>
      <c r="H42" s="297">
        <v>1</v>
      </c>
      <c r="I42" s="297"/>
      <c r="J42" s="297"/>
      <c r="K42" s="21"/>
      <c r="L42" s="298"/>
    </row>
    <row r="43" spans="1:12" s="6" customFormat="1" ht="15" customHeight="1" thickBot="1" x14ac:dyDescent="0.25">
      <c r="A43" s="480" t="s">
        <v>520</v>
      </c>
      <c r="B43" s="476"/>
      <c r="C43" s="476"/>
      <c r="D43" s="476">
        <v>0</v>
      </c>
      <c r="E43" s="476">
        <v>0</v>
      </c>
      <c r="F43" s="476"/>
      <c r="G43" s="476"/>
      <c r="H43" s="476">
        <v>0</v>
      </c>
      <c r="I43" s="476"/>
      <c r="J43" s="476"/>
      <c r="K43" s="478">
        <v>1</v>
      </c>
      <c r="L43" s="479"/>
    </row>
    <row r="44" spans="1:12" s="6" customFormat="1" x14ac:dyDescent="0.2">
      <c r="A44" s="163" t="s">
        <v>693</v>
      </c>
      <c r="B44" s="299">
        <f>SUM(B45:B50)</f>
        <v>0</v>
      </c>
      <c r="C44" s="299">
        <f t="shared" ref="C44:K44" si="5">SUM(C45:C50)</f>
        <v>0</v>
      </c>
      <c r="D44" s="299">
        <f t="shared" si="5"/>
        <v>0</v>
      </c>
      <c r="E44" s="299">
        <f t="shared" si="5"/>
        <v>0</v>
      </c>
      <c r="F44" s="299">
        <f t="shared" si="5"/>
        <v>0</v>
      </c>
      <c r="G44" s="299">
        <f t="shared" si="5"/>
        <v>0</v>
      </c>
      <c r="H44" s="299">
        <f t="shared" si="5"/>
        <v>0</v>
      </c>
      <c r="I44" s="308">
        <f t="shared" si="5"/>
        <v>0.08</v>
      </c>
      <c r="J44" s="299">
        <f t="shared" si="5"/>
        <v>0</v>
      </c>
      <c r="K44" s="300">
        <f t="shared" si="5"/>
        <v>1</v>
      </c>
    </row>
    <row r="45" spans="1:12" s="6" customFormat="1" x14ac:dyDescent="0.2">
      <c r="A45" s="474" t="s">
        <v>483</v>
      </c>
      <c r="B45" s="297"/>
      <c r="C45" s="297"/>
      <c r="D45" s="297"/>
      <c r="E45" s="297"/>
      <c r="F45" s="297"/>
      <c r="G45" s="297"/>
      <c r="H45" s="297"/>
      <c r="I45" s="297"/>
      <c r="J45" s="297"/>
      <c r="K45" s="21"/>
      <c r="L45" s="298" t="s">
        <v>676</v>
      </c>
    </row>
    <row r="46" spans="1:12" s="6" customFormat="1" x14ac:dyDescent="0.2">
      <c r="A46" s="474" t="s">
        <v>484</v>
      </c>
      <c r="B46" s="297"/>
      <c r="C46" s="297"/>
      <c r="D46" s="297"/>
      <c r="E46" s="297"/>
      <c r="F46" s="297"/>
      <c r="G46" s="297"/>
      <c r="H46" s="297"/>
      <c r="I46" s="297"/>
      <c r="J46" s="297"/>
      <c r="K46" s="21"/>
      <c r="L46" s="298" t="s">
        <v>676</v>
      </c>
    </row>
    <row r="47" spans="1:12" s="6" customFormat="1" x14ac:dyDescent="0.2">
      <c r="A47" s="474" t="s">
        <v>480</v>
      </c>
      <c r="B47" s="297"/>
      <c r="C47" s="297"/>
      <c r="D47" s="297"/>
      <c r="E47" s="297"/>
      <c r="F47" s="297"/>
      <c r="G47" s="297"/>
      <c r="H47" s="297"/>
      <c r="I47" s="297"/>
      <c r="J47" s="297"/>
      <c r="K47" s="21"/>
      <c r="L47" s="298" t="s">
        <v>676</v>
      </c>
    </row>
    <row r="48" spans="1:12" s="6" customFormat="1" x14ac:dyDescent="0.2">
      <c r="A48" s="474" t="s">
        <v>481</v>
      </c>
      <c r="B48" s="297"/>
      <c r="C48" s="297"/>
      <c r="D48" s="297"/>
      <c r="E48" s="297"/>
      <c r="F48" s="297"/>
      <c r="G48" s="297"/>
      <c r="H48" s="297"/>
      <c r="I48" s="297"/>
      <c r="J48" s="297"/>
      <c r="K48" s="21"/>
      <c r="L48" s="298" t="s">
        <v>676</v>
      </c>
    </row>
    <row r="49" spans="1:12" s="6" customFormat="1" x14ac:dyDescent="0.2">
      <c r="A49" s="474" t="s">
        <v>482</v>
      </c>
      <c r="B49" s="297"/>
      <c r="C49" s="297"/>
      <c r="D49" s="297"/>
      <c r="E49" s="297"/>
      <c r="F49" s="297"/>
      <c r="G49" s="297"/>
      <c r="H49" s="297"/>
      <c r="I49" s="297"/>
      <c r="J49" s="297"/>
      <c r="K49" s="21"/>
      <c r="L49" s="298" t="s">
        <v>676</v>
      </c>
    </row>
    <row r="50" spans="1:12" s="6" customFormat="1" x14ac:dyDescent="0.2">
      <c r="A50" s="474" t="s">
        <v>485</v>
      </c>
      <c r="B50" s="297"/>
      <c r="C50" s="297"/>
      <c r="D50" s="297"/>
      <c r="E50" s="297"/>
      <c r="F50" s="297"/>
      <c r="G50" s="297"/>
      <c r="H50" s="297"/>
      <c r="I50" s="307">
        <v>0.08</v>
      </c>
      <c r="J50" s="297"/>
      <c r="K50" s="21">
        <v>1</v>
      </c>
      <c r="L50" s="298"/>
    </row>
    <row r="51" spans="1:12" s="6" customFormat="1" ht="15" customHeight="1" thickBot="1" x14ac:dyDescent="0.25">
      <c r="A51" s="484" t="s">
        <v>520</v>
      </c>
      <c r="B51" s="476"/>
      <c r="C51" s="476"/>
      <c r="D51" s="476"/>
      <c r="E51" s="476"/>
      <c r="F51" s="476"/>
      <c r="G51" s="476"/>
      <c r="H51" s="476"/>
      <c r="I51" s="476">
        <v>0</v>
      </c>
      <c r="J51" s="476"/>
      <c r="K51" s="478">
        <v>0</v>
      </c>
      <c r="L51" s="479" t="s">
        <v>676</v>
      </c>
    </row>
    <row r="52" spans="1:12" s="6" customFormat="1" x14ac:dyDescent="0.2">
      <c r="A52" s="163" t="s">
        <v>646</v>
      </c>
      <c r="B52" s="148">
        <f>SUM(B53:B58)</f>
        <v>0</v>
      </c>
      <c r="C52" s="148">
        <f t="shared" ref="C52:K52" si="6">SUM(C53:C58)</f>
        <v>0</v>
      </c>
      <c r="D52" s="306">
        <f t="shared" si="6"/>
        <v>0.37</v>
      </c>
      <c r="E52" s="306">
        <f>SUM(E53:E58)</f>
        <v>0.67</v>
      </c>
      <c r="F52" s="148">
        <f t="shared" si="6"/>
        <v>0</v>
      </c>
      <c r="G52" s="148">
        <f t="shared" si="6"/>
        <v>0</v>
      </c>
      <c r="H52" s="148">
        <f t="shared" si="6"/>
        <v>0</v>
      </c>
      <c r="I52" s="148">
        <f t="shared" si="6"/>
        <v>0</v>
      </c>
      <c r="J52" s="148">
        <f t="shared" si="6"/>
        <v>0</v>
      </c>
      <c r="K52" s="149">
        <f t="shared" si="6"/>
        <v>0</v>
      </c>
    </row>
    <row r="53" spans="1:12" s="6" customFormat="1" x14ac:dyDescent="0.2">
      <c r="A53" s="474" t="s">
        <v>483</v>
      </c>
      <c r="B53" s="297"/>
      <c r="C53" s="297"/>
      <c r="D53" s="297">
        <v>0.2</v>
      </c>
      <c r="E53" s="297"/>
      <c r="F53" s="297"/>
      <c r="G53" s="297"/>
      <c r="H53" s="297"/>
      <c r="I53" s="297"/>
      <c r="J53" s="297"/>
      <c r="K53" s="301"/>
      <c r="L53" s="298" t="s">
        <v>676</v>
      </c>
    </row>
    <row r="54" spans="1:12" s="6" customFormat="1" x14ac:dyDescent="0.2">
      <c r="A54" s="474" t="s">
        <v>484</v>
      </c>
      <c r="B54" s="297"/>
      <c r="C54" s="297"/>
      <c r="D54" s="297"/>
      <c r="E54" s="297"/>
      <c r="F54" s="297"/>
      <c r="G54" s="297"/>
      <c r="H54" s="297"/>
      <c r="I54" s="297"/>
      <c r="J54" s="297"/>
      <c r="K54" s="301"/>
      <c r="L54" s="298" t="s">
        <v>676</v>
      </c>
    </row>
    <row r="55" spans="1:12" s="6" customFormat="1" x14ac:dyDescent="0.2">
      <c r="A55" s="474" t="s">
        <v>480</v>
      </c>
      <c r="B55" s="297"/>
      <c r="C55" s="297"/>
      <c r="D55" s="297"/>
      <c r="E55" s="297"/>
      <c r="F55" s="297"/>
      <c r="G55" s="297"/>
      <c r="H55" s="297"/>
      <c r="I55" s="297"/>
      <c r="J55" s="297"/>
      <c r="K55" s="301"/>
      <c r="L55" s="298" t="s">
        <v>676</v>
      </c>
    </row>
    <row r="56" spans="1:12" s="6" customFormat="1" x14ac:dyDescent="0.2">
      <c r="A56" s="474" t="s">
        <v>481</v>
      </c>
      <c r="B56" s="297"/>
      <c r="C56" s="297"/>
      <c r="D56" s="307">
        <v>0.17</v>
      </c>
      <c r="E56" s="307">
        <v>0.67</v>
      </c>
      <c r="F56" s="297"/>
      <c r="G56" s="297"/>
      <c r="H56" s="297"/>
      <c r="I56" s="297"/>
      <c r="J56" s="297"/>
      <c r="K56" s="301"/>
      <c r="L56" s="298" t="s">
        <v>676</v>
      </c>
    </row>
    <row r="57" spans="1:12" s="6" customFormat="1" x14ac:dyDescent="0.2">
      <c r="A57" s="474" t="s">
        <v>482</v>
      </c>
      <c r="B57" s="297"/>
      <c r="C57" s="297"/>
      <c r="D57" s="297"/>
      <c r="E57" s="297"/>
      <c r="F57" s="297"/>
      <c r="G57" s="297"/>
      <c r="H57" s="297"/>
      <c r="I57" s="297"/>
      <c r="J57" s="297"/>
      <c r="K57" s="301"/>
      <c r="L57" s="298" t="s">
        <v>676</v>
      </c>
    </row>
    <row r="58" spans="1:12" s="6" customFormat="1" x14ac:dyDescent="0.2">
      <c r="A58" s="474" t="s">
        <v>485</v>
      </c>
      <c r="B58" s="297"/>
      <c r="C58" s="297"/>
      <c r="D58" s="297"/>
      <c r="E58" s="297"/>
      <c r="F58" s="297"/>
      <c r="G58" s="297"/>
      <c r="H58" s="297"/>
      <c r="I58" s="297"/>
      <c r="J58" s="297"/>
      <c r="K58" s="301"/>
      <c r="L58" s="298" t="s">
        <v>676</v>
      </c>
    </row>
    <row r="59" spans="1:12" s="6" customFormat="1" ht="15" customHeight="1" thickBot="1" x14ac:dyDescent="0.25">
      <c r="A59" s="484" t="s">
        <v>520</v>
      </c>
      <c r="B59" s="476"/>
      <c r="C59" s="476"/>
      <c r="D59" s="477">
        <v>0.17</v>
      </c>
      <c r="E59" s="477">
        <v>0.67</v>
      </c>
      <c r="F59" s="476"/>
      <c r="G59" s="476"/>
      <c r="H59" s="476"/>
      <c r="I59" s="476"/>
      <c r="J59" s="476"/>
      <c r="K59" s="482"/>
      <c r="L59" s="479" t="s">
        <v>676</v>
      </c>
    </row>
    <row r="60" spans="1:12" s="6" customFormat="1" ht="12.75" customHeight="1" x14ac:dyDescent="0.2">
      <c r="A60" s="358" t="s">
        <v>85</v>
      </c>
      <c r="B60" s="104">
        <f>SUM(B61:B66)</f>
        <v>1</v>
      </c>
      <c r="C60" s="104">
        <f t="shared" ref="C60:J60" si="7">SUM(C61:C66)</f>
        <v>0</v>
      </c>
      <c r="D60" s="104">
        <f t="shared" si="7"/>
        <v>0</v>
      </c>
      <c r="E60" s="104">
        <f t="shared" si="7"/>
        <v>2</v>
      </c>
      <c r="F60" s="104">
        <f t="shared" si="7"/>
        <v>0</v>
      </c>
      <c r="G60" s="104">
        <f t="shared" si="7"/>
        <v>0</v>
      </c>
      <c r="H60" s="104">
        <f t="shared" si="7"/>
        <v>0</v>
      </c>
      <c r="I60" s="104">
        <f t="shared" si="7"/>
        <v>0</v>
      </c>
      <c r="J60" s="104">
        <f t="shared" si="7"/>
        <v>0</v>
      </c>
      <c r="K60" s="303">
        <f>SUM(K61:K66)</f>
        <v>1.4</v>
      </c>
    </row>
    <row r="61" spans="1:12" s="6" customFormat="1" ht="15" customHeight="1" x14ac:dyDescent="0.2">
      <c r="A61" s="474" t="s">
        <v>483</v>
      </c>
      <c r="B61" s="304"/>
      <c r="C61" s="297"/>
      <c r="D61" s="297"/>
      <c r="E61" s="10"/>
      <c r="F61" s="297"/>
      <c r="G61" s="297"/>
      <c r="H61" s="297"/>
      <c r="I61" s="297"/>
      <c r="J61" s="297"/>
      <c r="K61" s="21"/>
    </row>
    <row r="62" spans="1:12" s="6" customFormat="1" ht="15" customHeight="1" x14ac:dyDescent="0.2">
      <c r="A62" s="474" t="s">
        <v>484</v>
      </c>
      <c r="B62" s="304"/>
      <c r="C62" s="297"/>
      <c r="D62" s="297"/>
      <c r="E62" s="10"/>
      <c r="F62" s="297"/>
      <c r="G62" s="297"/>
      <c r="H62" s="297"/>
      <c r="I62" s="297"/>
      <c r="J62" s="297"/>
      <c r="K62" s="21"/>
    </row>
    <row r="63" spans="1:12" s="6" customFormat="1" ht="15" customHeight="1" x14ac:dyDescent="0.2">
      <c r="A63" s="474" t="s">
        <v>480</v>
      </c>
      <c r="B63" s="304"/>
      <c r="C63" s="297"/>
      <c r="D63" s="297"/>
      <c r="E63" s="10"/>
      <c r="F63" s="297"/>
      <c r="G63" s="297"/>
      <c r="H63" s="297"/>
      <c r="I63" s="297"/>
      <c r="J63" s="297"/>
      <c r="K63" s="21"/>
    </row>
    <row r="64" spans="1:12" s="6" customFormat="1" ht="15" customHeight="1" x14ac:dyDescent="0.2">
      <c r="A64" s="474" t="s">
        <v>481</v>
      </c>
      <c r="B64" s="304">
        <v>1</v>
      </c>
      <c r="C64" s="297"/>
      <c r="D64" s="297"/>
      <c r="E64" s="10">
        <v>1</v>
      </c>
      <c r="F64" s="297"/>
      <c r="G64" s="297"/>
      <c r="H64" s="297"/>
      <c r="I64" s="297"/>
      <c r="J64" s="297"/>
      <c r="K64" s="21"/>
    </row>
    <row r="65" spans="1:23" s="6" customFormat="1" ht="15" customHeight="1" x14ac:dyDescent="0.2">
      <c r="A65" s="474" t="s">
        <v>482</v>
      </c>
      <c r="B65" s="304"/>
      <c r="C65" s="297"/>
      <c r="D65" s="297"/>
      <c r="E65" s="10"/>
      <c r="F65" s="297"/>
      <c r="G65" s="297"/>
      <c r="H65" s="297"/>
      <c r="I65" s="297"/>
      <c r="J65" s="297"/>
      <c r="K65" s="310">
        <v>0.93</v>
      </c>
    </row>
    <row r="66" spans="1:23" s="6" customFormat="1" ht="15" customHeight="1" x14ac:dyDescent="0.2">
      <c r="A66" s="474" t="s">
        <v>485</v>
      </c>
      <c r="B66" s="305"/>
      <c r="C66" s="297"/>
      <c r="D66" s="297"/>
      <c r="E66" s="10">
        <f>0.6+0.4</f>
        <v>1</v>
      </c>
      <c r="F66" s="297"/>
      <c r="G66" s="297"/>
      <c r="H66" s="297"/>
      <c r="I66" s="297"/>
      <c r="J66" s="297"/>
      <c r="K66" s="310">
        <f>0.05+0.42</f>
        <v>0.47</v>
      </c>
    </row>
    <row r="67" spans="1:23" s="6" customFormat="1" ht="15" customHeight="1" thickBot="1" x14ac:dyDescent="0.25">
      <c r="A67" s="485" t="s">
        <v>520</v>
      </c>
      <c r="B67" s="486">
        <v>1</v>
      </c>
      <c r="C67" s="476"/>
      <c r="D67" s="476"/>
      <c r="E67" s="487">
        <f>0.6+0.4</f>
        <v>1</v>
      </c>
      <c r="F67" s="476"/>
      <c r="G67" s="476"/>
      <c r="H67" s="476"/>
      <c r="I67" s="476"/>
      <c r="J67" s="476"/>
      <c r="K67" s="488">
        <f>0.93+0.05+0.42</f>
        <v>1.4000000000000001</v>
      </c>
    </row>
    <row r="68" spans="1:23" x14ac:dyDescent="0.2">
      <c r="A68" s="163" t="s">
        <v>93</v>
      </c>
      <c r="B68" s="498">
        <f>B4+B12+B20+B28+B36+B44+B52+B60</f>
        <v>2.5</v>
      </c>
      <c r="C68" s="498">
        <f t="shared" ref="C68:K75" si="8">C4+C12+C20+C28+C36+C44+C52+C60</f>
        <v>1.7999999999999998</v>
      </c>
      <c r="D68" s="499">
        <f t="shared" si="8"/>
        <v>10.219999999999999</v>
      </c>
      <c r="E68" s="499">
        <f t="shared" si="8"/>
        <v>7.08</v>
      </c>
      <c r="F68" s="498">
        <f t="shared" si="8"/>
        <v>0</v>
      </c>
      <c r="G68" s="499">
        <f t="shared" si="8"/>
        <v>7.74</v>
      </c>
      <c r="H68" s="498">
        <f t="shared" si="8"/>
        <v>8</v>
      </c>
      <c r="I68" s="499">
        <f t="shared" si="8"/>
        <v>11.629999999999999</v>
      </c>
      <c r="J68" s="498">
        <f t="shared" si="8"/>
        <v>0.5</v>
      </c>
      <c r="K68" s="500">
        <f>K4+K12+K20+K28+K36+K44+K52+K60</f>
        <v>3.4</v>
      </c>
    </row>
    <row r="69" spans="1:23" x14ac:dyDescent="0.2">
      <c r="A69" s="474" t="s">
        <v>483</v>
      </c>
      <c r="B69" s="297">
        <f>B5+B13+B21+B29+B37+B45+B53+B61</f>
        <v>0.5</v>
      </c>
      <c r="C69" s="297"/>
      <c r="D69" s="297">
        <f>D5+D13+D21+D29+D37+D45+D53+D61</f>
        <v>1.2</v>
      </c>
      <c r="E69" s="297"/>
      <c r="F69" s="297"/>
      <c r="G69" s="297">
        <f t="shared" si="8"/>
        <v>1</v>
      </c>
      <c r="H69" s="297"/>
      <c r="I69" s="297">
        <f t="shared" si="8"/>
        <v>1</v>
      </c>
      <c r="J69" s="297"/>
      <c r="K69" s="301"/>
    </row>
    <row r="70" spans="1:23" x14ac:dyDescent="0.2">
      <c r="A70" s="474" t="s">
        <v>484</v>
      </c>
      <c r="B70" s="297"/>
      <c r="C70" s="307">
        <f t="shared" ref="B70:J75" si="9">C6+C14+C22+C30+C38+C46+C54+C62</f>
        <v>0.17</v>
      </c>
      <c r="D70" s="297">
        <f t="shared" si="9"/>
        <v>1</v>
      </c>
      <c r="E70" s="297"/>
      <c r="F70" s="297"/>
      <c r="G70" s="297"/>
      <c r="H70" s="297"/>
      <c r="I70" s="307">
        <f t="shared" si="8"/>
        <v>0.47</v>
      </c>
      <c r="J70" s="297"/>
      <c r="K70" s="301"/>
    </row>
    <row r="71" spans="1:23" x14ac:dyDescent="0.2">
      <c r="A71" s="474" t="s">
        <v>480</v>
      </c>
      <c r="B71" s="297"/>
      <c r="C71" s="297"/>
      <c r="D71" s="297"/>
      <c r="E71" s="297"/>
      <c r="F71" s="297"/>
      <c r="G71" s="297"/>
      <c r="H71" s="297">
        <f t="shared" si="9"/>
        <v>1</v>
      </c>
      <c r="I71" s="297"/>
      <c r="J71" s="297"/>
      <c r="K71" s="301"/>
    </row>
    <row r="72" spans="1:23" x14ac:dyDescent="0.2">
      <c r="A72" s="474" t="s">
        <v>481</v>
      </c>
      <c r="B72" s="297">
        <f t="shared" si="9"/>
        <v>2</v>
      </c>
      <c r="C72" s="307">
        <f t="shared" si="9"/>
        <v>1.17</v>
      </c>
      <c r="D72" s="307">
        <f t="shared" si="9"/>
        <v>6.6899999999999995</v>
      </c>
      <c r="E72" s="307">
        <f t="shared" si="9"/>
        <v>4.75</v>
      </c>
      <c r="F72" s="297"/>
      <c r="G72" s="297"/>
      <c r="H72" s="297">
        <f t="shared" si="9"/>
        <v>1</v>
      </c>
      <c r="I72" s="297">
        <f t="shared" si="8"/>
        <v>1.8</v>
      </c>
      <c r="J72" s="297"/>
      <c r="K72" s="301">
        <f t="shared" si="8"/>
        <v>1</v>
      </c>
    </row>
    <row r="73" spans="1:23" x14ac:dyDescent="0.2">
      <c r="A73" s="474" t="s">
        <v>482</v>
      </c>
      <c r="B73" s="297"/>
      <c r="C73" s="307">
        <f t="shared" si="9"/>
        <v>0.25</v>
      </c>
      <c r="D73" s="297"/>
      <c r="E73" s="297">
        <f t="shared" si="9"/>
        <v>1</v>
      </c>
      <c r="F73" s="297"/>
      <c r="G73" s="297">
        <f t="shared" si="9"/>
        <v>5</v>
      </c>
      <c r="H73" s="297">
        <f t="shared" si="9"/>
        <v>1</v>
      </c>
      <c r="I73" s="307">
        <f t="shared" si="8"/>
        <v>2.4899999999999998</v>
      </c>
      <c r="J73" s="297">
        <f t="shared" si="9"/>
        <v>0.5</v>
      </c>
      <c r="K73" s="311">
        <f t="shared" si="8"/>
        <v>0.93</v>
      </c>
    </row>
    <row r="74" spans="1:23" x14ac:dyDescent="0.2">
      <c r="A74" s="474" t="s">
        <v>485</v>
      </c>
      <c r="B74" s="297"/>
      <c r="C74" s="307">
        <f t="shared" si="9"/>
        <v>0.21</v>
      </c>
      <c r="D74" s="307">
        <f t="shared" si="9"/>
        <v>1.33</v>
      </c>
      <c r="E74" s="307">
        <f t="shared" si="9"/>
        <v>1.33</v>
      </c>
      <c r="F74" s="297"/>
      <c r="G74" s="307">
        <f t="shared" si="9"/>
        <v>1.74</v>
      </c>
      <c r="H74" s="297">
        <f t="shared" si="9"/>
        <v>5</v>
      </c>
      <c r="I74" s="307">
        <f t="shared" si="8"/>
        <v>5.870000000000001</v>
      </c>
      <c r="J74" s="297"/>
      <c r="K74" s="311">
        <f t="shared" si="8"/>
        <v>1.47</v>
      </c>
    </row>
    <row r="75" spans="1:23" s="432" customFormat="1" ht="14.25" customHeight="1" thickBot="1" x14ac:dyDescent="0.25">
      <c r="A75" s="484" t="s">
        <v>520</v>
      </c>
      <c r="B75" s="489">
        <f>B11+B19+B27+B35+B43+B51+B59+B67</f>
        <v>2.5</v>
      </c>
      <c r="C75" s="490">
        <f t="shared" si="9"/>
        <v>0.42000000000000004</v>
      </c>
      <c r="D75" s="490">
        <f t="shared" si="9"/>
        <v>3.77</v>
      </c>
      <c r="E75" s="490">
        <f t="shared" si="9"/>
        <v>2.67</v>
      </c>
      <c r="F75" s="489">
        <f t="shared" si="9"/>
        <v>0</v>
      </c>
      <c r="G75" s="490">
        <f t="shared" si="9"/>
        <v>1.75</v>
      </c>
      <c r="H75" s="489">
        <f t="shared" si="9"/>
        <v>0</v>
      </c>
      <c r="I75" s="490">
        <f t="shared" si="8"/>
        <v>9.5699999999999985</v>
      </c>
      <c r="J75" s="489">
        <f t="shared" si="9"/>
        <v>0</v>
      </c>
      <c r="K75" s="491">
        <f t="shared" si="8"/>
        <v>2.4000000000000004</v>
      </c>
    </row>
    <row r="77" spans="1:23" ht="12.75" customHeight="1" x14ac:dyDescent="0.2">
      <c r="A77" s="683" t="s">
        <v>143</v>
      </c>
      <c r="B77" s="683"/>
      <c r="C77" s="683"/>
      <c r="D77" s="683"/>
      <c r="E77" s="683"/>
      <c r="F77" s="683"/>
      <c r="G77" s="683"/>
      <c r="H77" s="683"/>
      <c r="I77" s="683"/>
      <c r="J77" s="683"/>
      <c r="K77" s="683"/>
    </row>
    <row r="78" spans="1:23" ht="15" customHeight="1" x14ac:dyDescent="0.2">
      <c r="A78" s="682" t="s">
        <v>514</v>
      </c>
      <c r="B78" s="682"/>
      <c r="C78" s="682"/>
      <c r="D78" s="682"/>
      <c r="E78" s="682"/>
      <c r="F78" s="682"/>
      <c r="G78" s="682"/>
      <c r="H78" s="682"/>
      <c r="I78" s="682"/>
      <c r="J78" s="682"/>
      <c r="K78" s="682"/>
    </row>
    <row r="79" spans="1:23" ht="45" customHeight="1" x14ac:dyDescent="0.2">
      <c r="A79" s="640" t="s">
        <v>515</v>
      </c>
      <c r="B79" s="640"/>
      <c r="C79" s="640"/>
      <c r="D79" s="640"/>
      <c r="E79" s="640"/>
      <c r="F79" s="640"/>
      <c r="G79" s="640"/>
      <c r="H79" s="640"/>
      <c r="I79" s="640"/>
      <c r="J79" s="640"/>
      <c r="K79" s="640"/>
      <c r="L79" s="77"/>
      <c r="M79" s="77"/>
      <c r="N79" s="77"/>
      <c r="O79" s="77"/>
      <c r="P79" s="77"/>
      <c r="Q79" s="77"/>
      <c r="R79" s="77"/>
      <c r="S79" s="77"/>
      <c r="T79" s="77"/>
      <c r="U79" s="77"/>
      <c r="V79" s="77"/>
    </row>
    <row r="80" spans="1:23" ht="30" customHeight="1" x14ac:dyDescent="0.2">
      <c r="A80" s="640" t="s">
        <v>516</v>
      </c>
      <c r="B80" s="640"/>
      <c r="C80" s="640"/>
      <c r="D80" s="640"/>
      <c r="E80" s="640"/>
      <c r="F80" s="640"/>
      <c r="G80" s="640"/>
      <c r="H80" s="640"/>
      <c r="I80" s="640"/>
      <c r="J80" s="640"/>
      <c r="K80" s="640"/>
      <c r="L80" s="77"/>
      <c r="M80" s="77"/>
      <c r="N80" s="77"/>
      <c r="O80" s="77"/>
      <c r="P80" s="77"/>
      <c r="Q80" s="77"/>
      <c r="R80" s="77"/>
      <c r="S80" s="77"/>
      <c r="T80" s="77"/>
      <c r="U80" s="77"/>
      <c r="V80" s="77"/>
      <c r="W80" s="77"/>
    </row>
    <row r="81" spans="1:13" x14ac:dyDescent="0.2">
      <c r="A81" s="640" t="s">
        <v>517</v>
      </c>
      <c r="B81" s="640"/>
      <c r="C81" s="640"/>
      <c r="D81" s="640"/>
      <c r="E81" s="640"/>
      <c r="F81" s="640"/>
      <c r="G81" s="640"/>
      <c r="H81" s="640"/>
      <c r="I81" s="640"/>
      <c r="J81" s="640"/>
      <c r="K81" s="640"/>
      <c r="L81" s="640"/>
      <c r="M81" s="640"/>
    </row>
    <row r="82" spans="1:13" ht="26.25" customHeight="1" x14ac:dyDescent="0.2">
      <c r="A82" s="682" t="s">
        <v>524</v>
      </c>
      <c r="B82" s="682"/>
      <c r="C82" s="682"/>
      <c r="D82" s="682"/>
      <c r="E82" s="682"/>
      <c r="F82" s="682"/>
      <c r="G82" s="682"/>
      <c r="H82" s="682"/>
      <c r="I82" s="682"/>
      <c r="J82" s="682"/>
      <c r="K82" s="682"/>
    </row>
  </sheetData>
  <mergeCells count="11">
    <mergeCell ref="A82:K82"/>
    <mergeCell ref="A77:K77"/>
    <mergeCell ref="A78:K78"/>
    <mergeCell ref="A79:K79"/>
    <mergeCell ref="A80:K80"/>
    <mergeCell ref="A81:M81"/>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49"/>
  <sheetViews>
    <sheetView topLeftCell="A16" zoomScaleNormal="100" workbookViewId="0">
      <selection activeCell="L20" sqref="L20"/>
    </sheetView>
  </sheetViews>
  <sheetFormatPr defaultColWidth="9.140625" defaultRowHeight="12.75" x14ac:dyDescent="0.2"/>
  <cols>
    <col min="1" max="1" width="26.85546875" style="2" customWidth="1"/>
    <col min="2" max="2" width="7.42578125" style="1" customWidth="1"/>
    <col min="3" max="3" width="10.85546875" style="1" customWidth="1"/>
    <col min="4" max="4" width="16.85546875" style="1" customWidth="1"/>
    <col min="5" max="5" width="14.5703125" style="1" customWidth="1"/>
    <col min="6" max="16384" width="9.140625" style="1"/>
  </cols>
  <sheetData>
    <row r="1" spans="1:5" ht="42.75" customHeight="1" x14ac:dyDescent="0.2">
      <c r="A1" s="684" t="s">
        <v>464</v>
      </c>
      <c r="B1" s="685"/>
      <c r="C1" s="686"/>
      <c r="D1" s="686"/>
      <c r="E1" s="687"/>
    </row>
    <row r="2" spans="1:5" s="5" customFormat="1" ht="38.25" customHeight="1" x14ac:dyDescent="0.2">
      <c r="A2" s="12" t="s">
        <v>640</v>
      </c>
      <c r="B2" s="688" t="s">
        <v>38</v>
      </c>
      <c r="C2" s="689"/>
      <c r="D2" s="690"/>
      <c r="E2" s="695" t="s">
        <v>441</v>
      </c>
    </row>
    <row r="3" spans="1:5" s="5" customFormat="1" ht="15" customHeight="1" x14ac:dyDescent="0.2">
      <c r="A3" s="693"/>
      <c r="B3" s="691" t="s">
        <v>105</v>
      </c>
      <c r="C3" s="691"/>
      <c r="D3" s="692" t="s">
        <v>473</v>
      </c>
      <c r="E3" s="696"/>
    </row>
    <row r="4" spans="1:5" s="5" customFormat="1" ht="51" x14ac:dyDescent="0.2">
      <c r="A4" s="694"/>
      <c r="B4" s="39" t="s">
        <v>73</v>
      </c>
      <c r="C4" s="39" t="s">
        <v>145</v>
      </c>
      <c r="D4" s="692"/>
      <c r="E4" s="697"/>
    </row>
    <row r="5" spans="1:5" s="98" customFormat="1" x14ac:dyDescent="0.2">
      <c r="A5" s="230" t="s">
        <v>643</v>
      </c>
      <c r="B5" s="492"/>
      <c r="C5" s="493"/>
      <c r="D5" s="493"/>
      <c r="E5" s="312"/>
    </row>
    <row r="6" spans="1:5" s="6" customFormat="1" x14ac:dyDescent="0.2">
      <c r="A6" s="23" t="s">
        <v>593</v>
      </c>
      <c r="B6" s="304">
        <v>0</v>
      </c>
      <c r="C6" s="313"/>
      <c r="D6" s="313">
        <v>1</v>
      </c>
      <c r="E6" s="50"/>
    </row>
    <row r="7" spans="1:5" s="6" customFormat="1" x14ac:dyDescent="0.2">
      <c r="A7" s="474" t="s">
        <v>96</v>
      </c>
      <c r="B7" s="304"/>
      <c r="C7" s="313"/>
      <c r="D7" s="313">
        <v>0</v>
      </c>
      <c r="E7" s="50"/>
    </row>
    <row r="8" spans="1:5" s="6" customFormat="1" x14ac:dyDescent="0.2">
      <c r="A8" s="23" t="s">
        <v>594</v>
      </c>
      <c r="B8" s="304">
        <v>0</v>
      </c>
      <c r="C8" s="313"/>
      <c r="D8" s="313">
        <v>0</v>
      </c>
      <c r="E8" s="50"/>
    </row>
    <row r="9" spans="1:5" s="6" customFormat="1" x14ac:dyDescent="0.2">
      <c r="A9" s="474" t="s">
        <v>96</v>
      </c>
      <c r="B9" s="304"/>
      <c r="C9" s="313"/>
      <c r="D9" s="313"/>
      <c r="E9" s="50"/>
    </row>
    <row r="10" spans="1:5" s="6" customFormat="1" x14ac:dyDescent="0.2">
      <c r="A10" s="230" t="s">
        <v>645</v>
      </c>
      <c r="B10" s="314"/>
      <c r="C10" s="315"/>
      <c r="D10" s="315"/>
      <c r="E10" s="316"/>
    </row>
    <row r="11" spans="1:5" s="6" customFormat="1" x14ac:dyDescent="0.2">
      <c r="A11" s="23" t="s">
        <v>593</v>
      </c>
      <c r="B11" s="304">
        <v>0</v>
      </c>
      <c r="C11" s="313"/>
      <c r="D11" s="313">
        <v>0</v>
      </c>
      <c r="E11" s="50"/>
    </row>
    <row r="12" spans="1:5" s="6" customFormat="1" x14ac:dyDescent="0.2">
      <c r="A12" s="474" t="s">
        <v>96</v>
      </c>
      <c r="B12" s="304"/>
      <c r="C12" s="313"/>
      <c r="D12" s="313"/>
      <c r="E12" s="50"/>
    </row>
    <row r="13" spans="1:5" s="6" customFormat="1" x14ac:dyDescent="0.2">
      <c r="A13" s="23" t="s">
        <v>594</v>
      </c>
      <c r="B13" s="304">
        <v>0</v>
      </c>
      <c r="C13" s="313"/>
      <c r="D13" s="313">
        <v>0</v>
      </c>
      <c r="E13" s="50"/>
    </row>
    <row r="14" spans="1:5" s="6" customFormat="1" x14ac:dyDescent="0.2">
      <c r="A14" s="474" t="s">
        <v>96</v>
      </c>
      <c r="B14" s="304"/>
      <c r="C14" s="313"/>
      <c r="D14" s="313"/>
      <c r="E14" s="50"/>
    </row>
    <row r="15" spans="1:5" ht="25.5" x14ac:dyDescent="0.2">
      <c r="A15" s="230" t="s">
        <v>644</v>
      </c>
      <c r="B15" s="494"/>
      <c r="C15" s="495"/>
      <c r="D15" s="315"/>
      <c r="E15" s="316"/>
    </row>
    <row r="16" spans="1:5" x14ac:dyDescent="0.2">
      <c r="A16" s="23" t="s">
        <v>593</v>
      </c>
      <c r="B16" s="304">
        <v>1</v>
      </c>
      <c r="C16" s="313">
        <v>1</v>
      </c>
      <c r="D16" s="313">
        <v>0</v>
      </c>
      <c r="E16" s="50">
        <v>47</v>
      </c>
    </row>
    <row r="17" spans="1:8" x14ac:dyDescent="0.2">
      <c r="A17" s="474" t="s">
        <v>96</v>
      </c>
      <c r="B17" s="304">
        <v>0</v>
      </c>
      <c r="C17" s="313">
        <v>0</v>
      </c>
      <c r="D17" s="313"/>
      <c r="E17" s="50">
        <v>0</v>
      </c>
    </row>
    <row r="18" spans="1:8" x14ac:dyDescent="0.2">
      <c r="A18" s="23" t="s">
        <v>594</v>
      </c>
      <c r="B18" s="304">
        <v>2</v>
      </c>
      <c r="C18" s="313">
        <v>2</v>
      </c>
      <c r="D18" s="313">
        <v>1</v>
      </c>
      <c r="E18" s="50">
        <v>38</v>
      </c>
    </row>
    <row r="19" spans="1:8" x14ac:dyDescent="0.2">
      <c r="A19" s="474" t="s">
        <v>96</v>
      </c>
      <c r="B19" s="304">
        <v>0</v>
      </c>
      <c r="C19" s="313">
        <v>0</v>
      </c>
      <c r="D19" s="313">
        <v>0</v>
      </c>
      <c r="E19" s="50"/>
    </row>
    <row r="20" spans="1:8" ht="38.25" customHeight="1" x14ac:dyDescent="0.2">
      <c r="A20" s="230" t="s">
        <v>642</v>
      </c>
      <c r="B20" s="314"/>
      <c r="C20" s="315"/>
      <c r="D20" s="315"/>
      <c r="E20" s="316"/>
      <c r="F20" s="77"/>
      <c r="G20" s="77"/>
      <c r="H20" s="77"/>
    </row>
    <row r="21" spans="1:8" ht="15.6" customHeight="1" x14ac:dyDescent="0.2">
      <c r="A21" s="23" t="s">
        <v>593</v>
      </c>
      <c r="B21" s="304">
        <v>1</v>
      </c>
      <c r="C21" s="313">
        <v>1</v>
      </c>
      <c r="D21" s="313">
        <v>1</v>
      </c>
      <c r="E21" s="50">
        <v>40</v>
      </c>
      <c r="F21" s="87"/>
      <c r="G21" s="87"/>
      <c r="H21" s="87"/>
    </row>
    <row r="22" spans="1:8" ht="17.45" customHeight="1" x14ac:dyDescent="0.2">
      <c r="A22" s="474" t="s">
        <v>96</v>
      </c>
      <c r="B22" s="304">
        <v>0</v>
      </c>
      <c r="C22" s="313">
        <v>0</v>
      </c>
      <c r="D22" s="313">
        <v>0</v>
      </c>
      <c r="E22" s="50"/>
      <c r="F22" s="133"/>
      <c r="G22" s="133"/>
      <c r="H22" s="133"/>
    </row>
    <row r="23" spans="1:8" ht="13.7" customHeight="1" x14ac:dyDescent="0.2">
      <c r="A23" s="23" t="s">
        <v>594</v>
      </c>
      <c r="B23" s="304">
        <v>2</v>
      </c>
      <c r="C23" s="313">
        <v>1</v>
      </c>
      <c r="D23" s="313">
        <v>0</v>
      </c>
      <c r="E23" s="50">
        <v>42</v>
      </c>
    </row>
    <row r="24" spans="1:8" x14ac:dyDescent="0.2">
      <c r="A24" s="474" t="s">
        <v>96</v>
      </c>
      <c r="B24" s="304">
        <v>2</v>
      </c>
      <c r="C24" s="313">
        <v>1</v>
      </c>
      <c r="D24" s="313"/>
      <c r="E24" s="50">
        <v>42</v>
      </c>
    </row>
    <row r="25" spans="1:8" ht="25.5" x14ac:dyDescent="0.2">
      <c r="A25" s="230" t="s">
        <v>641</v>
      </c>
      <c r="B25" s="314"/>
      <c r="C25" s="315"/>
      <c r="D25" s="315"/>
      <c r="E25" s="316"/>
    </row>
    <row r="26" spans="1:8" x14ac:dyDescent="0.2">
      <c r="A26" s="23" t="s">
        <v>593</v>
      </c>
      <c r="B26" s="304">
        <v>0</v>
      </c>
      <c r="C26" s="313"/>
      <c r="D26" s="313">
        <v>0</v>
      </c>
      <c r="E26" s="50"/>
    </row>
    <row r="27" spans="1:8" x14ac:dyDescent="0.2">
      <c r="A27" s="474" t="s">
        <v>96</v>
      </c>
      <c r="B27" s="304"/>
      <c r="C27" s="313"/>
      <c r="D27" s="313"/>
      <c r="E27" s="50"/>
    </row>
    <row r="28" spans="1:8" x14ac:dyDescent="0.2">
      <c r="A28" s="23" t="s">
        <v>594</v>
      </c>
      <c r="B28" s="304">
        <v>1</v>
      </c>
      <c r="C28" s="313">
        <v>1</v>
      </c>
      <c r="D28" s="313">
        <v>0</v>
      </c>
      <c r="E28" s="50">
        <v>39</v>
      </c>
    </row>
    <row r="29" spans="1:8" x14ac:dyDescent="0.2">
      <c r="A29" s="474" t="s">
        <v>96</v>
      </c>
      <c r="B29" s="304">
        <v>0</v>
      </c>
      <c r="C29" s="313">
        <v>0</v>
      </c>
      <c r="D29" s="313"/>
      <c r="E29" s="50"/>
    </row>
    <row r="30" spans="1:8" ht="25.5" x14ac:dyDescent="0.2">
      <c r="A30" s="230" t="s">
        <v>677</v>
      </c>
      <c r="B30" s="314"/>
      <c r="C30" s="315"/>
      <c r="D30" s="315"/>
      <c r="E30" s="316"/>
    </row>
    <row r="31" spans="1:8" x14ac:dyDescent="0.2">
      <c r="A31" s="23" t="s">
        <v>593</v>
      </c>
      <c r="B31" s="304">
        <v>0</v>
      </c>
      <c r="C31" s="313"/>
      <c r="D31" s="313">
        <v>0</v>
      </c>
      <c r="E31" s="50"/>
    </row>
    <row r="32" spans="1:8" x14ac:dyDescent="0.2">
      <c r="A32" s="474" t="s">
        <v>96</v>
      </c>
      <c r="B32" s="304"/>
      <c r="C32" s="313"/>
      <c r="D32" s="313"/>
      <c r="E32" s="50"/>
    </row>
    <row r="33" spans="1:8" x14ac:dyDescent="0.2">
      <c r="A33" s="23" t="s">
        <v>594</v>
      </c>
      <c r="B33" s="304">
        <v>0</v>
      </c>
      <c r="C33" s="313"/>
      <c r="D33" s="313">
        <v>0</v>
      </c>
      <c r="E33" s="50"/>
    </row>
    <row r="34" spans="1:8" x14ac:dyDescent="0.2">
      <c r="A34" s="474" t="s">
        <v>96</v>
      </c>
      <c r="B34" s="304"/>
      <c r="C34" s="313"/>
      <c r="D34" s="313"/>
      <c r="E34" s="50"/>
    </row>
    <row r="35" spans="1:8" ht="25.5" x14ac:dyDescent="0.2">
      <c r="A35" s="230" t="s">
        <v>646</v>
      </c>
      <c r="B35" s="314"/>
      <c r="C35" s="315"/>
      <c r="D35" s="315"/>
      <c r="E35" s="316"/>
    </row>
    <row r="36" spans="1:8" x14ac:dyDescent="0.2">
      <c r="A36" s="23" t="s">
        <v>593</v>
      </c>
      <c r="B36" s="304">
        <v>0</v>
      </c>
      <c r="C36" s="313"/>
      <c r="D36" s="313">
        <v>0</v>
      </c>
      <c r="E36" s="50"/>
    </row>
    <row r="37" spans="1:8" x14ac:dyDescent="0.2">
      <c r="A37" s="474" t="s">
        <v>96</v>
      </c>
      <c r="B37" s="304"/>
      <c r="C37" s="313"/>
      <c r="D37" s="313"/>
      <c r="E37" s="50"/>
    </row>
    <row r="38" spans="1:8" x14ac:dyDescent="0.2">
      <c r="A38" s="23" t="s">
        <v>594</v>
      </c>
      <c r="B38" s="304">
        <v>0</v>
      </c>
      <c r="C38" s="313"/>
      <c r="D38" s="313">
        <v>0</v>
      </c>
      <c r="E38" s="50"/>
    </row>
    <row r="39" spans="1:8" x14ac:dyDescent="0.2">
      <c r="A39" s="23" t="s">
        <v>96</v>
      </c>
      <c r="B39" s="304"/>
      <c r="C39" s="313"/>
      <c r="D39" s="313"/>
      <c r="E39" s="50"/>
    </row>
    <row r="40" spans="1:8" x14ac:dyDescent="0.2">
      <c r="A40" s="20" t="s">
        <v>640</v>
      </c>
      <c r="B40" s="317"/>
      <c r="C40" s="317"/>
      <c r="D40" s="317"/>
      <c r="E40" s="318"/>
    </row>
    <row r="41" spans="1:8" x14ac:dyDescent="0.2">
      <c r="A41" s="20" t="s">
        <v>694</v>
      </c>
      <c r="B41" s="496">
        <f>SUM(B6,B11,B16,B21,B26,B31,B36)</f>
        <v>2</v>
      </c>
      <c r="C41" s="496">
        <f>SUM(C6,C11,C16,C21,C26,C31,C36)</f>
        <v>2</v>
      </c>
      <c r="D41" s="496">
        <f>SUM(D6,D11,D16,D21,D26,D31,D36)</f>
        <v>2</v>
      </c>
      <c r="E41" s="497">
        <v>43.5</v>
      </c>
    </row>
    <row r="42" spans="1:8" x14ac:dyDescent="0.2">
      <c r="A42" s="15" t="s">
        <v>96</v>
      </c>
      <c r="B42" s="304">
        <f>SUM(B7,B12,B17,B22,B27,B32,B37)</f>
        <v>0</v>
      </c>
      <c r="C42" s="304">
        <f t="shared" ref="C42" si="0">SUM(C7,C12,C17,C22,C27,C32,C37)</f>
        <v>0</v>
      </c>
      <c r="D42" s="304">
        <f>SUM(D7,D12,D17,D22,D27,D32,D37)</f>
        <v>0</v>
      </c>
      <c r="E42" s="50">
        <v>0</v>
      </c>
    </row>
    <row r="43" spans="1:8" x14ac:dyDescent="0.2">
      <c r="A43" s="20" t="s">
        <v>695</v>
      </c>
      <c r="B43" s="496">
        <f t="shared" ref="B43:C44" si="1">SUM(B8,B13,B18,B23,B28,B33,B38)</f>
        <v>5</v>
      </c>
      <c r="C43" s="496">
        <f t="shared" si="1"/>
        <v>4</v>
      </c>
      <c r="D43" s="496">
        <f>SUM(D8,D13,D18,D23,D28,D33,D38)</f>
        <v>1</v>
      </c>
      <c r="E43" s="497">
        <v>39.799999999999997</v>
      </c>
    </row>
    <row r="44" spans="1:8" ht="13.5" thickBot="1" x14ac:dyDescent="0.25">
      <c r="A44" s="319" t="s">
        <v>96</v>
      </c>
      <c r="B44" s="320">
        <f t="shared" si="1"/>
        <v>2</v>
      </c>
      <c r="C44" s="321">
        <f t="shared" si="1"/>
        <v>1</v>
      </c>
      <c r="D44" s="321">
        <f>SUM(D9,D14,D19,D24,D29,D34,D39)</f>
        <v>0</v>
      </c>
      <c r="E44" s="322">
        <v>42</v>
      </c>
    </row>
    <row r="46" spans="1:8" ht="38.25" customHeight="1" x14ac:dyDescent="0.2">
      <c r="A46" s="640" t="s">
        <v>440</v>
      </c>
      <c r="B46" s="640"/>
      <c r="C46" s="640"/>
      <c r="D46" s="640"/>
      <c r="E46" s="640"/>
      <c r="F46" s="77"/>
      <c r="G46" s="77"/>
      <c r="H46" s="77"/>
    </row>
    <row r="47" spans="1:8" ht="31.5" customHeight="1" x14ac:dyDescent="0.2">
      <c r="A47" s="640" t="s">
        <v>125</v>
      </c>
      <c r="B47" s="640"/>
      <c r="C47" s="640"/>
      <c r="D47" s="640"/>
      <c r="E47" s="640"/>
      <c r="F47" s="229"/>
      <c r="G47" s="229"/>
      <c r="H47" s="229"/>
    </row>
    <row r="48" spans="1:8" ht="31.5" customHeight="1" x14ac:dyDescent="0.2">
      <c r="A48" s="640" t="s">
        <v>443</v>
      </c>
      <c r="B48" s="640"/>
      <c r="C48" s="640"/>
      <c r="D48" s="640"/>
      <c r="E48" s="640"/>
      <c r="F48" s="229"/>
      <c r="G48" s="229"/>
      <c r="H48" s="229"/>
    </row>
    <row r="49" spans="1:5" x14ac:dyDescent="0.2">
      <c r="A49" s="558" t="s">
        <v>442</v>
      </c>
      <c r="B49" s="558"/>
      <c r="C49" s="558"/>
      <c r="D49" s="558"/>
      <c r="E49" s="558"/>
    </row>
  </sheetData>
  <mergeCells count="10">
    <mergeCell ref="A46:E46"/>
    <mergeCell ref="A47:E47"/>
    <mergeCell ref="A48:E48"/>
    <mergeCell ref="A49:E49"/>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6"/>
  <sheetViews>
    <sheetView workbookViewId="0">
      <selection activeCell="C8" sqref="C8"/>
    </sheetView>
  </sheetViews>
  <sheetFormatPr defaultColWidth="9.140625" defaultRowHeight="12.75" x14ac:dyDescent="0.2"/>
  <cols>
    <col min="1" max="1" width="22.855468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699" t="s">
        <v>420</v>
      </c>
      <c r="B1" s="685"/>
      <c r="C1" s="685"/>
      <c r="D1" s="685"/>
      <c r="E1" s="687"/>
    </row>
    <row r="2" spans="1:16" s="5" customFormat="1" ht="38.25" customHeight="1" x14ac:dyDescent="0.2">
      <c r="A2" s="12" t="s">
        <v>640</v>
      </c>
      <c r="B2" s="643" t="s">
        <v>114</v>
      </c>
      <c r="C2" s="643"/>
      <c r="D2" s="130"/>
      <c r="E2" s="657" t="s">
        <v>4</v>
      </c>
    </row>
    <row r="3" spans="1:16" s="5" customFormat="1" ht="41.25" customHeight="1" x14ac:dyDescent="0.2">
      <c r="A3" s="12"/>
      <c r="B3" s="130" t="s">
        <v>4</v>
      </c>
      <c r="C3" s="7" t="s">
        <v>55</v>
      </c>
      <c r="D3" s="130" t="s">
        <v>54</v>
      </c>
      <c r="E3" s="657"/>
    </row>
    <row r="4" spans="1:16" ht="12.75" customHeight="1" x14ac:dyDescent="0.2">
      <c r="A4" s="15" t="s">
        <v>97</v>
      </c>
      <c r="B4" s="9">
        <v>3</v>
      </c>
      <c r="C4" s="10">
        <v>0</v>
      </c>
      <c r="D4" s="10">
        <v>47</v>
      </c>
      <c r="E4" s="501">
        <v>50</v>
      </c>
    </row>
    <row r="5" spans="1:16" ht="12.75" customHeight="1" x14ac:dyDescent="0.2">
      <c r="A5" s="15" t="s">
        <v>98</v>
      </c>
      <c r="B5" s="323">
        <v>0</v>
      </c>
      <c r="C5" s="10">
        <v>0</v>
      </c>
      <c r="D5" s="10">
        <v>120</v>
      </c>
      <c r="E5" s="501">
        <v>120</v>
      </c>
    </row>
    <row r="6" spans="1:16" ht="25.5" x14ac:dyDescent="0.2">
      <c r="A6" s="15" t="s">
        <v>99</v>
      </c>
      <c r="B6" s="323">
        <v>0</v>
      </c>
      <c r="C6" s="10">
        <v>0</v>
      </c>
      <c r="D6" s="10">
        <v>193</v>
      </c>
      <c r="E6" s="501">
        <v>193</v>
      </c>
    </row>
    <row r="7" spans="1:16" ht="38.25" x14ac:dyDescent="0.2">
      <c r="A7" s="15" t="s">
        <v>100</v>
      </c>
      <c r="B7" s="323">
        <v>0</v>
      </c>
      <c r="C7" s="10">
        <v>0</v>
      </c>
      <c r="D7" s="10">
        <v>112</v>
      </c>
      <c r="E7" s="501">
        <v>112</v>
      </c>
    </row>
    <row r="8" spans="1:16" ht="38.25" x14ac:dyDescent="0.2">
      <c r="A8" s="15" t="s">
        <v>101</v>
      </c>
      <c r="B8" s="323">
        <v>0</v>
      </c>
      <c r="C8" s="10">
        <v>0</v>
      </c>
      <c r="D8" s="10">
        <v>17</v>
      </c>
      <c r="E8" s="501" t="s">
        <v>680</v>
      </c>
    </row>
    <row r="9" spans="1:16" ht="13.5" thickBot="1" x14ac:dyDescent="0.25">
      <c r="A9" s="106" t="s">
        <v>113</v>
      </c>
      <c r="B9" s="222">
        <v>45324.7</v>
      </c>
      <c r="C9" s="416">
        <v>0</v>
      </c>
      <c r="D9" s="416">
        <v>266514</v>
      </c>
      <c r="E9" s="502">
        <v>311838.7</v>
      </c>
    </row>
    <row r="10" spans="1:16" x14ac:dyDescent="0.2">
      <c r="A10" s="88"/>
      <c r="B10" s="89"/>
      <c r="C10" s="86"/>
      <c r="D10" s="86"/>
      <c r="E10" s="86"/>
    </row>
    <row r="11" spans="1:16" x14ac:dyDescent="0.2">
      <c r="A11" s="640" t="s">
        <v>623</v>
      </c>
      <c r="B11" s="640"/>
      <c r="C11" s="640"/>
      <c r="D11" s="640"/>
      <c r="E11" s="640"/>
    </row>
    <row r="12" spans="1:16" ht="39.950000000000003" customHeight="1" x14ac:dyDescent="0.2">
      <c r="A12" s="682" t="s">
        <v>605</v>
      </c>
      <c r="B12" s="682"/>
      <c r="C12" s="682"/>
      <c r="D12" s="682"/>
      <c r="E12" s="682"/>
    </row>
    <row r="13" spans="1:16" ht="38.25" customHeight="1" x14ac:dyDescent="0.2">
      <c r="A13" s="682" t="s">
        <v>606</v>
      </c>
      <c r="B13" s="682"/>
      <c r="C13" s="682"/>
      <c r="D13" s="682"/>
      <c r="E13" s="682"/>
    </row>
    <row r="14" spans="1:16" ht="30.75" customHeight="1" x14ac:dyDescent="0.2">
      <c r="A14" s="640" t="s">
        <v>607</v>
      </c>
      <c r="B14" s="640"/>
      <c r="C14" s="640"/>
      <c r="D14" s="640"/>
      <c r="E14" s="640"/>
      <c r="F14" s="77"/>
      <c r="G14" s="77"/>
      <c r="H14" s="77"/>
      <c r="I14" s="77"/>
      <c r="J14" s="77"/>
      <c r="K14" s="77"/>
      <c r="L14" s="77"/>
      <c r="M14" s="77"/>
      <c r="N14" s="77"/>
      <c r="O14" s="77"/>
      <c r="P14" s="35"/>
    </row>
    <row r="15" spans="1:16" ht="30" customHeight="1" x14ac:dyDescent="0.2">
      <c r="A15" s="640" t="s">
        <v>608</v>
      </c>
      <c r="B15" s="640"/>
      <c r="C15" s="640"/>
      <c r="D15" s="640"/>
      <c r="E15" s="640"/>
      <c r="F15" s="77"/>
      <c r="G15" s="77"/>
      <c r="H15" s="77"/>
      <c r="I15" s="77"/>
      <c r="J15" s="77"/>
      <c r="K15" s="77"/>
      <c r="L15" s="77"/>
      <c r="M15" s="77"/>
      <c r="N15" s="77"/>
      <c r="O15" s="77"/>
      <c r="P15" s="35"/>
    </row>
    <row r="16" spans="1:16" ht="30" customHeight="1" x14ac:dyDescent="0.2">
      <c r="A16" s="698" t="s">
        <v>112</v>
      </c>
      <c r="B16" s="698"/>
      <c r="C16" s="698"/>
      <c r="D16" s="698"/>
      <c r="E16" s="698"/>
      <c r="F16" s="45"/>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tabSelected="1" topLeftCell="A210" zoomScaleNormal="100" workbookViewId="0">
      <selection activeCell="B4" sqref="B4:K255"/>
    </sheetView>
  </sheetViews>
  <sheetFormatPr defaultColWidth="9.140625" defaultRowHeight="12.75" x14ac:dyDescent="0.2"/>
  <cols>
    <col min="1" max="1" width="51.85546875" style="2" customWidth="1"/>
    <col min="2" max="2" width="13" style="2" bestFit="1" customWidth="1"/>
    <col min="3" max="5" width="13" style="2" customWidth="1"/>
    <col min="6" max="6" width="11.140625" style="2" customWidth="1"/>
    <col min="7" max="10" width="15.42578125" style="2" customWidth="1"/>
    <col min="11" max="16384" width="9.140625" style="1"/>
  </cols>
  <sheetData>
    <row r="1" spans="1:12" ht="42" customHeight="1" x14ac:dyDescent="0.25">
      <c r="A1" s="700" t="s">
        <v>419</v>
      </c>
      <c r="B1" s="701"/>
      <c r="C1" s="701"/>
      <c r="D1" s="701"/>
      <c r="E1" s="701"/>
      <c r="F1" s="701"/>
      <c r="G1" s="701"/>
      <c r="H1" s="701"/>
      <c r="I1" s="701"/>
      <c r="J1" s="701"/>
      <c r="K1" s="702"/>
      <c r="L1" s="48"/>
    </row>
    <row r="2" spans="1:12" s="6" customFormat="1" ht="15" customHeight="1" thickBot="1" x14ac:dyDescent="0.25">
      <c r="A2" s="61" t="s">
        <v>640</v>
      </c>
      <c r="B2" s="710" t="s">
        <v>50</v>
      </c>
      <c r="C2" s="711"/>
      <c r="D2" s="712"/>
      <c r="E2" s="713" t="s">
        <v>51</v>
      </c>
      <c r="F2" s="714"/>
      <c r="G2" s="703" t="s">
        <v>52</v>
      </c>
      <c r="H2" s="705" t="s">
        <v>53</v>
      </c>
      <c r="I2" s="703" t="s">
        <v>115</v>
      </c>
      <c r="J2" s="705" t="s">
        <v>116</v>
      </c>
      <c r="K2" s="707" t="s">
        <v>95</v>
      </c>
    </row>
    <row r="3" spans="1:12" s="6" customFormat="1" ht="38.25" customHeight="1" x14ac:dyDescent="0.2">
      <c r="A3" s="76" t="s">
        <v>71</v>
      </c>
      <c r="B3" s="91" t="s">
        <v>73</v>
      </c>
      <c r="C3" s="90" t="s">
        <v>618</v>
      </c>
      <c r="D3" s="217" t="s">
        <v>631</v>
      </c>
      <c r="E3" s="217" t="s">
        <v>631</v>
      </c>
      <c r="F3" s="220" t="s">
        <v>73</v>
      </c>
      <c r="G3" s="704"/>
      <c r="H3" s="706"/>
      <c r="I3" s="704"/>
      <c r="J3" s="706"/>
      <c r="K3" s="708"/>
    </row>
    <row r="4" spans="1:12" s="6" customFormat="1" x14ac:dyDescent="0.2">
      <c r="A4" s="125" t="s">
        <v>153</v>
      </c>
      <c r="B4" s="324"/>
      <c r="C4" s="325"/>
      <c r="D4" s="325"/>
      <c r="E4" s="326"/>
      <c r="F4" s="327"/>
      <c r="G4" s="179"/>
      <c r="H4" s="328"/>
      <c r="I4" s="179"/>
      <c r="J4" s="328"/>
      <c r="K4" s="417"/>
    </row>
    <row r="5" spans="1:12" s="6" customFormat="1" x14ac:dyDescent="0.2">
      <c r="A5" s="125" t="s">
        <v>155</v>
      </c>
      <c r="B5" s="324"/>
      <c r="C5" s="325"/>
      <c r="D5" s="325"/>
      <c r="E5" s="326"/>
      <c r="F5" s="327">
        <v>1</v>
      </c>
      <c r="G5" s="179"/>
      <c r="H5" s="328"/>
      <c r="I5" s="329"/>
      <c r="J5" s="328"/>
      <c r="K5" s="417">
        <v>1</v>
      </c>
    </row>
    <row r="6" spans="1:12" s="6" customFormat="1" x14ac:dyDescent="0.2">
      <c r="A6" s="125" t="s">
        <v>156</v>
      </c>
      <c r="B6" s="324"/>
      <c r="C6" s="325"/>
      <c r="D6" s="325"/>
      <c r="E6" s="326"/>
      <c r="F6" s="327"/>
      <c r="G6" s="179">
        <v>1</v>
      </c>
      <c r="H6" s="328"/>
      <c r="I6" s="329"/>
      <c r="J6" s="328"/>
      <c r="K6" s="417">
        <v>1</v>
      </c>
    </row>
    <row r="7" spans="1:12" s="6" customFormat="1" x14ac:dyDescent="0.2">
      <c r="A7" s="125" t="s">
        <v>68</v>
      </c>
      <c r="B7" s="324"/>
      <c r="C7" s="325"/>
      <c r="D7" s="325"/>
      <c r="E7" s="326"/>
      <c r="F7" s="327"/>
      <c r="G7" s="179"/>
      <c r="H7" s="328"/>
      <c r="I7" s="329"/>
      <c r="J7" s="328"/>
      <c r="K7" s="417"/>
    </row>
    <row r="8" spans="1:12" s="6" customFormat="1" x14ac:dyDescent="0.2">
      <c r="A8" s="125" t="s">
        <v>158</v>
      </c>
      <c r="B8" s="324"/>
      <c r="C8" s="325"/>
      <c r="D8" s="325"/>
      <c r="E8" s="326"/>
      <c r="F8" s="327"/>
      <c r="G8" s="179"/>
      <c r="H8" s="328"/>
      <c r="I8" s="329"/>
      <c r="J8" s="328"/>
      <c r="K8" s="417"/>
    </row>
    <row r="9" spans="1:12" s="6" customFormat="1" x14ac:dyDescent="0.2">
      <c r="A9" s="125" t="s">
        <v>159</v>
      </c>
      <c r="B9" s="324"/>
      <c r="C9" s="325"/>
      <c r="D9" s="325"/>
      <c r="E9" s="326"/>
      <c r="F9" s="327"/>
      <c r="G9" s="179"/>
      <c r="H9" s="328"/>
      <c r="I9" s="329"/>
      <c r="J9" s="328"/>
      <c r="K9" s="417"/>
    </row>
    <row r="10" spans="1:12" s="6" customFormat="1" x14ac:dyDescent="0.2">
      <c r="A10" s="125" t="s">
        <v>160</v>
      </c>
      <c r="B10" s="324"/>
      <c r="C10" s="325"/>
      <c r="D10" s="325"/>
      <c r="E10" s="326"/>
      <c r="F10" s="327"/>
      <c r="G10" s="179"/>
      <c r="H10" s="328"/>
      <c r="I10" s="329"/>
      <c r="J10" s="328"/>
      <c r="K10" s="417"/>
    </row>
    <row r="11" spans="1:12" s="6" customFormat="1" x14ac:dyDescent="0.2">
      <c r="A11" s="125" t="s">
        <v>161</v>
      </c>
      <c r="B11" s="324"/>
      <c r="C11" s="325"/>
      <c r="D11" s="325"/>
      <c r="E11" s="326"/>
      <c r="F11" s="327"/>
      <c r="G11" s="179"/>
      <c r="H11" s="328"/>
      <c r="I11" s="329"/>
      <c r="J11" s="328"/>
      <c r="K11" s="417"/>
    </row>
    <row r="12" spans="1:12" s="6" customFormat="1" x14ac:dyDescent="0.2">
      <c r="A12" s="125" t="s">
        <v>162</v>
      </c>
      <c r="B12" s="324"/>
      <c r="C12" s="325"/>
      <c r="D12" s="325"/>
      <c r="E12" s="326"/>
      <c r="F12" s="327"/>
      <c r="G12" s="179"/>
      <c r="H12" s="328"/>
      <c r="I12" s="329"/>
      <c r="J12" s="328"/>
      <c r="K12" s="417"/>
    </row>
    <row r="13" spans="1:12" s="6" customFormat="1" x14ac:dyDescent="0.2">
      <c r="A13" s="125" t="s">
        <v>163</v>
      </c>
      <c r="B13" s="324"/>
      <c r="C13" s="325"/>
      <c r="D13" s="325"/>
      <c r="E13" s="326"/>
      <c r="F13" s="327"/>
      <c r="G13" s="179"/>
      <c r="H13" s="328"/>
      <c r="I13" s="329"/>
      <c r="J13" s="328"/>
      <c r="K13" s="417"/>
    </row>
    <row r="14" spans="1:12" s="6" customFormat="1" x14ac:dyDescent="0.2">
      <c r="A14" s="125" t="s">
        <v>164</v>
      </c>
      <c r="B14" s="324"/>
      <c r="C14" s="325"/>
      <c r="D14" s="325"/>
      <c r="E14" s="326"/>
      <c r="F14" s="327"/>
      <c r="G14" s="179"/>
      <c r="H14" s="328"/>
      <c r="I14" s="329"/>
      <c r="J14" s="328"/>
      <c r="K14" s="417"/>
    </row>
    <row r="15" spans="1:12" s="6" customFormat="1" x14ac:dyDescent="0.2">
      <c r="A15" s="125" t="s">
        <v>165</v>
      </c>
      <c r="B15" s="324"/>
      <c r="C15" s="325"/>
      <c r="D15" s="325"/>
      <c r="E15" s="326"/>
      <c r="F15" s="327"/>
      <c r="G15" s="179"/>
      <c r="H15" s="328"/>
      <c r="I15" s="329"/>
      <c r="J15" s="328"/>
      <c r="K15" s="417"/>
    </row>
    <row r="16" spans="1:12" s="6" customFormat="1" x14ac:dyDescent="0.2">
      <c r="A16" s="125" t="s">
        <v>166</v>
      </c>
      <c r="B16" s="324"/>
      <c r="C16" s="325"/>
      <c r="D16" s="325"/>
      <c r="E16" s="326"/>
      <c r="F16" s="327"/>
      <c r="G16" s="179">
        <v>1</v>
      </c>
      <c r="H16" s="328"/>
      <c r="I16" s="329"/>
      <c r="J16" s="328"/>
      <c r="K16" s="417">
        <v>1</v>
      </c>
    </row>
    <row r="17" spans="1:11" s="6" customFormat="1" x14ac:dyDescent="0.2">
      <c r="A17" s="125" t="s">
        <v>167</v>
      </c>
      <c r="B17" s="324"/>
      <c r="C17" s="325"/>
      <c r="D17" s="325"/>
      <c r="E17" s="326"/>
      <c r="F17" s="327"/>
      <c r="G17" s="179"/>
      <c r="H17" s="328"/>
      <c r="I17" s="329"/>
      <c r="J17" s="328"/>
      <c r="K17" s="417"/>
    </row>
    <row r="18" spans="1:11" s="6" customFormat="1" x14ac:dyDescent="0.2">
      <c r="A18" s="125" t="s">
        <v>168</v>
      </c>
      <c r="B18" s="324"/>
      <c r="C18" s="325"/>
      <c r="D18" s="325"/>
      <c r="E18" s="326"/>
      <c r="F18" s="327"/>
      <c r="G18" s="179"/>
      <c r="H18" s="328"/>
      <c r="I18" s="329"/>
      <c r="J18" s="328"/>
      <c r="K18" s="417"/>
    </row>
    <row r="19" spans="1:11" s="6" customFormat="1" x14ac:dyDescent="0.2">
      <c r="A19" s="125" t="s">
        <v>218</v>
      </c>
      <c r="B19" s="324"/>
      <c r="C19" s="325"/>
      <c r="D19" s="325"/>
      <c r="E19" s="326"/>
      <c r="F19" s="327"/>
      <c r="G19" s="179"/>
      <c r="H19" s="328"/>
      <c r="I19" s="329"/>
      <c r="J19" s="328"/>
      <c r="K19" s="417"/>
    </row>
    <row r="20" spans="1:11" s="6" customFormat="1" x14ac:dyDescent="0.2">
      <c r="A20" s="125" t="s">
        <v>239</v>
      </c>
      <c r="B20" s="324"/>
      <c r="C20" s="325"/>
      <c r="D20" s="325"/>
      <c r="E20" s="326"/>
      <c r="F20" s="327"/>
      <c r="G20" s="179"/>
      <c r="H20" s="328"/>
      <c r="I20" s="329"/>
      <c r="J20" s="328"/>
      <c r="K20" s="417"/>
    </row>
    <row r="21" spans="1:11" s="6" customFormat="1" x14ac:dyDescent="0.2">
      <c r="A21" s="125" t="s">
        <v>170</v>
      </c>
      <c r="B21" s="324"/>
      <c r="C21" s="325"/>
      <c r="D21" s="325"/>
      <c r="E21" s="326"/>
      <c r="F21" s="327"/>
      <c r="G21" s="179"/>
      <c r="H21" s="328"/>
      <c r="I21" s="329"/>
      <c r="J21" s="328"/>
      <c r="K21" s="417"/>
    </row>
    <row r="22" spans="1:11" s="6" customFormat="1" x14ac:dyDescent="0.2">
      <c r="A22" s="125" t="s">
        <v>171</v>
      </c>
      <c r="B22" s="324"/>
      <c r="C22" s="325"/>
      <c r="D22" s="325"/>
      <c r="E22" s="326"/>
      <c r="F22" s="327"/>
      <c r="G22" s="179"/>
      <c r="H22" s="328"/>
      <c r="I22" s="329"/>
      <c r="J22" s="328"/>
      <c r="K22" s="417"/>
    </row>
    <row r="23" spans="1:11" s="6" customFormat="1" x14ac:dyDescent="0.2">
      <c r="A23" s="125" t="s">
        <v>172</v>
      </c>
      <c r="B23" s="324">
        <v>2</v>
      </c>
      <c r="C23" s="325"/>
      <c r="D23" s="325">
        <v>1</v>
      </c>
      <c r="E23" s="326"/>
      <c r="F23" s="327"/>
      <c r="G23" s="179"/>
      <c r="H23" s="328"/>
      <c r="I23" s="329"/>
      <c r="J23" s="328"/>
      <c r="K23" s="417">
        <v>2</v>
      </c>
    </row>
    <row r="24" spans="1:11" s="6" customFormat="1" x14ac:dyDescent="0.2">
      <c r="A24" s="125" t="s">
        <v>173</v>
      </c>
      <c r="B24" s="324"/>
      <c r="C24" s="325"/>
      <c r="D24" s="325"/>
      <c r="E24" s="326"/>
      <c r="F24" s="327"/>
      <c r="G24" s="179"/>
      <c r="H24" s="328"/>
      <c r="I24" s="329"/>
      <c r="J24" s="328"/>
      <c r="K24" s="417"/>
    </row>
    <row r="25" spans="1:11" s="6" customFormat="1" x14ac:dyDescent="0.2">
      <c r="A25" s="125" t="s">
        <v>174</v>
      </c>
      <c r="B25" s="324"/>
      <c r="C25" s="325"/>
      <c r="D25" s="325"/>
      <c r="E25" s="326"/>
      <c r="F25" s="327"/>
      <c r="G25" s="179"/>
      <c r="H25" s="328"/>
      <c r="I25" s="329"/>
      <c r="J25" s="328"/>
      <c r="K25" s="417"/>
    </row>
    <row r="26" spans="1:11" s="6" customFormat="1" x14ac:dyDescent="0.2">
      <c r="A26" s="125" t="s">
        <v>175</v>
      </c>
      <c r="B26" s="324"/>
      <c r="C26" s="325"/>
      <c r="D26" s="325"/>
      <c r="E26" s="326"/>
      <c r="F26" s="327"/>
      <c r="G26" s="179"/>
      <c r="H26" s="328"/>
      <c r="I26" s="329"/>
      <c r="J26" s="328"/>
      <c r="K26" s="417"/>
    </row>
    <row r="27" spans="1:11" s="6" customFormat="1" x14ac:dyDescent="0.2">
      <c r="A27" s="125" t="s">
        <v>176</v>
      </c>
      <c r="B27" s="324"/>
      <c r="C27" s="325"/>
      <c r="D27" s="325"/>
      <c r="E27" s="326"/>
      <c r="F27" s="327"/>
      <c r="G27" s="179"/>
      <c r="H27" s="328"/>
      <c r="I27" s="329"/>
      <c r="J27" s="328"/>
      <c r="K27" s="417"/>
    </row>
    <row r="28" spans="1:11" s="6" customFormat="1" x14ac:dyDescent="0.2">
      <c r="A28" s="125" t="s">
        <v>177</v>
      </c>
      <c r="B28" s="324"/>
      <c r="C28" s="325"/>
      <c r="D28" s="325"/>
      <c r="E28" s="326"/>
      <c r="F28" s="327"/>
      <c r="G28" s="179"/>
      <c r="H28" s="328"/>
      <c r="I28" s="329"/>
      <c r="J28" s="328"/>
      <c r="K28" s="417"/>
    </row>
    <row r="29" spans="1:11" s="6" customFormat="1" x14ac:dyDescent="0.2">
      <c r="A29" s="125" t="s">
        <v>385</v>
      </c>
      <c r="B29" s="324"/>
      <c r="C29" s="325"/>
      <c r="D29" s="325"/>
      <c r="E29" s="326"/>
      <c r="F29" s="327"/>
      <c r="G29" s="179"/>
      <c r="H29" s="328"/>
      <c r="I29" s="329"/>
      <c r="J29" s="328"/>
      <c r="K29" s="417"/>
    </row>
    <row r="30" spans="1:11" s="6" customFormat="1" x14ac:dyDescent="0.2">
      <c r="A30" s="125" t="s">
        <v>179</v>
      </c>
      <c r="B30" s="324"/>
      <c r="C30" s="325"/>
      <c r="D30" s="325"/>
      <c r="E30" s="326"/>
      <c r="F30" s="327"/>
      <c r="G30" s="179"/>
      <c r="H30" s="328"/>
      <c r="I30" s="329"/>
      <c r="J30" s="328"/>
      <c r="K30" s="417"/>
    </row>
    <row r="31" spans="1:11" s="6" customFormat="1" x14ac:dyDescent="0.2">
      <c r="A31" s="125" t="s">
        <v>180</v>
      </c>
      <c r="B31" s="324"/>
      <c r="C31" s="325"/>
      <c r="D31" s="325"/>
      <c r="E31" s="326"/>
      <c r="F31" s="327"/>
      <c r="G31" s="179"/>
      <c r="H31" s="328"/>
      <c r="I31" s="329"/>
      <c r="J31" s="328"/>
      <c r="K31" s="417"/>
    </row>
    <row r="32" spans="1:11" s="6" customFormat="1" x14ac:dyDescent="0.2">
      <c r="A32" s="125" t="s">
        <v>181</v>
      </c>
      <c r="B32" s="324"/>
      <c r="C32" s="325"/>
      <c r="D32" s="325"/>
      <c r="E32" s="326"/>
      <c r="F32" s="327"/>
      <c r="G32" s="179"/>
      <c r="H32" s="328"/>
      <c r="I32" s="329"/>
      <c r="J32" s="328"/>
      <c r="K32" s="417"/>
    </row>
    <row r="33" spans="1:11" s="6" customFormat="1" x14ac:dyDescent="0.2">
      <c r="A33" s="125" t="s">
        <v>182</v>
      </c>
      <c r="B33" s="324"/>
      <c r="C33" s="325"/>
      <c r="D33" s="325"/>
      <c r="E33" s="326"/>
      <c r="F33" s="327"/>
      <c r="G33" s="179"/>
      <c r="H33" s="328"/>
      <c r="I33" s="329"/>
      <c r="J33" s="328"/>
      <c r="K33" s="417"/>
    </row>
    <row r="34" spans="1:11" s="6" customFormat="1" x14ac:dyDescent="0.2">
      <c r="A34" s="125" t="s">
        <v>183</v>
      </c>
      <c r="B34" s="324"/>
      <c r="C34" s="325"/>
      <c r="D34" s="325"/>
      <c r="E34" s="326"/>
      <c r="F34" s="327"/>
      <c r="G34" s="179"/>
      <c r="H34" s="328"/>
      <c r="I34" s="329"/>
      <c r="J34" s="328"/>
      <c r="K34" s="417"/>
    </row>
    <row r="35" spans="1:11" s="6" customFormat="1" x14ac:dyDescent="0.2">
      <c r="A35" s="125" t="s">
        <v>185</v>
      </c>
      <c r="B35" s="324"/>
      <c r="C35" s="325"/>
      <c r="D35" s="325"/>
      <c r="E35" s="326"/>
      <c r="F35" s="327"/>
      <c r="G35" s="179"/>
      <c r="H35" s="328"/>
      <c r="I35" s="329"/>
      <c r="J35" s="328"/>
      <c r="K35" s="417"/>
    </row>
    <row r="36" spans="1:11" s="6" customFormat="1" x14ac:dyDescent="0.2">
      <c r="A36" s="125" t="s">
        <v>184</v>
      </c>
      <c r="B36" s="324"/>
      <c r="C36" s="325"/>
      <c r="D36" s="325"/>
      <c r="E36" s="326"/>
      <c r="F36" s="327"/>
      <c r="G36" s="179"/>
      <c r="H36" s="328"/>
      <c r="I36" s="329"/>
      <c r="J36" s="328"/>
      <c r="K36" s="417"/>
    </row>
    <row r="37" spans="1:11" s="6" customFormat="1" x14ac:dyDescent="0.2">
      <c r="A37" s="125" t="s">
        <v>187</v>
      </c>
      <c r="B37" s="324">
        <v>2</v>
      </c>
      <c r="C37" s="325"/>
      <c r="D37" s="325"/>
      <c r="E37" s="326"/>
      <c r="F37" s="327">
        <v>2</v>
      </c>
      <c r="G37" s="179"/>
      <c r="H37" s="328"/>
      <c r="I37" s="329"/>
      <c r="J37" s="328"/>
      <c r="K37" s="417">
        <v>4</v>
      </c>
    </row>
    <row r="38" spans="1:11" s="6" customFormat="1" x14ac:dyDescent="0.2">
      <c r="A38" s="125" t="s">
        <v>188</v>
      </c>
      <c r="B38" s="324"/>
      <c r="C38" s="325"/>
      <c r="D38" s="325"/>
      <c r="E38" s="326"/>
      <c r="F38" s="327"/>
      <c r="G38" s="179"/>
      <c r="H38" s="328"/>
      <c r="I38" s="329"/>
      <c r="J38" s="328"/>
      <c r="K38" s="417"/>
    </row>
    <row r="39" spans="1:11" s="6" customFormat="1" x14ac:dyDescent="0.2">
      <c r="A39" s="125" t="s">
        <v>189</v>
      </c>
      <c r="B39" s="324"/>
      <c r="C39" s="325"/>
      <c r="D39" s="325"/>
      <c r="E39" s="326"/>
      <c r="F39" s="327"/>
      <c r="G39" s="179"/>
      <c r="H39" s="328"/>
      <c r="I39" s="329"/>
      <c r="J39" s="328"/>
      <c r="K39" s="417"/>
    </row>
    <row r="40" spans="1:11" s="6" customFormat="1" x14ac:dyDescent="0.2">
      <c r="A40" s="125" t="s">
        <v>190</v>
      </c>
      <c r="B40" s="324"/>
      <c r="C40" s="325"/>
      <c r="D40" s="325"/>
      <c r="E40" s="326"/>
      <c r="F40" s="327"/>
      <c r="G40" s="179"/>
      <c r="H40" s="328"/>
      <c r="I40" s="329"/>
      <c r="J40" s="328"/>
      <c r="K40" s="417"/>
    </row>
    <row r="41" spans="1:11" s="6" customFormat="1" x14ac:dyDescent="0.2">
      <c r="A41" s="125" t="s">
        <v>191</v>
      </c>
      <c r="B41" s="324"/>
      <c r="C41" s="325"/>
      <c r="D41" s="325"/>
      <c r="E41" s="326"/>
      <c r="F41" s="327"/>
      <c r="G41" s="179"/>
      <c r="H41" s="328"/>
      <c r="I41" s="329"/>
      <c r="J41" s="328"/>
      <c r="K41" s="417"/>
    </row>
    <row r="42" spans="1:11" s="6" customFormat="1" x14ac:dyDescent="0.2">
      <c r="A42" s="125" t="s">
        <v>192</v>
      </c>
      <c r="B42" s="324"/>
      <c r="C42" s="325"/>
      <c r="D42" s="325"/>
      <c r="E42" s="326"/>
      <c r="F42" s="327"/>
      <c r="G42" s="179"/>
      <c r="H42" s="328"/>
      <c r="I42" s="329"/>
      <c r="J42" s="328"/>
      <c r="K42" s="417"/>
    </row>
    <row r="43" spans="1:11" s="6" customFormat="1" x14ac:dyDescent="0.2">
      <c r="A43" s="125" t="s">
        <v>453</v>
      </c>
      <c r="B43" s="324"/>
      <c r="C43" s="325"/>
      <c r="D43" s="325"/>
      <c r="E43" s="326"/>
      <c r="F43" s="327"/>
      <c r="G43" s="179"/>
      <c r="H43" s="328"/>
      <c r="I43" s="329"/>
      <c r="J43" s="328"/>
      <c r="K43" s="417"/>
    </row>
    <row r="44" spans="1:11" s="6" customFormat="1" x14ac:dyDescent="0.2">
      <c r="A44" s="125" t="s">
        <v>193</v>
      </c>
      <c r="B44" s="324"/>
      <c r="C44" s="325"/>
      <c r="D44" s="325"/>
      <c r="E44" s="326"/>
      <c r="F44" s="327">
        <v>2</v>
      </c>
      <c r="G44" s="179"/>
      <c r="H44" s="328"/>
      <c r="I44" s="329"/>
      <c r="J44" s="328"/>
      <c r="K44" s="417">
        <v>2</v>
      </c>
    </row>
    <row r="45" spans="1:11" s="6" customFormat="1" x14ac:dyDescent="0.2">
      <c r="A45" s="125" t="s">
        <v>367</v>
      </c>
      <c r="B45" s="324"/>
      <c r="C45" s="325"/>
      <c r="D45" s="325"/>
      <c r="E45" s="326"/>
      <c r="F45" s="327">
        <v>16</v>
      </c>
      <c r="G45" s="179"/>
      <c r="H45" s="328"/>
      <c r="I45" s="329"/>
      <c r="J45" s="328"/>
      <c r="K45" s="417">
        <v>16</v>
      </c>
    </row>
    <row r="46" spans="1:11" s="6" customFormat="1" x14ac:dyDescent="0.2">
      <c r="A46" s="125" t="s">
        <v>194</v>
      </c>
      <c r="B46" s="324"/>
      <c r="C46" s="325"/>
      <c r="D46" s="325"/>
      <c r="E46" s="326"/>
      <c r="F46" s="327"/>
      <c r="G46" s="179"/>
      <c r="H46" s="328"/>
      <c r="I46" s="329"/>
      <c r="J46" s="328"/>
      <c r="K46" s="417"/>
    </row>
    <row r="47" spans="1:11" s="6" customFormat="1" x14ac:dyDescent="0.2">
      <c r="A47" s="125" t="s">
        <v>354</v>
      </c>
      <c r="B47" s="324"/>
      <c r="C47" s="325"/>
      <c r="D47" s="325"/>
      <c r="E47" s="326"/>
      <c r="F47" s="327"/>
      <c r="G47" s="179"/>
      <c r="H47" s="328"/>
      <c r="I47" s="329"/>
      <c r="J47" s="328"/>
      <c r="K47" s="417"/>
    </row>
    <row r="48" spans="1:11" s="6" customFormat="1" x14ac:dyDescent="0.2">
      <c r="A48" s="125" t="s">
        <v>387</v>
      </c>
      <c r="B48" s="324"/>
      <c r="C48" s="325"/>
      <c r="D48" s="325"/>
      <c r="E48" s="326"/>
      <c r="F48" s="327"/>
      <c r="G48" s="179"/>
      <c r="H48" s="328"/>
      <c r="I48" s="329"/>
      <c r="J48" s="328"/>
      <c r="K48" s="417"/>
    </row>
    <row r="49" spans="1:11" s="6" customFormat="1" x14ac:dyDescent="0.2">
      <c r="A49" s="125" t="s">
        <v>528</v>
      </c>
      <c r="B49" s="324"/>
      <c r="C49" s="325"/>
      <c r="D49" s="325"/>
      <c r="E49" s="326"/>
      <c r="F49" s="327"/>
      <c r="G49" s="179"/>
      <c r="H49" s="328"/>
      <c r="I49" s="329"/>
      <c r="J49" s="328"/>
      <c r="K49" s="417"/>
    </row>
    <row r="50" spans="1:11" s="6" customFormat="1" x14ac:dyDescent="0.2">
      <c r="A50" s="125" t="s">
        <v>195</v>
      </c>
      <c r="B50" s="324"/>
      <c r="C50" s="325"/>
      <c r="D50" s="325"/>
      <c r="E50" s="326"/>
      <c r="F50" s="327"/>
      <c r="G50" s="179"/>
      <c r="H50" s="328"/>
      <c r="I50" s="329"/>
      <c r="J50" s="328"/>
      <c r="K50" s="417"/>
    </row>
    <row r="51" spans="1:11" s="6" customFormat="1" x14ac:dyDescent="0.2">
      <c r="A51" s="125" t="s">
        <v>196</v>
      </c>
      <c r="B51" s="324"/>
      <c r="C51" s="325"/>
      <c r="D51" s="325"/>
      <c r="E51" s="326"/>
      <c r="F51" s="327"/>
      <c r="G51" s="179"/>
      <c r="H51" s="328"/>
      <c r="I51" s="329"/>
      <c r="J51" s="328"/>
      <c r="K51" s="417"/>
    </row>
    <row r="52" spans="1:11" s="6" customFormat="1" x14ac:dyDescent="0.2">
      <c r="A52" s="125" t="s">
        <v>197</v>
      </c>
      <c r="B52" s="324"/>
      <c r="C52" s="325"/>
      <c r="D52" s="325"/>
      <c r="E52" s="326"/>
      <c r="F52" s="327"/>
      <c r="G52" s="179"/>
      <c r="H52" s="328"/>
      <c r="I52" s="329"/>
      <c r="J52" s="328"/>
      <c r="K52" s="417"/>
    </row>
    <row r="53" spans="1:11" s="6" customFormat="1" x14ac:dyDescent="0.2">
      <c r="A53" s="125" t="s">
        <v>198</v>
      </c>
      <c r="B53" s="324"/>
      <c r="C53" s="325"/>
      <c r="D53" s="325"/>
      <c r="E53" s="326"/>
      <c r="F53" s="327">
        <v>1</v>
      </c>
      <c r="G53" s="179"/>
      <c r="H53" s="328"/>
      <c r="I53" s="329"/>
      <c r="J53" s="328"/>
      <c r="K53" s="417">
        <v>1</v>
      </c>
    </row>
    <row r="54" spans="1:11" s="6" customFormat="1" x14ac:dyDescent="0.2">
      <c r="A54" s="125" t="s">
        <v>199</v>
      </c>
      <c r="B54" s="324"/>
      <c r="C54" s="325"/>
      <c r="D54" s="325"/>
      <c r="E54" s="326"/>
      <c r="F54" s="327"/>
      <c r="G54" s="179"/>
      <c r="H54" s="328"/>
      <c r="I54" s="329"/>
      <c r="J54" s="328"/>
      <c r="K54" s="417"/>
    </row>
    <row r="55" spans="1:11" s="6" customFormat="1" x14ac:dyDescent="0.2">
      <c r="A55" s="125" t="s">
        <v>201</v>
      </c>
      <c r="B55" s="324">
        <v>1</v>
      </c>
      <c r="C55" s="325"/>
      <c r="D55" s="325"/>
      <c r="E55" s="326"/>
      <c r="F55" s="327">
        <v>2</v>
      </c>
      <c r="G55" s="179"/>
      <c r="H55" s="328"/>
      <c r="I55" s="329"/>
      <c r="J55" s="328"/>
      <c r="K55" s="417">
        <v>3</v>
      </c>
    </row>
    <row r="56" spans="1:11" s="6" customFormat="1" x14ac:dyDescent="0.2">
      <c r="A56" s="125" t="s">
        <v>202</v>
      </c>
      <c r="B56" s="324"/>
      <c r="C56" s="325"/>
      <c r="D56" s="325"/>
      <c r="E56" s="326"/>
      <c r="F56" s="327"/>
      <c r="G56" s="179"/>
      <c r="H56" s="328"/>
      <c r="I56" s="329"/>
      <c r="J56" s="328"/>
      <c r="K56" s="417"/>
    </row>
    <row r="57" spans="1:11" s="6" customFormat="1" x14ac:dyDescent="0.2">
      <c r="A57" s="125" t="s">
        <v>203</v>
      </c>
      <c r="B57" s="324"/>
      <c r="C57" s="325"/>
      <c r="D57" s="325"/>
      <c r="E57" s="326"/>
      <c r="F57" s="327"/>
      <c r="G57" s="179"/>
      <c r="H57" s="328"/>
      <c r="I57" s="329"/>
      <c r="J57" s="328"/>
      <c r="K57" s="417"/>
    </row>
    <row r="58" spans="1:11" s="6" customFormat="1" x14ac:dyDescent="0.2">
      <c r="A58" s="125" t="s">
        <v>530</v>
      </c>
      <c r="B58" s="324"/>
      <c r="C58" s="325"/>
      <c r="D58" s="325"/>
      <c r="E58" s="326"/>
      <c r="F58" s="327"/>
      <c r="G58" s="179"/>
      <c r="H58" s="328"/>
      <c r="I58" s="329"/>
      <c r="J58" s="328"/>
      <c r="K58" s="417"/>
    </row>
    <row r="59" spans="1:11" s="6" customFormat="1" x14ac:dyDescent="0.2">
      <c r="A59" s="125" t="s">
        <v>351</v>
      </c>
      <c r="B59" s="324"/>
      <c r="C59" s="325"/>
      <c r="D59" s="325"/>
      <c r="E59" s="326"/>
      <c r="F59" s="327"/>
      <c r="G59" s="179"/>
      <c r="H59" s="328"/>
      <c r="I59" s="329"/>
      <c r="J59" s="328"/>
      <c r="K59" s="417"/>
    </row>
    <row r="60" spans="1:11" s="6" customFormat="1" x14ac:dyDescent="0.2">
      <c r="A60" s="125" t="s">
        <v>289</v>
      </c>
      <c r="B60" s="324"/>
      <c r="C60" s="325"/>
      <c r="D60" s="325"/>
      <c r="E60" s="326"/>
      <c r="F60" s="327"/>
      <c r="G60" s="179"/>
      <c r="H60" s="328"/>
      <c r="I60" s="329"/>
      <c r="J60" s="328"/>
      <c r="K60" s="417"/>
    </row>
    <row r="61" spans="1:11" s="6" customFormat="1" x14ac:dyDescent="0.2">
      <c r="A61" s="125" t="s">
        <v>204</v>
      </c>
      <c r="B61" s="324"/>
      <c r="C61" s="325"/>
      <c r="D61" s="325"/>
      <c r="E61" s="326"/>
      <c r="F61" s="327"/>
      <c r="G61" s="179"/>
      <c r="H61" s="328"/>
      <c r="I61" s="329"/>
      <c r="J61" s="328"/>
      <c r="K61" s="417"/>
    </row>
    <row r="62" spans="1:11" s="6" customFormat="1" x14ac:dyDescent="0.2">
      <c r="A62" s="125" t="s">
        <v>205</v>
      </c>
      <c r="B62" s="324"/>
      <c r="C62" s="325"/>
      <c r="D62" s="325"/>
      <c r="E62" s="326"/>
      <c r="F62" s="327"/>
      <c r="G62" s="179">
        <v>1</v>
      </c>
      <c r="H62" s="328"/>
      <c r="I62" s="329"/>
      <c r="J62" s="328"/>
      <c r="K62" s="417">
        <v>1</v>
      </c>
    </row>
    <row r="63" spans="1:11" s="6" customFormat="1" x14ac:dyDescent="0.2">
      <c r="A63" s="125" t="s">
        <v>206</v>
      </c>
      <c r="B63" s="324">
        <v>3</v>
      </c>
      <c r="C63" s="325"/>
      <c r="D63" s="325">
        <v>1</v>
      </c>
      <c r="E63" s="326"/>
      <c r="F63" s="327">
        <v>8</v>
      </c>
      <c r="G63" s="179">
        <v>8</v>
      </c>
      <c r="H63" s="328"/>
      <c r="I63" s="329">
        <v>1</v>
      </c>
      <c r="J63" s="328"/>
      <c r="K63" s="417">
        <v>20</v>
      </c>
    </row>
    <row r="64" spans="1:11" s="6" customFormat="1" x14ac:dyDescent="0.2">
      <c r="A64" s="125" t="s">
        <v>531</v>
      </c>
      <c r="B64" s="324"/>
      <c r="C64" s="325"/>
      <c r="D64" s="325"/>
      <c r="E64" s="326"/>
      <c r="F64" s="327"/>
      <c r="G64" s="179"/>
      <c r="H64" s="328"/>
      <c r="I64" s="329"/>
      <c r="J64" s="328"/>
      <c r="K64" s="417"/>
    </row>
    <row r="65" spans="1:11" s="6" customFormat="1" x14ac:dyDescent="0.2">
      <c r="A65" s="125" t="s">
        <v>532</v>
      </c>
      <c r="B65" s="324"/>
      <c r="C65" s="325"/>
      <c r="D65" s="325"/>
      <c r="E65" s="326"/>
      <c r="F65" s="327"/>
      <c r="G65" s="179"/>
      <c r="H65" s="328"/>
      <c r="I65" s="329"/>
      <c r="J65" s="328"/>
      <c r="K65" s="417"/>
    </row>
    <row r="66" spans="1:11" s="6" customFormat="1" x14ac:dyDescent="0.2">
      <c r="A66" s="125" t="s">
        <v>208</v>
      </c>
      <c r="B66" s="324"/>
      <c r="C66" s="325"/>
      <c r="D66" s="325"/>
      <c r="E66" s="326"/>
      <c r="F66" s="327"/>
      <c r="G66" s="179"/>
      <c r="H66" s="328"/>
      <c r="I66" s="329"/>
      <c r="J66" s="328"/>
      <c r="K66" s="417"/>
    </row>
    <row r="67" spans="1:11" s="6" customFormat="1" x14ac:dyDescent="0.2">
      <c r="A67" s="125" t="s">
        <v>207</v>
      </c>
      <c r="B67" s="324">
        <v>4</v>
      </c>
      <c r="C67" s="325"/>
      <c r="D67" s="325"/>
      <c r="E67" s="326"/>
      <c r="F67" s="327">
        <v>6</v>
      </c>
      <c r="G67" s="179">
        <v>1</v>
      </c>
      <c r="H67" s="328"/>
      <c r="I67" s="329"/>
      <c r="J67" s="328"/>
      <c r="K67" s="417">
        <v>11</v>
      </c>
    </row>
    <row r="68" spans="1:11" s="6" customFormat="1" x14ac:dyDescent="0.2">
      <c r="A68" s="125" t="s">
        <v>209</v>
      </c>
      <c r="B68" s="324"/>
      <c r="C68" s="325"/>
      <c r="D68" s="325"/>
      <c r="E68" s="326"/>
      <c r="F68" s="327"/>
      <c r="G68" s="179"/>
      <c r="H68" s="328"/>
      <c r="I68" s="329"/>
      <c r="J68" s="328"/>
      <c r="K68" s="417"/>
    </row>
    <row r="69" spans="1:11" s="6" customFormat="1" x14ac:dyDescent="0.2">
      <c r="A69" s="125" t="s">
        <v>210</v>
      </c>
      <c r="B69" s="324"/>
      <c r="C69" s="325"/>
      <c r="D69" s="325"/>
      <c r="E69" s="326"/>
      <c r="F69" s="327"/>
      <c r="G69" s="179"/>
      <c r="H69" s="328"/>
      <c r="I69" s="329"/>
      <c r="J69" s="328"/>
      <c r="K69" s="417"/>
    </row>
    <row r="70" spans="1:11" s="6" customFormat="1" x14ac:dyDescent="0.2">
      <c r="A70" s="125" t="s">
        <v>211</v>
      </c>
      <c r="B70" s="324"/>
      <c r="C70" s="325"/>
      <c r="D70" s="325"/>
      <c r="E70" s="326"/>
      <c r="F70" s="327"/>
      <c r="G70" s="179"/>
      <c r="H70" s="328"/>
      <c r="I70" s="329"/>
      <c r="J70" s="328"/>
      <c r="K70" s="417"/>
    </row>
    <row r="71" spans="1:11" s="6" customFormat="1" x14ac:dyDescent="0.2">
      <c r="A71" s="125" t="s">
        <v>212</v>
      </c>
      <c r="B71" s="324"/>
      <c r="C71" s="325"/>
      <c r="D71" s="325"/>
      <c r="E71" s="326"/>
      <c r="F71" s="327"/>
      <c r="G71" s="179"/>
      <c r="H71" s="328"/>
      <c r="I71" s="329"/>
      <c r="J71" s="328"/>
      <c r="K71" s="417"/>
    </row>
    <row r="72" spans="1:11" s="6" customFormat="1" x14ac:dyDescent="0.2">
      <c r="A72" s="125" t="s">
        <v>533</v>
      </c>
      <c r="B72" s="324"/>
      <c r="C72" s="325"/>
      <c r="D72" s="325"/>
      <c r="E72" s="326"/>
      <c r="F72" s="327"/>
      <c r="G72" s="179"/>
      <c r="H72" s="328"/>
      <c r="I72" s="329"/>
      <c r="J72" s="328"/>
      <c r="K72" s="417"/>
    </row>
    <row r="73" spans="1:11" s="6" customFormat="1" x14ac:dyDescent="0.2">
      <c r="A73" s="125" t="s">
        <v>213</v>
      </c>
      <c r="B73" s="324"/>
      <c r="C73" s="325"/>
      <c r="D73" s="325"/>
      <c r="E73" s="326"/>
      <c r="F73" s="327"/>
      <c r="G73" s="179"/>
      <c r="H73" s="328"/>
      <c r="I73" s="329"/>
      <c r="J73" s="328"/>
      <c r="K73" s="417"/>
    </row>
    <row r="74" spans="1:11" s="6" customFormat="1" x14ac:dyDescent="0.2">
      <c r="A74" s="125" t="s">
        <v>214</v>
      </c>
      <c r="B74" s="324"/>
      <c r="C74" s="325"/>
      <c r="D74" s="325"/>
      <c r="E74" s="326"/>
      <c r="F74" s="327"/>
      <c r="G74" s="179"/>
      <c r="H74" s="328"/>
      <c r="I74" s="329"/>
      <c r="J74" s="328"/>
      <c r="K74" s="417"/>
    </row>
    <row r="75" spans="1:11" s="6" customFormat="1" x14ac:dyDescent="0.2">
      <c r="A75" s="125" t="s">
        <v>217</v>
      </c>
      <c r="B75" s="324"/>
      <c r="C75" s="325"/>
      <c r="D75" s="325"/>
      <c r="E75" s="326"/>
      <c r="F75" s="327"/>
      <c r="G75" s="179"/>
      <c r="H75" s="328"/>
      <c r="I75" s="329"/>
      <c r="J75" s="328"/>
      <c r="K75" s="417"/>
    </row>
    <row r="76" spans="1:11" s="6" customFormat="1" x14ac:dyDescent="0.2">
      <c r="A76" s="125" t="s">
        <v>219</v>
      </c>
      <c r="B76" s="324"/>
      <c r="C76" s="325"/>
      <c r="D76" s="325"/>
      <c r="E76" s="326"/>
      <c r="F76" s="327"/>
      <c r="G76" s="179"/>
      <c r="H76" s="328"/>
      <c r="I76" s="329"/>
      <c r="J76" s="328"/>
      <c r="K76" s="417"/>
    </row>
    <row r="77" spans="1:11" s="6" customFormat="1" x14ac:dyDescent="0.2">
      <c r="A77" s="125" t="s">
        <v>221</v>
      </c>
      <c r="B77" s="324"/>
      <c r="C77" s="325"/>
      <c r="D77" s="325"/>
      <c r="E77" s="326"/>
      <c r="F77" s="327"/>
      <c r="G77" s="179"/>
      <c r="H77" s="328"/>
      <c r="I77" s="329"/>
      <c r="J77" s="328"/>
      <c r="K77" s="417"/>
    </row>
    <row r="78" spans="1:11" s="6" customFormat="1" x14ac:dyDescent="0.2">
      <c r="A78" s="125" t="s">
        <v>223</v>
      </c>
      <c r="B78" s="324"/>
      <c r="C78" s="325"/>
      <c r="D78" s="325"/>
      <c r="E78" s="326"/>
      <c r="F78" s="327"/>
      <c r="G78" s="179"/>
      <c r="H78" s="328"/>
      <c r="I78" s="329"/>
      <c r="J78" s="328"/>
      <c r="K78" s="417"/>
    </row>
    <row r="79" spans="1:11" s="6" customFormat="1" x14ac:dyDescent="0.2">
      <c r="A79" s="125" t="s">
        <v>224</v>
      </c>
      <c r="B79" s="324"/>
      <c r="C79" s="325"/>
      <c r="D79" s="325"/>
      <c r="E79" s="326"/>
      <c r="F79" s="327"/>
      <c r="G79" s="179"/>
      <c r="H79" s="328"/>
      <c r="I79" s="329"/>
      <c r="J79" s="328"/>
      <c r="K79" s="417"/>
    </row>
    <row r="80" spans="1:11" s="6" customFormat="1" x14ac:dyDescent="0.2">
      <c r="A80" s="125" t="s">
        <v>226</v>
      </c>
      <c r="B80" s="324"/>
      <c r="C80" s="325"/>
      <c r="D80" s="325"/>
      <c r="E80" s="326"/>
      <c r="F80" s="327"/>
      <c r="G80" s="179"/>
      <c r="H80" s="328"/>
      <c r="I80" s="329"/>
      <c r="J80" s="328"/>
      <c r="K80" s="417"/>
    </row>
    <row r="81" spans="1:13" s="6" customFormat="1" x14ac:dyDescent="0.2">
      <c r="A81" s="125" t="s">
        <v>227</v>
      </c>
      <c r="B81" s="324">
        <v>5</v>
      </c>
      <c r="C81" s="325"/>
      <c r="D81" s="325">
        <v>1</v>
      </c>
      <c r="E81" s="326"/>
      <c r="F81" s="327">
        <v>9</v>
      </c>
      <c r="G81" s="179"/>
      <c r="H81" s="328">
        <v>1</v>
      </c>
      <c r="I81" s="329"/>
      <c r="J81" s="328"/>
      <c r="K81" s="417">
        <v>15</v>
      </c>
    </row>
    <row r="82" spans="1:13" s="6" customFormat="1" x14ac:dyDescent="0.2">
      <c r="A82" s="125" t="s">
        <v>228</v>
      </c>
      <c r="B82" s="324"/>
      <c r="C82" s="325"/>
      <c r="D82" s="325"/>
      <c r="E82" s="326"/>
      <c r="F82" s="327">
        <v>12</v>
      </c>
      <c r="G82" s="179"/>
      <c r="H82" s="328"/>
      <c r="I82" s="329"/>
      <c r="J82" s="328"/>
      <c r="K82" s="417">
        <v>12</v>
      </c>
    </row>
    <row r="83" spans="1:13" s="6" customFormat="1" x14ac:dyDescent="0.2">
      <c r="A83" s="125" t="s">
        <v>229</v>
      </c>
      <c r="B83" s="324"/>
      <c r="C83" s="325"/>
      <c r="D83" s="325"/>
      <c r="E83" s="326"/>
      <c r="F83" s="327"/>
      <c r="G83" s="179"/>
      <c r="H83" s="328"/>
      <c r="I83" s="329"/>
      <c r="J83" s="328"/>
      <c r="K83" s="417"/>
    </row>
    <row r="84" spans="1:13" s="6" customFormat="1" x14ac:dyDescent="0.2">
      <c r="A84" s="125" t="s">
        <v>230</v>
      </c>
      <c r="B84" s="324"/>
      <c r="C84" s="325"/>
      <c r="D84" s="325"/>
      <c r="E84" s="326"/>
      <c r="F84" s="327"/>
      <c r="G84" s="179"/>
      <c r="H84" s="328"/>
      <c r="I84" s="329"/>
      <c r="J84" s="328"/>
      <c r="K84" s="417"/>
    </row>
    <row r="85" spans="1:13" s="6" customFormat="1" x14ac:dyDescent="0.2">
      <c r="A85" s="125" t="s">
        <v>231</v>
      </c>
      <c r="B85" s="324"/>
      <c r="C85" s="325"/>
      <c r="D85" s="325"/>
      <c r="E85" s="326"/>
      <c r="F85" s="327"/>
      <c r="G85" s="179"/>
      <c r="H85" s="328"/>
      <c r="I85" s="329"/>
      <c r="J85" s="328"/>
      <c r="K85" s="417"/>
    </row>
    <row r="86" spans="1:13" s="6" customFormat="1" x14ac:dyDescent="0.2">
      <c r="A86" s="125" t="s">
        <v>232</v>
      </c>
      <c r="B86" s="324"/>
      <c r="C86" s="325"/>
      <c r="D86" s="325"/>
      <c r="E86" s="326"/>
      <c r="F86" s="327"/>
      <c r="G86" s="179">
        <v>1</v>
      </c>
      <c r="H86" s="328"/>
      <c r="I86" s="329"/>
      <c r="J86" s="328"/>
      <c r="K86" s="417">
        <v>1</v>
      </c>
    </row>
    <row r="87" spans="1:13" s="6" customFormat="1" x14ac:dyDescent="0.2">
      <c r="A87" s="125" t="s">
        <v>233</v>
      </c>
      <c r="B87" s="324"/>
      <c r="C87" s="325"/>
      <c r="D87" s="325"/>
      <c r="E87" s="326"/>
      <c r="F87" s="327"/>
      <c r="G87" s="179"/>
      <c r="H87" s="328"/>
      <c r="I87" s="329"/>
      <c r="J87" s="328"/>
      <c r="K87" s="417"/>
    </row>
    <row r="88" spans="1:13" s="6" customFormat="1" x14ac:dyDescent="0.2">
      <c r="A88" s="125" t="s">
        <v>234</v>
      </c>
      <c r="B88" s="324">
        <v>2</v>
      </c>
      <c r="C88" s="325"/>
      <c r="D88" s="325"/>
      <c r="E88" s="326"/>
      <c r="F88" s="327">
        <v>15</v>
      </c>
      <c r="G88" s="179"/>
      <c r="H88" s="328"/>
      <c r="I88" s="329"/>
      <c r="J88" s="328"/>
      <c r="K88" s="417">
        <v>17</v>
      </c>
    </row>
    <row r="89" spans="1:13" s="6" customFormat="1" x14ac:dyDescent="0.2">
      <c r="A89" s="125" t="s">
        <v>236</v>
      </c>
      <c r="B89" s="324"/>
      <c r="C89" s="325"/>
      <c r="D89" s="325"/>
      <c r="E89" s="326"/>
      <c r="F89" s="327"/>
      <c r="G89" s="179"/>
      <c r="H89" s="328"/>
      <c r="I89" s="329"/>
      <c r="J89" s="328"/>
      <c r="K89" s="417"/>
    </row>
    <row r="90" spans="1:13" s="6" customFormat="1" x14ac:dyDescent="0.2">
      <c r="A90" s="125" t="s">
        <v>237</v>
      </c>
      <c r="B90" s="324">
        <v>2</v>
      </c>
      <c r="C90" s="325"/>
      <c r="D90" s="325"/>
      <c r="E90" s="326"/>
      <c r="F90" s="327">
        <v>1</v>
      </c>
      <c r="G90" s="179"/>
      <c r="H90" s="328"/>
      <c r="I90" s="329"/>
      <c r="J90" s="328"/>
      <c r="K90" s="417">
        <v>3</v>
      </c>
    </row>
    <row r="91" spans="1:13" s="6" customFormat="1" x14ac:dyDescent="0.2">
      <c r="A91" s="125" t="s">
        <v>238</v>
      </c>
      <c r="B91" s="324"/>
      <c r="C91" s="325"/>
      <c r="D91" s="325"/>
      <c r="E91" s="326"/>
      <c r="F91" s="327"/>
      <c r="G91" s="179"/>
      <c r="H91" s="328"/>
      <c r="I91" s="329"/>
      <c r="J91" s="328"/>
      <c r="K91" s="417"/>
    </row>
    <row r="92" spans="1:13" s="6" customFormat="1" x14ac:dyDescent="0.2">
      <c r="A92" s="125" t="s">
        <v>240</v>
      </c>
      <c r="B92" s="324"/>
      <c r="C92" s="325"/>
      <c r="D92" s="325"/>
      <c r="E92" s="326"/>
      <c r="F92" s="327"/>
      <c r="G92" s="179">
        <v>2</v>
      </c>
      <c r="H92" s="328"/>
      <c r="I92" s="329"/>
      <c r="J92" s="328"/>
      <c r="K92" s="417">
        <v>2</v>
      </c>
      <c r="M92" s="1"/>
    </row>
    <row r="93" spans="1:13" s="6" customFormat="1" x14ac:dyDescent="0.2">
      <c r="A93" s="125" t="s">
        <v>242</v>
      </c>
      <c r="B93" s="324"/>
      <c r="C93" s="325"/>
      <c r="D93" s="325"/>
      <c r="E93" s="326"/>
      <c r="F93" s="327"/>
      <c r="G93" s="179"/>
      <c r="H93" s="328"/>
      <c r="I93" s="329"/>
      <c r="J93" s="328"/>
      <c r="K93" s="417"/>
    </row>
    <row r="94" spans="1:13" s="6" customFormat="1" x14ac:dyDescent="0.2">
      <c r="A94" s="125" t="s">
        <v>241</v>
      </c>
      <c r="B94" s="324"/>
      <c r="C94" s="325"/>
      <c r="D94" s="325"/>
      <c r="E94" s="326"/>
      <c r="F94" s="327"/>
      <c r="G94" s="179"/>
      <c r="H94" s="328"/>
      <c r="I94" s="329"/>
      <c r="J94" s="328"/>
      <c r="K94" s="417"/>
    </row>
    <row r="95" spans="1:13" s="6" customFormat="1" x14ac:dyDescent="0.2">
      <c r="A95" s="125" t="s">
        <v>243</v>
      </c>
      <c r="B95" s="324"/>
      <c r="C95" s="325"/>
      <c r="D95" s="325"/>
      <c r="E95" s="326"/>
      <c r="F95" s="327"/>
      <c r="G95" s="179"/>
      <c r="H95" s="328"/>
      <c r="I95" s="329"/>
      <c r="J95" s="328"/>
      <c r="K95" s="417"/>
    </row>
    <row r="96" spans="1:13" s="6" customFormat="1" x14ac:dyDescent="0.2">
      <c r="A96" s="125" t="s">
        <v>244</v>
      </c>
      <c r="B96" s="324"/>
      <c r="C96" s="325"/>
      <c r="D96" s="325"/>
      <c r="E96" s="326"/>
      <c r="F96" s="327"/>
      <c r="G96" s="179"/>
      <c r="H96" s="328"/>
      <c r="I96" s="329"/>
      <c r="J96" s="328"/>
      <c r="K96" s="417"/>
    </row>
    <row r="97" spans="1:11" s="6" customFormat="1" x14ac:dyDescent="0.2">
      <c r="A97" s="125" t="s">
        <v>245</v>
      </c>
      <c r="B97" s="324"/>
      <c r="C97" s="325"/>
      <c r="D97" s="325"/>
      <c r="E97" s="326"/>
      <c r="F97" s="327"/>
      <c r="G97" s="179"/>
      <c r="H97" s="328"/>
      <c r="I97" s="329"/>
      <c r="J97" s="328"/>
      <c r="K97" s="417"/>
    </row>
    <row r="98" spans="1:11" s="6" customFormat="1" x14ac:dyDescent="0.2">
      <c r="A98" s="125" t="s">
        <v>246</v>
      </c>
      <c r="B98" s="324"/>
      <c r="C98" s="325"/>
      <c r="D98" s="325"/>
      <c r="E98" s="326"/>
      <c r="F98" s="327"/>
      <c r="G98" s="179"/>
      <c r="H98" s="328"/>
      <c r="I98" s="329"/>
      <c r="J98" s="328"/>
      <c r="K98" s="417"/>
    </row>
    <row r="99" spans="1:11" s="6" customFormat="1" x14ac:dyDescent="0.2">
      <c r="A99" s="125" t="s">
        <v>247</v>
      </c>
      <c r="B99" s="324"/>
      <c r="C99" s="325"/>
      <c r="D99" s="325"/>
      <c r="E99" s="326"/>
      <c r="F99" s="327"/>
      <c r="G99" s="179"/>
      <c r="H99" s="328"/>
      <c r="I99" s="329"/>
      <c r="J99" s="328"/>
      <c r="K99" s="417"/>
    </row>
    <row r="100" spans="1:11" s="6" customFormat="1" x14ac:dyDescent="0.2">
      <c r="A100" s="125" t="s">
        <v>248</v>
      </c>
      <c r="B100" s="324"/>
      <c r="C100" s="325"/>
      <c r="D100" s="325"/>
      <c r="E100" s="326"/>
      <c r="F100" s="327"/>
      <c r="G100" s="179"/>
      <c r="H100" s="328"/>
      <c r="I100" s="329"/>
      <c r="J100" s="328"/>
      <c r="K100" s="417"/>
    </row>
    <row r="101" spans="1:11" s="6" customFormat="1" x14ac:dyDescent="0.2">
      <c r="A101" s="125" t="s">
        <v>251</v>
      </c>
      <c r="B101" s="324"/>
      <c r="C101" s="325"/>
      <c r="D101" s="325"/>
      <c r="E101" s="326"/>
      <c r="F101" s="327"/>
      <c r="G101" s="179"/>
      <c r="H101" s="328"/>
      <c r="I101" s="329"/>
      <c r="J101" s="328"/>
      <c r="K101" s="417"/>
    </row>
    <row r="102" spans="1:11" s="6" customFormat="1" x14ac:dyDescent="0.2">
      <c r="A102" s="125" t="s">
        <v>254</v>
      </c>
      <c r="B102" s="324"/>
      <c r="C102" s="325"/>
      <c r="D102" s="325"/>
      <c r="E102" s="326"/>
      <c r="F102" s="327"/>
      <c r="G102" s="179"/>
      <c r="H102" s="328"/>
      <c r="I102" s="329"/>
      <c r="J102" s="328"/>
      <c r="K102" s="417"/>
    </row>
    <row r="103" spans="1:11" s="6" customFormat="1" x14ac:dyDescent="0.2">
      <c r="A103" s="125" t="s">
        <v>255</v>
      </c>
      <c r="B103" s="324"/>
      <c r="C103" s="325"/>
      <c r="D103" s="325"/>
      <c r="E103" s="326"/>
      <c r="F103" s="327"/>
      <c r="G103" s="179"/>
      <c r="H103" s="328"/>
      <c r="I103" s="329"/>
      <c r="J103" s="328"/>
      <c r="K103" s="417"/>
    </row>
    <row r="104" spans="1:11" s="6" customFormat="1" x14ac:dyDescent="0.2">
      <c r="A104" s="125" t="s">
        <v>529</v>
      </c>
      <c r="B104" s="324"/>
      <c r="C104" s="325"/>
      <c r="D104" s="325"/>
      <c r="E104" s="326"/>
      <c r="F104" s="327"/>
      <c r="G104" s="179"/>
      <c r="H104" s="328"/>
      <c r="I104" s="329"/>
      <c r="J104" s="328"/>
      <c r="K104" s="417"/>
    </row>
    <row r="105" spans="1:11" s="6" customFormat="1" x14ac:dyDescent="0.2">
      <c r="A105" s="125" t="s">
        <v>256</v>
      </c>
      <c r="B105" s="324"/>
      <c r="C105" s="325"/>
      <c r="D105" s="325"/>
      <c r="E105" s="326"/>
      <c r="F105" s="327"/>
      <c r="G105" s="179"/>
      <c r="H105" s="328"/>
      <c r="I105" s="329"/>
      <c r="J105" s="328"/>
      <c r="K105" s="417"/>
    </row>
    <row r="106" spans="1:11" s="6" customFormat="1" x14ac:dyDescent="0.2">
      <c r="A106" s="125" t="s">
        <v>257</v>
      </c>
      <c r="B106" s="324"/>
      <c r="C106" s="325"/>
      <c r="D106" s="325"/>
      <c r="E106" s="326"/>
      <c r="F106" s="327"/>
      <c r="G106" s="179"/>
      <c r="H106" s="328"/>
      <c r="I106" s="329"/>
      <c r="J106" s="328"/>
      <c r="K106" s="417"/>
    </row>
    <row r="107" spans="1:11" s="6" customFormat="1" x14ac:dyDescent="0.2">
      <c r="A107" s="125" t="s">
        <v>258</v>
      </c>
      <c r="B107" s="324"/>
      <c r="C107" s="325"/>
      <c r="D107" s="325"/>
      <c r="E107" s="326"/>
      <c r="F107" s="327"/>
      <c r="G107" s="179"/>
      <c r="H107" s="328"/>
      <c r="I107" s="329"/>
      <c r="J107" s="328"/>
      <c r="K107" s="417"/>
    </row>
    <row r="108" spans="1:11" s="6" customFormat="1" x14ac:dyDescent="0.2">
      <c r="A108" s="125" t="s">
        <v>259</v>
      </c>
      <c r="B108" s="324"/>
      <c r="C108" s="325"/>
      <c r="D108" s="325"/>
      <c r="E108" s="326"/>
      <c r="F108" s="327">
        <v>1</v>
      </c>
      <c r="G108" s="179"/>
      <c r="H108" s="328"/>
      <c r="I108" s="329"/>
      <c r="J108" s="328"/>
      <c r="K108" s="417">
        <v>1</v>
      </c>
    </row>
    <row r="109" spans="1:11" s="6" customFormat="1" x14ac:dyDescent="0.2">
      <c r="A109" s="125" t="s">
        <v>260</v>
      </c>
      <c r="B109" s="324"/>
      <c r="C109" s="325"/>
      <c r="D109" s="325"/>
      <c r="E109" s="326"/>
      <c r="F109" s="327"/>
      <c r="G109" s="179"/>
      <c r="H109" s="328"/>
      <c r="I109" s="329"/>
      <c r="J109" s="328"/>
      <c r="K109" s="417"/>
    </row>
    <row r="110" spans="1:11" s="6" customFormat="1" x14ac:dyDescent="0.2">
      <c r="A110" s="125" t="s">
        <v>169</v>
      </c>
      <c r="B110" s="324"/>
      <c r="C110" s="325"/>
      <c r="D110" s="325"/>
      <c r="E110" s="326"/>
      <c r="F110" s="327"/>
      <c r="G110" s="179"/>
      <c r="H110" s="328"/>
      <c r="I110" s="329"/>
      <c r="J110" s="328"/>
      <c r="K110" s="417"/>
    </row>
    <row r="111" spans="1:11" s="6" customFormat="1" x14ac:dyDescent="0.2">
      <c r="A111" s="125" t="s">
        <v>333</v>
      </c>
      <c r="B111" s="324"/>
      <c r="C111" s="325"/>
      <c r="D111" s="325"/>
      <c r="E111" s="326"/>
      <c r="F111" s="327"/>
      <c r="G111" s="179"/>
      <c r="H111" s="328"/>
      <c r="I111" s="329"/>
      <c r="J111" s="328"/>
      <c r="K111" s="417"/>
    </row>
    <row r="112" spans="1:11" s="6" customFormat="1" x14ac:dyDescent="0.2">
      <c r="A112" s="125" t="s">
        <v>370</v>
      </c>
      <c r="B112" s="324"/>
      <c r="C112" s="325"/>
      <c r="D112" s="325"/>
      <c r="E112" s="326"/>
      <c r="F112" s="327"/>
      <c r="G112" s="179"/>
      <c r="H112" s="328"/>
      <c r="I112" s="329"/>
      <c r="J112" s="328"/>
      <c r="K112" s="417"/>
    </row>
    <row r="113" spans="1:11" s="6" customFormat="1" x14ac:dyDescent="0.2">
      <c r="A113" s="125" t="s">
        <v>261</v>
      </c>
      <c r="B113" s="324"/>
      <c r="C113" s="325"/>
      <c r="D113" s="325"/>
      <c r="E113" s="326"/>
      <c r="F113" s="327"/>
      <c r="G113" s="179"/>
      <c r="H113" s="328"/>
      <c r="I113" s="329"/>
      <c r="J113" s="328"/>
      <c r="K113" s="417"/>
    </row>
    <row r="114" spans="1:11" s="6" customFormat="1" x14ac:dyDescent="0.2">
      <c r="A114" s="125" t="s">
        <v>262</v>
      </c>
      <c r="B114" s="324"/>
      <c r="C114" s="325"/>
      <c r="D114" s="325"/>
      <c r="E114" s="326"/>
      <c r="F114" s="327"/>
      <c r="G114" s="179"/>
      <c r="H114" s="328"/>
      <c r="I114" s="329"/>
      <c r="J114" s="328"/>
      <c r="K114" s="417"/>
    </row>
    <row r="115" spans="1:11" s="6" customFormat="1" x14ac:dyDescent="0.2">
      <c r="A115" s="125" t="s">
        <v>263</v>
      </c>
      <c r="B115" s="324"/>
      <c r="C115" s="325"/>
      <c r="D115" s="325"/>
      <c r="E115" s="326"/>
      <c r="F115" s="327"/>
      <c r="G115" s="179"/>
      <c r="H115" s="328"/>
      <c r="I115" s="329"/>
      <c r="J115" s="328"/>
      <c r="K115" s="417"/>
    </row>
    <row r="116" spans="1:11" s="6" customFormat="1" x14ac:dyDescent="0.2">
      <c r="A116" s="125" t="s">
        <v>264</v>
      </c>
      <c r="B116" s="324"/>
      <c r="C116" s="325"/>
      <c r="D116" s="325"/>
      <c r="E116" s="326"/>
      <c r="F116" s="327"/>
      <c r="G116" s="179"/>
      <c r="H116" s="328"/>
      <c r="I116" s="329"/>
      <c r="J116" s="328"/>
      <c r="K116" s="417"/>
    </row>
    <row r="117" spans="1:11" s="6" customFormat="1" x14ac:dyDescent="0.2">
      <c r="A117" s="125" t="s">
        <v>265</v>
      </c>
      <c r="B117" s="324"/>
      <c r="C117" s="325"/>
      <c r="D117" s="325"/>
      <c r="E117" s="326"/>
      <c r="F117" s="327"/>
      <c r="G117" s="179"/>
      <c r="H117" s="328"/>
      <c r="I117" s="329"/>
      <c r="J117" s="328"/>
      <c r="K117" s="417"/>
    </row>
    <row r="118" spans="1:11" s="6" customFormat="1" x14ac:dyDescent="0.2">
      <c r="A118" s="125" t="s">
        <v>266</v>
      </c>
      <c r="B118" s="324"/>
      <c r="C118" s="325"/>
      <c r="D118" s="325"/>
      <c r="E118" s="326"/>
      <c r="F118" s="327"/>
      <c r="G118" s="179"/>
      <c r="H118" s="328"/>
      <c r="I118" s="329"/>
      <c r="J118" s="328"/>
      <c r="K118" s="417"/>
    </row>
    <row r="119" spans="1:11" s="6" customFormat="1" x14ac:dyDescent="0.2">
      <c r="A119" s="125" t="s">
        <v>267</v>
      </c>
      <c r="B119" s="324"/>
      <c r="C119" s="325"/>
      <c r="D119" s="325"/>
      <c r="E119" s="326"/>
      <c r="F119" s="327"/>
      <c r="G119" s="179"/>
      <c r="H119" s="328"/>
      <c r="I119" s="329"/>
      <c r="J119" s="328"/>
      <c r="K119" s="417"/>
    </row>
    <row r="120" spans="1:11" s="6" customFormat="1" x14ac:dyDescent="0.2">
      <c r="A120" s="125" t="s">
        <v>268</v>
      </c>
      <c r="B120" s="324"/>
      <c r="C120" s="325"/>
      <c r="D120" s="325"/>
      <c r="E120" s="326"/>
      <c r="F120" s="327"/>
      <c r="G120" s="179"/>
      <c r="H120" s="328"/>
      <c r="I120" s="329"/>
      <c r="J120" s="328"/>
      <c r="K120" s="417"/>
    </row>
    <row r="121" spans="1:11" s="6" customFormat="1" x14ac:dyDescent="0.2">
      <c r="A121" s="125" t="s">
        <v>269</v>
      </c>
      <c r="B121" s="324"/>
      <c r="C121" s="325"/>
      <c r="D121" s="325"/>
      <c r="E121" s="326"/>
      <c r="F121" s="327"/>
      <c r="G121" s="179"/>
      <c r="H121" s="328"/>
      <c r="I121" s="329"/>
      <c r="J121" s="328"/>
      <c r="K121" s="417"/>
    </row>
    <row r="122" spans="1:11" s="6" customFormat="1" x14ac:dyDescent="0.2">
      <c r="A122" s="125" t="s">
        <v>270</v>
      </c>
      <c r="B122" s="324"/>
      <c r="C122" s="325"/>
      <c r="D122" s="325"/>
      <c r="E122" s="326"/>
      <c r="F122" s="327"/>
      <c r="G122" s="179"/>
      <c r="H122" s="328"/>
      <c r="I122" s="329"/>
      <c r="J122" s="328"/>
      <c r="K122" s="417"/>
    </row>
    <row r="123" spans="1:11" s="6" customFormat="1" x14ac:dyDescent="0.2">
      <c r="A123" s="125" t="s">
        <v>271</v>
      </c>
      <c r="B123" s="324"/>
      <c r="C123" s="325"/>
      <c r="D123" s="325"/>
      <c r="E123" s="326"/>
      <c r="F123" s="327">
        <v>4</v>
      </c>
      <c r="G123" s="179"/>
      <c r="H123" s="328"/>
      <c r="I123" s="329"/>
      <c r="J123" s="328"/>
      <c r="K123" s="417">
        <v>4</v>
      </c>
    </row>
    <row r="124" spans="1:11" s="6" customFormat="1" x14ac:dyDescent="0.2">
      <c r="A124" s="125" t="s">
        <v>272</v>
      </c>
      <c r="B124" s="324">
        <v>5</v>
      </c>
      <c r="C124" s="325"/>
      <c r="D124" s="325"/>
      <c r="E124" s="326"/>
      <c r="F124" s="327"/>
      <c r="G124" s="179"/>
      <c r="H124" s="328"/>
      <c r="I124" s="329"/>
      <c r="J124" s="328"/>
      <c r="K124" s="417">
        <v>5</v>
      </c>
    </row>
    <row r="125" spans="1:11" s="6" customFormat="1" x14ac:dyDescent="0.2">
      <c r="A125" s="125" t="s">
        <v>273</v>
      </c>
      <c r="B125" s="324"/>
      <c r="C125" s="325"/>
      <c r="D125" s="325"/>
      <c r="E125" s="326"/>
      <c r="F125" s="327"/>
      <c r="G125" s="179"/>
      <c r="H125" s="328"/>
      <c r="I125" s="329"/>
      <c r="J125" s="328"/>
      <c r="K125" s="417"/>
    </row>
    <row r="126" spans="1:11" s="6" customFormat="1" x14ac:dyDescent="0.2">
      <c r="A126" s="125" t="s">
        <v>275</v>
      </c>
      <c r="B126" s="324"/>
      <c r="C126" s="325"/>
      <c r="D126" s="325"/>
      <c r="E126" s="326"/>
      <c r="F126" s="327"/>
      <c r="G126" s="179"/>
      <c r="H126" s="328"/>
      <c r="I126" s="329"/>
      <c r="J126" s="328"/>
      <c r="K126" s="417"/>
    </row>
    <row r="127" spans="1:11" s="6" customFormat="1" x14ac:dyDescent="0.2">
      <c r="A127" s="125" t="s">
        <v>276</v>
      </c>
      <c r="B127" s="324">
        <v>1</v>
      </c>
      <c r="C127" s="325"/>
      <c r="D127" s="325"/>
      <c r="E127" s="326"/>
      <c r="F127" s="327"/>
      <c r="G127" s="179">
        <v>1</v>
      </c>
      <c r="H127" s="328"/>
      <c r="I127" s="329"/>
      <c r="J127" s="328"/>
      <c r="K127" s="417">
        <v>2</v>
      </c>
    </row>
    <row r="128" spans="1:11" s="6" customFormat="1" x14ac:dyDescent="0.2">
      <c r="A128" s="125" t="s">
        <v>277</v>
      </c>
      <c r="B128" s="324"/>
      <c r="C128" s="325"/>
      <c r="D128" s="325"/>
      <c r="E128" s="326"/>
      <c r="F128" s="327"/>
      <c r="G128" s="179"/>
      <c r="H128" s="328"/>
      <c r="I128" s="329"/>
      <c r="J128" s="328"/>
      <c r="K128" s="417"/>
    </row>
    <row r="129" spans="1:11" s="6" customFormat="1" x14ac:dyDescent="0.2">
      <c r="A129" s="125" t="s">
        <v>278</v>
      </c>
      <c r="B129" s="324"/>
      <c r="C129" s="325"/>
      <c r="D129" s="325"/>
      <c r="E129" s="326"/>
      <c r="F129" s="327"/>
      <c r="G129" s="179"/>
      <c r="H129" s="328"/>
      <c r="I129" s="329"/>
      <c r="J129" s="328"/>
      <c r="K129" s="417"/>
    </row>
    <row r="130" spans="1:11" s="6" customFormat="1" x14ac:dyDescent="0.2">
      <c r="A130" s="125" t="s">
        <v>279</v>
      </c>
      <c r="B130" s="324"/>
      <c r="C130" s="325"/>
      <c r="D130" s="325"/>
      <c r="E130" s="326"/>
      <c r="F130" s="327"/>
      <c r="G130" s="179"/>
      <c r="H130" s="328"/>
      <c r="I130" s="329"/>
      <c r="J130" s="328"/>
      <c r="K130" s="417"/>
    </row>
    <row r="131" spans="1:11" s="6" customFormat="1" x14ac:dyDescent="0.2">
      <c r="A131" s="125" t="s">
        <v>281</v>
      </c>
      <c r="B131" s="324"/>
      <c r="C131" s="325"/>
      <c r="D131" s="325"/>
      <c r="E131" s="326"/>
      <c r="F131" s="327">
        <v>2</v>
      </c>
      <c r="G131" s="179"/>
      <c r="H131" s="328"/>
      <c r="I131" s="329"/>
      <c r="J131" s="328"/>
      <c r="K131" s="417">
        <v>2</v>
      </c>
    </row>
    <row r="132" spans="1:11" s="6" customFormat="1" x14ac:dyDescent="0.2">
      <c r="A132" s="125" t="s">
        <v>283</v>
      </c>
      <c r="B132" s="324"/>
      <c r="C132" s="325"/>
      <c r="D132" s="325"/>
      <c r="E132" s="326"/>
      <c r="F132" s="327"/>
      <c r="G132" s="179"/>
      <c r="H132" s="328"/>
      <c r="I132" s="329"/>
      <c r="J132" s="328"/>
      <c r="K132" s="417"/>
    </row>
    <row r="133" spans="1:11" s="6" customFormat="1" x14ac:dyDescent="0.2">
      <c r="A133" s="125" t="s">
        <v>534</v>
      </c>
      <c r="B133" s="324"/>
      <c r="C133" s="325"/>
      <c r="D133" s="325"/>
      <c r="E133" s="326"/>
      <c r="F133" s="327"/>
      <c r="G133" s="179"/>
      <c r="H133" s="328"/>
      <c r="I133" s="329"/>
      <c r="J133" s="328"/>
      <c r="K133" s="417"/>
    </row>
    <row r="134" spans="1:11" s="6" customFormat="1" x14ac:dyDescent="0.2">
      <c r="A134" s="125" t="s">
        <v>285</v>
      </c>
      <c r="B134" s="324"/>
      <c r="C134" s="325"/>
      <c r="D134" s="325"/>
      <c r="E134" s="326"/>
      <c r="F134" s="327"/>
      <c r="G134" s="179"/>
      <c r="H134" s="328"/>
      <c r="I134" s="329"/>
      <c r="J134" s="328"/>
      <c r="K134" s="417"/>
    </row>
    <row r="135" spans="1:11" s="6" customFormat="1" x14ac:dyDescent="0.2">
      <c r="A135" s="125" t="s">
        <v>286</v>
      </c>
      <c r="B135" s="324"/>
      <c r="C135" s="325"/>
      <c r="D135" s="325"/>
      <c r="E135" s="326"/>
      <c r="F135" s="327"/>
      <c r="G135" s="179"/>
      <c r="H135" s="328"/>
      <c r="I135" s="329"/>
      <c r="J135" s="328"/>
      <c r="K135" s="417"/>
    </row>
    <row r="136" spans="1:11" s="6" customFormat="1" x14ac:dyDescent="0.2">
      <c r="A136" s="125" t="s">
        <v>287</v>
      </c>
      <c r="B136" s="324"/>
      <c r="C136" s="325"/>
      <c r="D136" s="325"/>
      <c r="E136" s="326"/>
      <c r="F136" s="327"/>
      <c r="G136" s="179"/>
      <c r="H136" s="328"/>
      <c r="I136" s="329"/>
      <c r="J136" s="328"/>
      <c r="K136" s="417"/>
    </row>
    <row r="137" spans="1:11" s="6" customFormat="1" x14ac:dyDescent="0.2">
      <c r="A137" s="125" t="s">
        <v>178</v>
      </c>
      <c r="B137" s="324"/>
      <c r="C137" s="325"/>
      <c r="D137" s="325"/>
      <c r="E137" s="326"/>
      <c r="F137" s="327"/>
      <c r="G137" s="179"/>
      <c r="H137" s="328"/>
      <c r="I137" s="329"/>
      <c r="J137" s="328"/>
      <c r="K137" s="417"/>
    </row>
    <row r="138" spans="1:11" s="6" customFormat="1" x14ac:dyDescent="0.2">
      <c r="A138" s="125" t="s">
        <v>290</v>
      </c>
      <c r="B138" s="324"/>
      <c r="C138" s="325"/>
      <c r="D138" s="325"/>
      <c r="E138" s="326"/>
      <c r="F138" s="327">
        <v>1</v>
      </c>
      <c r="G138" s="179"/>
      <c r="H138" s="328"/>
      <c r="I138" s="329"/>
      <c r="J138" s="328"/>
      <c r="K138" s="417">
        <v>1</v>
      </c>
    </row>
    <row r="139" spans="1:11" s="6" customFormat="1" x14ac:dyDescent="0.2">
      <c r="A139" s="125" t="s">
        <v>291</v>
      </c>
      <c r="B139" s="324"/>
      <c r="C139" s="325"/>
      <c r="D139" s="325"/>
      <c r="E139" s="326"/>
      <c r="F139" s="327"/>
      <c r="G139" s="179"/>
      <c r="H139" s="328"/>
      <c r="I139" s="329"/>
      <c r="J139" s="328"/>
      <c r="K139" s="417"/>
    </row>
    <row r="140" spans="1:11" s="6" customFormat="1" x14ac:dyDescent="0.2">
      <c r="A140" s="125" t="s">
        <v>292</v>
      </c>
      <c r="B140" s="324"/>
      <c r="C140" s="325"/>
      <c r="D140" s="325"/>
      <c r="E140" s="326"/>
      <c r="F140" s="327">
        <v>1</v>
      </c>
      <c r="G140" s="179"/>
      <c r="H140" s="328"/>
      <c r="I140" s="329"/>
      <c r="J140" s="328"/>
      <c r="K140" s="417">
        <v>1</v>
      </c>
    </row>
    <row r="141" spans="1:11" s="6" customFormat="1" x14ac:dyDescent="0.2">
      <c r="A141" s="125" t="s">
        <v>293</v>
      </c>
      <c r="B141" s="324"/>
      <c r="C141" s="325"/>
      <c r="D141" s="325"/>
      <c r="E141" s="326"/>
      <c r="F141" s="327"/>
      <c r="G141" s="179"/>
      <c r="H141" s="328"/>
      <c r="I141" s="329"/>
      <c r="J141" s="328"/>
      <c r="K141" s="417"/>
    </row>
    <row r="142" spans="1:11" s="6" customFormat="1" x14ac:dyDescent="0.2">
      <c r="A142" s="125" t="s">
        <v>294</v>
      </c>
      <c r="B142" s="324"/>
      <c r="C142" s="325"/>
      <c r="D142" s="325"/>
      <c r="E142" s="326"/>
      <c r="F142" s="327"/>
      <c r="G142" s="179"/>
      <c r="H142" s="328"/>
      <c r="I142" s="329"/>
      <c r="J142" s="328"/>
      <c r="K142" s="417"/>
    </row>
    <row r="143" spans="1:11" s="6" customFormat="1" x14ac:dyDescent="0.2">
      <c r="A143" s="125" t="s">
        <v>296</v>
      </c>
      <c r="B143" s="324"/>
      <c r="C143" s="325"/>
      <c r="D143" s="325"/>
      <c r="E143" s="326"/>
      <c r="F143" s="327"/>
      <c r="G143" s="179"/>
      <c r="H143" s="328"/>
      <c r="I143" s="329"/>
      <c r="J143" s="328"/>
      <c r="K143" s="417"/>
    </row>
    <row r="144" spans="1:11" s="6" customFormat="1" x14ac:dyDescent="0.2">
      <c r="A144" s="125" t="s">
        <v>299</v>
      </c>
      <c r="B144" s="324"/>
      <c r="C144" s="325"/>
      <c r="D144" s="325"/>
      <c r="E144" s="326"/>
      <c r="F144" s="327"/>
      <c r="G144" s="179"/>
      <c r="H144" s="328"/>
      <c r="I144" s="329"/>
      <c r="J144" s="328"/>
      <c r="K144" s="417"/>
    </row>
    <row r="145" spans="1:13" s="6" customFormat="1" x14ac:dyDescent="0.2">
      <c r="A145" s="125" t="s">
        <v>314</v>
      </c>
      <c r="B145" s="324"/>
      <c r="C145" s="325"/>
      <c r="D145" s="325"/>
      <c r="E145" s="326"/>
      <c r="F145" s="327"/>
      <c r="G145" s="179"/>
      <c r="H145" s="328"/>
      <c r="I145" s="329"/>
      <c r="J145" s="328"/>
      <c r="K145" s="417"/>
    </row>
    <row r="146" spans="1:13" s="6" customFormat="1" x14ac:dyDescent="0.2">
      <c r="A146" s="125" t="s">
        <v>331</v>
      </c>
      <c r="B146" s="324"/>
      <c r="C146" s="325"/>
      <c r="D146" s="325"/>
      <c r="E146" s="326"/>
      <c r="F146" s="327"/>
      <c r="G146" s="179"/>
      <c r="H146" s="328"/>
      <c r="I146" s="329"/>
      <c r="J146" s="328"/>
      <c r="K146" s="417"/>
    </row>
    <row r="147" spans="1:13" s="6" customFormat="1" x14ac:dyDescent="0.2">
      <c r="A147" s="125" t="s">
        <v>301</v>
      </c>
      <c r="B147" s="324"/>
      <c r="C147" s="325"/>
      <c r="D147" s="325"/>
      <c r="E147" s="326"/>
      <c r="F147" s="327"/>
      <c r="G147" s="179"/>
      <c r="H147" s="328"/>
      <c r="I147" s="329"/>
      <c r="J147" s="328"/>
      <c r="K147" s="417"/>
    </row>
    <row r="148" spans="1:13" s="6" customFormat="1" x14ac:dyDescent="0.2">
      <c r="A148" s="125" t="s">
        <v>300</v>
      </c>
      <c r="B148" s="324"/>
      <c r="C148" s="325"/>
      <c r="D148" s="325"/>
      <c r="E148" s="326"/>
      <c r="F148" s="327"/>
      <c r="G148" s="179"/>
      <c r="H148" s="328"/>
      <c r="I148" s="329"/>
      <c r="J148" s="328"/>
      <c r="K148" s="417"/>
    </row>
    <row r="149" spans="1:13" s="6" customFormat="1" x14ac:dyDescent="0.2">
      <c r="A149" s="125" t="s">
        <v>302</v>
      </c>
      <c r="B149" s="324"/>
      <c r="C149" s="325"/>
      <c r="D149" s="325"/>
      <c r="E149" s="326"/>
      <c r="F149" s="327"/>
      <c r="G149" s="179"/>
      <c r="H149" s="328"/>
      <c r="I149" s="329"/>
      <c r="J149" s="328"/>
      <c r="K149" s="417"/>
    </row>
    <row r="150" spans="1:13" s="6" customFormat="1" x14ac:dyDescent="0.2">
      <c r="A150" s="125" t="s">
        <v>303</v>
      </c>
      <c r="B150" s="324"/>
      <c r="C150" s="325"/>
      <c r="D150" s="325"/>
      <c r="E150" s="326"/>
      <c r="F150" s="327"/>
      <c r="G150" s="179"/>
      <c r="H150" s="328"/>
      <c r="I150" s="329"/>
      <c r="J150" s="328"/>
      <c r="K150" s="417"/>
    </row>
    <row r="151" spans="1:13" s="6" customFormat="1" x14ac:dyDescent="0.2">
      <c r="A151" s="125" t="s">
        <v>304</v>
      </c>
      <c r="B151" s="324">
        <v>2</v>
      </c>
      <c r="C151" s="325"/>
      <c r="D151" s="325"/>
      <c r="E151" s="326"/>
      <c r="F151" s="327">
        <v>1</v>
      </c>
      <c r="G151" s="179">
        <v>1</v>
      </c>
      <c r="H151" s="328"/>
      <c r="I151" s="329"/>
      <c r="J151" s="328"/>
      <c r="K151" s="417">
        <v>4</v>
      </c>
    </row>
    <row r="152" spans="1:13" s="6" customFormat="1" x14ac:dyDescent="0.2">
      <c r="A152" s="125" t="s">
        <v>306</v>
      </c>
      <c r="B152" s="324"/>
      <c r="C152" s="325"/>
      <c r="D152" s="325"/>
      <c r="E152" s="326"/>
      <c r="F152" s="327"/>
      <c r="G152" s="179">
        <v>3</v>
      </c>
      <c r="H152" s="328"/>
      <c r="I152" s="329"/>
      <c r="J152" s="328"/>
      <c r="K152" s="417">
        <v>3</v>
      </c>
    </row>
    <row r="153" spans="1:13" s="6" customFormat="1" x14ac:dyDescent="0.2">
      <c r="A153" s="125" t="s">
        <v>307</v>
      </c>
      <c r="B153" s="324"/>
      <c r="C153" s="325"/>
      <c r="D153" s="325"/>
      <c r="E153" s="326"/>
      <c r="F153" s="327"/>
      <c r="G153" s="179"/>
      <c r="H153" s="328"/>
      <c r="I153" s="329"/>
      <c r="J153" s="328"/>
      <c r="K153" s="417"/>
    </row>
    <row r="154" spans="1:13" s="6" customFormat="1" x14ac:dyDescent="0.2">
      <c r="A154" s="125" t="s">
        <v>308</v>
      </c>
      <c r="B154" s="324"/>
      <c r="C154" s="325"/>
      <c r="D154" s="325"/>
      <c r="E154" s="326"/>
      <c r="F154" s="327"/>
      <c r="G154" s="179"/>
      <c r="H154" s="328"/>
      <c r="I154" s="329"/>
      <c r="J154" s="328"/>
      <c r="K154" s="417"/>
    </row>
    <row r="155" spans="1:13" s="6" customFormat="1" x14ac:dyDescent="0.2">
      <c r="A155" s="125" t="s">
        <v>282</v>
      </c>
      <c r="B155" s="324"/>
      <c r="C155" s="325"/>
      <c r="D155" s="325"/>
      <c r="E155" s="326"/>
      <c r="F155" s="327"/>
      <c r="G155" s="179"/>
      <c r="H155" s="328"/>
      <c r="I155" s="329"/>
      <c r="J155" s="328"/>
      <c r="K155" s="417"/>
      <c r="M155" s="1"/>
    </row>
    <row r="156" spans="1:13" s="6" customFormat="1" x14ac:dyDescent="0.2">
      <c r="A156" s="125" t="s">
        <v>375</v>
      </c>
      <c r="B156" s="324"/>
      <c r="C156" s="325"/>
      <c r="D156" s="325"/>
      <c r="E156" s="326"/>
      <c r="F156" s="327"/>
      <c r="G156" s="179"/>
      <c r="H156" s="328"/>
      <c r="I156" s="329"/>
      <c r="J156" s="328"/>
      <c r="K156" s="417"/>
    </row>
    <row r="157" spans="1:13" s="6" customFormat="1" x14ac:dyDescent="0.2">
      <c r="A157" s="125" t="s">
        <v>310</v>
      </c>
      <c r="B157" s="324"/>
      <c r="C157" s="325"/>
      <c r="D157" s="325"/>
      <c r="E157" s="326"/>
      <c r="F157" s="327"/>
      <c r="G157" s="179"/>
      <c r="H157" s="328"/>
      <c r="I157" s="329"/>
      <c r="J157" s="328"/>
      <c r="K157" s="417"/>
    </row>
    <row r="158" spans="1:13" s="6" customFormat="1" x14ac:dyDescent="0.2">
      <c r="A158" s="125" t="s">
        <v>312</v>
      </c>
      <c r="B158" s="324"/>
      <c r="C158" s="325"/>
      <c r="D158" s="325"/>
      <c r="E158" s="326"/>
      <c r="F158" s="327"/>
      <c r="G158" s="179"/>
      <c r="H158" s="328"/>
      <c r="I158" s="329"/>
      <c r="J158" s="328"/>
      <c r="K158" s="417"/>
    </row>
    <row r="159" spans="1:13" s="6" customFormat="1" x14ac:dyDescent="0.2">
      <c r="A159" s="125" t="s">
        <v>313</v>
      </c>
      <c r="B159" s="324"/>
      <c r="C159" s="325"/>
      <c r="D159" s="325"/>
      <c r="E159" s="326"/>
      <c r="F159" s="327"/>
      <c r="G159" s="179"/>
      <c r="H159" s="328"/>
      <c r="I159" s="329"/>
      <c r="J159" s="328"/>
      <c r="K159" s="417"/>
      <c r="M159" s="1"/>
    </row>
    <row r="160" spans="1:13" s="6" customFormat="1" x14ac:dyDescent="0.2">
      <c r="A160" s="125" t="s">
        <v>315</v>
      </c>
      <c r="B160" s="324"/>
      <c r="C160" s="325"/>
      <c r="D160" s="325"/>
      <c r="E160" s="326"/>
      <c r="F160" s="327"/>
      <c r="G160" s="179"/>
      <c r="H160" s="328"/>
      <c r="I160" s="329"/>
      <c r="J160" s="328"/>
      <c r="K160" s="417"/>
    </row>
    <row r="161" spans="1:11" s="6" customFormat="1" x14ac:dyDescent="0.2">
      <c r="A161" s="125" t="s">
        <v>316</v>
      </c>
      <c r="B161" s="324"/>
      <c r="C161" s="325"/>
      <c r="D161" s="325"/>
      <c r="E161" s="326"/>
      <c r="F161" s="327"/>
      <c r="G161" s="179"/>
      <c r="H161" s="328"/>
      <c r="I161" s="329"/>
      <c r="J161" s="328"/>
      <c r="K161" s="417"/>
    </row>
    <row r="162" spans="1:11" s="6" customFormat="1" x14ac:dyDescent="0.2">
      <c r="A162" s="125" t="s">
        <v>317</v>
      </c>
      <c r="B162" s="324"/>
      <c r="C162" s="325"/>
      <c r="D162" s="325"/>
      <c r="E162" s="326"/>
      <c r="F162" s="327"/>
      <c r="G162" s="179"/>
      <c r="H162" s="328"/>
      <c r="I162" s="329"/>
      <c r="J162" s="328"/>
      <c r="K162" s="417"/>
    </row>
    <row r="163" spans="1:11" s="6" customFormat="1" x14ac:dyDescent="0.2">
      <c r="A163" s="125" t="s">
        <v>319</v>
      </c>
      <c r="B163" s="324">
        <v>7</v>
      </c>
      <c r="C163" s="325"/>
      <c r="D163" s="325">
        <v>3</v>
      </c>
      <c r="E163" s="326">
        <v>1</v>
      </c>
      <c r="F163" s="327">
        <v>6</v>
      </c>
      <c r="G163" s="179">
        <v>4</v>
      </c>
      <c r="H163" s="328">
        <v>6</v>
      </c>
      <c r="I163" s="329"/>
      <c r="J163" s="328"/>
      <c r="K163" s="417">
        <v>23</v>
      </c>
    </row>
    <row r="164" spans="1:11" s="6" customFormat="1" x14ac:dyDescent="0.2">
      <c r="A164" s="125" t="s">
        <v>320</v>
      </c>
      <c r="B164" s="324"/>
      <c r="C164" s="325"/>
      <c r="D164" s="325"/>
      <c r="E164" s="326"/>
      <c r="F164" s="327"/>
      <c r="G164" s="179"/>
      <c r="H164" s="328"/>
      <c r="I164" s="329"/>
      <c r="J164" s="328"/>
      <c r="K164" s="417"/>
    </row>
    <row r="165" spans="1:11" s="6" customFormat="1" x14ac:dyDescent="0.2">
      <c r="A165" s="125" t="s">
        <v>321</v>
      </c>
      <c r="B165" s="324">
        <v>20</v>
      </c>
      <c r="C165" s="325"/>
      <c r="D165" s="325">
        <v>1</v>
      </c>
      <c r="E165" s="326">
        <v>6</v>
      </c>
      <c r="F165" s="327">
        <v>27</v>
      </c>
      <c r="G165" s="179"/>
      <c r="H165" s="328"/>
      <c r="I165" s="329"/>
      <c r="J165" s="328"/>
      <c r="K165" s="417">
        <v>47</v>
      </c>
    </row>
    <row r="166" spans="1:11" s="6" customFormat="1" x14ac:dyDescent="0.2">
      <c r="A166" s="125" t="s">
        <v>154</v>
      </c>
      <c r="B166" s="324"/>
      <c r="C166" s="325"/>
      <c r="D166" s="325"/>
      <c r="E166" s="326"/>
      <c r="F166" s="327"/>
      <c r="G166" s="179"/>
      <c r="H166" s="328"/>
      <c r="I166" s="329"/>
      <c r="J166" s="328"/>
      <c r="K166" s="417"/>
    </row>
    <row r="167" spans="1:11" s="6" customFormat="1" x14ac:dyDescent="0.2">
      <c r="A167" s="125" t="s">
        <v>322</v>
      </c>
      <c r="B167" s="324">
        <v>3</v>
      </c>
      <c r="C167" s="325"/>
      <c r="D167" s="325"/>
      <c r="E167" s="326"/>
      <c r="F167" s="327"/>
      <c r="G167" s="179">
        <v>7</v>
      </c>
      <c r="H167" s="328"/>
      <c r="I167" s="329"/>
      <c r="J167" s="328"/>
      <c r="K167" s="417">
        <v>10</v>
      </c>
    </row>
    <row r="168" spans="1:11" s="6" customFormat="1" x14ac:dyDescent="0.2">
      <c r="A168" s="125" t="s">
        <v>215</v>
      </c>
      <c r="B168" s="324"/>
      <c r="C168" s="325"/>
      <c r="D168" s="325"/>
      <c r="E168" s="326"/>
      <c r="F168" s="327"/>
      <c r="G168" s="179"/>
      <c r="H168" s="328"/>
      <c r="I168" s="329"/>
      <c r="J168" s="328"/>
      <c r="K168" s="417"/>
    </row>
    <row r="169" spans="1:11" s="6" customFormat="1" x14ac:dyDescent="0.2">
      <c r="A169" s="125" t="s">
        <v>323</v>
      </c>
      <c r="B169" s="324"/>
      <c r="C169" s="325"/>
      <c r="D169" s="325"/>
      <c r="E169" s="326"/>
      <c r="F169" s="327"/>
      <c r="G169" s="179"/>
      <c r="H169" s="328"/>
      <c r="I169" s="329"/>
      <c r="J169" s="328"/>
      <c r="K169" s="417"/>
    </row>
    <row r="170" spans="1:11" s="6" customFormat="1" x14ac:dyDescent="0.2">
      <c r="A170" s="125" t="s">
        <v>220</v>
      </c>
      <c r="B170" s="324"/>
      <c r="C170" s="325"/>
      <c r="D170" s="325"/>
      <c r="E170" s="326"/>
      <c r="F170" s="327"/>
      <c r="G170" s="179"/>
      <c r="H170" s="328"/>
      <c r="I170" s="329"/>
      <c r="J170" s="328"/>
      <c r="K170" s="417"/>
    </row>
    <row r="171" spans="1:11" s="6" customFormat="1" x14ac:dyDescent="0.2">
      <c r="A171" s="125" t="s">
        <v>222</v>
      </c>
      <c r="B171" s="324"/>
      <c r="C171" s="325"/>
      <c r="D171" s="325"/>
      <c r="E171" s="326"/>
      <c r="F171" s="327"/>
      <c r="G171" s="179"/>
      <c r="H171" s="328"/>
      <c r="I171" s="329"/>
      <c r="J171" s="328"/>
      <c r="K171" s="417"/>
    </row>
    <row r="172" spans="1:11" s="6" customFormat="1" x14ac:dyDescent="0.2">
      <c r="A172" s="125" t="s">
        <v>250</v>
      </c>
      <c r="B172" s="324"/>
      <c r="C172" s="325"/>
      <c r="D172" s="325"/>
      <c r="E172" s="326"/>
      <c r="F172" s="327">
        <v>1</v>
      </c>
      <c r="G172" s="179"/>
      <c r="H172" s="328"/>
      <c r="I172" s="329"/>
      <c r="J172" s="328"/>
      <c r="K172" s="417">
        <v>1</v>
      </c>
    </row>
    <row r="173" spans="1:11" s="6" customFormat="1" x14ac:dyDescent="0.2">
      <c r="A173" s="125" t="s">
        <v>252</v>
      </c>
      <c r="B173" s="324"/>
      <c r="C173" s="325"/>
      <c r="D173" s="325"/>
      <c r="E173" s="326"/>
      <c r="F173" s="327"/>
      <c r="G173" s="179"/>
      <c r="H173" s="328"/>
      <c r="I173" s="329"/>
      <c r="J173" s="328"/>
      <c r="K173" s="417"/>
    </row>
    <row r="174" spans="1:11" s="6" customFormat="1" x14ac:dyDescent="0.2">
      <c r="A174" s="125" t="s">
        <v>280</v>
      </c>
      <c r="B174" s="324"/>
      <c r="C174" s="325"/>
      <c r="D174" s="325"/>
      <c r="E174" s="326"/>
      <c r="F174" s="327"/>
      <c r="G174" s="179"/>
      <c r="H174" s="328"/>
      <c r="I174" s="329"/>
      <c r="J174" s="328"/>
      <c r="K174" s="417"/>
    </row>
    <row r="175" spans="1:11" s="6" customFormat="1" x14ac:dyDescent="0.2">
      <c r="A175" s="125" t="s">
        <v>284</v>
      </c>
      <c r="B175" s="324"/>
      <c r="C175" s="325"/>
      <c r="D175" s="325"/>
      <c r="E175" s="326"/>
      <c r="F175" s="327"/>
      <c r="G175" s="179"/>
      <c r="H175" s="328"/>
      <c r="I175" s="329"/>
      <c r="J175" s="328"/>
      <c r="K175" s="417"/>
    </row>
    <row r="176" spans="1:11" s="6" customFormat="1" x14ac:dyDescent="0.2">
      <c r="A176" s="125" t="s">
        <v>295</v>
      </c>
      <c r="B176" s="324"/>
      <c r="C176" s="325"/>
      <c r="D176" s="325"/>
      <c r="E176" s="326"/>
      <c r="F176" s="327"/>
      <c r="G176" s="179"/>
      <c r="H176" s="328"/>
      <c r="I176" s="329"/>
      <c r="J176" s="328"/>
      <c r="K176" s="417"/>
    </row>
    <row r="177" spans="1:11" s="6" customFormat="1" x14ac:dyDescent="0.2">
      <c r="A177" s="125" t="s">
        <v>297</v>
      </c>
      <c r="B177" s="324"/>
      <c r="C177" s="325"/>
      <c r="D177" s="325"/>
      <c r="E177" s="326"/>
      <c r="F177" s="327"/>
      <c r="G177" s="179"/>
      <c r="H177" s="328"/>
      <c r="I177" s="329"/>
      <c r="J177" s="328"/>
      <c r="K177" s="417"/>
    </row>
    <row r="178" spans="1:11" s="6" customFormat="1" x14ac:dyDescent="0.2">
      <c r="A178" s="125" t="s">
        <v>311</v>
      </c>
      <c r="B178" s="324"/>
      <c r="C178" s="325"/>
      <c r="D178" s="325"/>
      <c r="E178" s="326"/>
      <c r="F178" s="327"/>
      <c r="G178" s="179"/>
      <c r="H178" s="328"/>
      <c r="I178" s="329"/>
      <c r="J178" s="328"/>
      <c r="K178" s="417"/>
    </row>
    <row r="179" spans="1:11" s="6" customFormat="1" x14ac:dyDescent="0.2">
      <c r="A179" s="125" t="s">
        <v>318</v>
      </c>
      <c r="B179" s="324"/>
      <c r="C179" s="325"/>
      <c r="D179" s="325"/>
      <c r="E179" s="326"/>
      <c r="F179" s="327"/>
      <c r="G179" s="179"/>
      <c r="H179" s="328"/>
      <c r="I179" s="329"/>
      <c r="J179" s="328"/>
      <c r="K179" s="417"/>
    </row>
    <row r="180" spans="1:11" s="6" customFormat="1" x14ac:dyDescent="0.2">
      <c r="A180" s="125" t="s">
        <v>324</v>
      </c>
      <c r="B180" s="324"/>
      <c r="C180" s="325"/>
      <c r="D180" s="325"/>
      <c r="E180" s="326"/>
      <c r="F180" s="327"/>
      <c r="G180" s="179"/>
      <c r="H180" s="328"/>
      <c r="I180" s="329"/>
      <c r="J180" s="328"/>
      <c r="K180" s="417"/>
    </row>
    <row r="181" spans="1:11" s="6" customFormat="1" x14ac:dyDescent="0.2">
      <c r="A181" s="125" t="s">
        <v>332</v>
      </c>
      <c r="B181" s="324"/>
      <c r="C181" s="325"/>
      <c r="D181" s="325"/>
      <c r="E181" s="326"/>
      <c r="F181" s="327"/>
      <c r="G181" s="179"/>
      <c r="H181" s="328"/>
      <c r="I181" s="329"/>
      <c r="J181" s="328"/>
      <c r="K181" s="417"/>
    </row>
    <row r="182" spans="1:11" s="6" customFormat="1" x14ac:dyDescent="0.2">
      <c r="A182" s="125" t="s">
        <v>535</v>
      </c>
      <c r="B182" s="324"/>
      <c r="C182" s="325"/>
      <c r="D182" s="325"/>
      <c r="E182" s="326"/>
      <c r="F182" s="327"/>
      <c r="G182" s="179"/>
      <c r="H182" s="328"/>
      <c r="I182" s="329"/>
      <c r="J182" s="328"/>
      <c r="K182" s="417"/>
    </row>
    <row r="183" spans="1:11" s="6" customFormat="1" x14ac:dyDescent="0.2">
      <c r="A183" s="125" t="s">
        <v>337</v>
      </c>
      <c r="B183" s="324"/>
      <c r="C183" s="325"/>
      <c r="D183" s="325"/>
      <c r="E183" s="326"/>
      <c r="F183" s="327"/>
      <c r="G183" s="179"/>
      <c r="H183" s="328"/>
      <c r="I183" s="329"/>
      <c r="J183" s="328"/>
      <c r="K183" s="417"/>
    </row>
    <row r="184" spans="1:11" s="6" customFormat="1" x14ac:dyDescent="0.2">
      <c r="A184" s="125" t="s">
        <v>364</v>
      </c>
      <c r="B184" s="324"/>
      <c r="C184" s="325"/>
      <c r="D184" s="325"/>
      <c r="E184" s="326"/>
      <c r="F184" s="327"/>
      <c r="G184" s="179"/>
      <c r="H184" s="328"/>
      <c r="I184" s="329"/>
      <c r="J184" s="328"/>
      <c r="K184" s="417"/>
    </row>
    <row r="185" spans="1:11" s="6" customFormat="1" x14ac:dyDescent="0.2">
      <c r="A185" s="125" t="s">
        <v>371</v>
      </c>
      <c r="B185" s="324"/>
      <c r="C185" s="325"/>
      <c r="D185" s="325"/>
      <c r="E185" s="326"/>
      <c r="F185" s="327"/>
      <c r="G185" s="179"/>
      <c r="H185" s="328"/>
      <c r="I185" s="329"/>
      <c r="J185" s="328"/>
      <c r="K185" s="417"/>
    </row>
    <row r="186" spans="1:11" s="6" customFormat="1" x14ac:dyDescent="0.2">
      <c r="A186" s="125" t="s">
        <v>380</v>
      </c>
      <c r="B186" s="324"/>
      <c r="C186" s="325"/>
      <c r="D186" s="325"/>
      <c r="E186" s="326"/>
      <c r="F186" s="327"/>
      <c r="G186" s="179"/>
      <c r="H186" s="328"/>
      <c r="I186" s="329"/>
      <c r="J186" s="328"/>
      <c r="K186" s="417"/>
    </row>
    <row r="187" spans="1:11" s="6" customFormat="1" x14ac:dyDescent="0.2">
      <c r="A187" s="125" t="s">
        <v>382</v>
      </c>
      <c r="B187" s="324"/>
      <c r="C187" s="325"/>
      <c r="D187" s="325"/>
      <c r="E187" s="326"/>
      <c r="F187" s="327"/>
      <c r="G187" s="179"/>
      <c r="H187" s="328"/>
      <c r="I187" s="329"/>
      <c r="J187" s="328"/>
      <c r="K187" s="417"/>
    </row>
    <row r="188" spans="1:11" s="6" customFormat="1" x14ac:dyDescent="0.2">
      <c r="A188" s="125" t="s">
        <v>325</v>
      </c>
      <c r="B188" s="324"/>
      <c r="C188" s="325"/>
      <c r="D188" s="325"/>
      <c r="E188" s="326"/>
      <c r="F188" s="327">
        <v>10</v>
      </c>
      <c r="G188" s="179"/>
      <c r="H188" s="328"/>
      <c r="I188" s="329"/>
      <c r="J188" s="328"/>
      <c r="K188" s="417">
        <v>10</v>
      </c>
    </row>
    <row r="189" spans="1:11" s="6" customFormat="1" x14ac:dyDescent="0.2">
      <c r="A189" s="125" t="s">
        <v>326</v>
      </c>
      <c r="B189" s="324"/>
      <c r="C189" s="325"/>
      <c r="D189" s="325"/>
      <c r="E189" s="326"/>
      <c r="F189" s="327">
        <v>1</v>
      </c>
      <c r="G189" s="179"/>
      <c r="H189" s="328"/>
      <c r="I189" s="329"/>
      <c r="J189" s="328"/>
      <c r="K189" s="417">
        <v>1</v>
      </c>
    </row>
    <row r="190" spans="1:11" s="6" customFormat="1" x14ac:dyDescent="0.2">
      <c r="A190" s="125" t="s">
        <v>327</v>
      </c>
      <c r="B190" s="324"/>
      <c r="C190" s="325"/>
      <c r="D190" s="325"/>
      <c r="E190" s="326"/>
      <c r="F190" s="327"/>
      <c r="G190" s="179"/>
      <c r="H190" s="328"/>
      <c r="I190" s="329"/>
      <c r="J190" s="328"/>
      <c r="K190" s="417"/>
    </row>
    <row r="191" spans="1:11" s="6" customFormat="1" x14ac:dyDescent="0.2">
      <c r="A191" s="125" t="s">
        <v>328</v>
      </c>
      <c r="B191" s="324">
        <v>7</v>
      </c>
      <c r="C191" s="325">
        <v>1</v>
      </c>
      <c r="D191" s="325">
        <v>2</v>
      </c>
      <c r="E191" s="326"/>
      <c r="F191" s="327">
        <v>3</v>
      </c>
      <c r="G191" s="179">
        <v>1</v>
      </c>
      <c r="H191" s="328"/>
      <c r="I191" s="329"/>
      <c r="J191" s="328"/>
      <c r="K191" s="417">
        <v>11</v>
      </c>
    </row>
    <row r="192" spans="1:11" s="6" customFormat="1" x14ac:dyDescent="0.2">
      <c r="A192" s="125" t="s">
        <v>390</v>
      </c>
      <c r="B192" s="324"/>
      <c r="C192" s="325"/>
      <c r="D192" s="325"/>
      <c r="E192" s="326"/>
      <c r="F192" s="327"/>
      <c r="G192" s="179"/>
      <c r="H192" s="328"/>
      <c r="I192" s="329"/>
      <c r="J192" s="328"/>
      <c r="K192" s="417"/>
    </row>
    <row r="193" spans="1:11" s="6" customFormat="1" x14ac:dyDescent="0.2">
      <c r="A193" s="125" t="s">
        <v>330</v>
      </c>
      <c r="B193" s="324"/>
      <c r="C193" s="325"/>
      <c r="D193" s="325"/>
      <c r="E193" s="326"/>
      <c r="F193" s="327"/>
      <c r="G193" s="179"/>
      <c r="H193" s="328"/>
      <c r="I193" s="329"/>
      <c r="J193" s="328"/>
      <c r="K193" s="417"/>
    </row>
    <row r="194" spans="1:11" s="6" customFormat="1" x14ac:dyDescent="0.2">
      <c r="A194" s="125" t="s">
        <v>334</v>
      </c>
      <c r="B194" s="324"/>
      <c r="C194" s="325"/>
      <c r="D194" s="325"/>
      <c r="E194" s="326"/>
      <c r="F194" s="327"/>
      <c r="G194" s="179"/>
      <c r="H194" s="328"/>
      <c r="I194" s="329"/>
      <c r="J194" s="328"/>
      <c r="K194" s="417"/>
    </row>
    <row r="195" spans="1:11" s="6" customFormat="1" x14ac:dyDescent="0.2">
      <c r="A195" s="125" t="s">
        <v>336</v>
      </c>
      <c r="B195" s="324"/>
      <c r="C195" s="325"/>
      <c r="D195" s="325"/>
      <c r="E195" s="326"/>
      <c r="F195" s="327"/>
      <c r="G195" s="179"/>
      <c r="H195" s="328"/>
      <c r="I195" s="329"/>
      <c r="J195" s="328"/>
      <c r="K195" s="417"/>
    </row>
    <row r="196" spans="1:11" s="6" customFormat="1" x14ac:dyDescent="0.2">
      <c r="A196" s="125" t="s">
        <v>338</v>
      </c>
      <c r="B196" s="324"/>
      <c r="C196" s="325"/>
      <c r="D196" s="325"/>
      <c r="E196" s="326"/>
      <c r="F196" s="327"/>
      <c r="G196" s="179"/>
      <c r="H196" s="328"/>
      <c r="I196" s="329"/>
      <c r="J196" s="328"/>
      <c r="K196" s="417"/>
    </row>
    <row r="197" spans="1:11" s="6" customFormat="1" x14ac:dyDescent="0.2">
      <c r="A197" s="125" t="s">
        <v>339</v>
      </c>
      <c r="B197" s="324">
        <v>6</v>
      </c>
      <c r="C197" s="325"/>
      <c r="D197" s="325"/>
      <c r="E197" s="326"/>
      <c r="F197" s="327">
        <v>1</v>
      </c>
      <c r="G197" s="179">
        <v>6</v>
      </c>
      <c r="H197" s="328">
        <v>1</v>
      </c>
      <c r="I197" s="329"/>
      <c r="J197" s="328"/>
      <c r="K197" s="417">
        <v>14</v>
      </c>
    </row>
    <row r="198" spans="1:11" s="6" customFormat="1" x14ac:dyDescent="0.2">
      <c r="A198" s="125" t="s">
        <v>340</v>
      </c>
      <c r="B198" s="324">
        <v>10</v>
      </c>
      <c r="C198" s="325"/>
      <c r="D198" s="325"/>
      <c r="E198" s="326"/>
      <c r="F198" s="327">
        <v>3</v>
      </c>
      <c r="G198" s="179">
        <v>1</v>
      </c>
      <c r="H198" s="328"/>
      <c r="I198" s="329"/>
      <c r="J198" s="328"/>
      <c r="K198" s="417">
        <v>14</v>
      </c>
    </row>
    <row r="199" spans="1:11" s="6" customFormat="1" x14ac:dyDescent="0.2">
      <c r="A199" s="125" t="s">
        <v>341</v>
      </c>
      <c r="B199" s="324"/>
      <c r="C199" s="325"/>
      <c r="D199" s="325"/>
      <c r="E199" s="326"/>
      <c r="F199" s="327"/>
      <c r="G199" s="179"/>
      <c r="H199" s="328"/>
      <c r="I199" s="329"/>
      <c r="J199" s="328"/>
      <c r="K199" s="417"/>
    </row>
    <row r="200" spans="1:11" s="6" customFormat="1" x14ac:dyDescent="0.2">
      <c r="A200" s="125" t="s">
        <v>384</v>
      </c>
      <c r="B200" s="324">
        <v>1</v>
      </c>
      <c r="C200" s="325"/>
      <c r="D200" s="325"/>
      <c r="E200" s="326"/>
      <c r="F200" s="327"/>
      <c r="G200" s="179">
        <v>3</v>
      </c>
      <c r="H200" s="328"/>
      <c r="I200" s="329"/>
      <c r="J200" s="328"/>
      <c r="K200" s="417">
        <v>4</v>
      </c>
    </row>
    <row r="201" spans="1:11" s="6" customFormat="1" x14ac:dyDescent="0.2">
      <c r="A201" s="125" t="s">
        <v>343</v>
      </c>
      <c r="B201" s="324"/>
      <c r="C201" s="325"/>
      <c r="D201" s="325"/>
      <c r="E201" s="326"/>
      <c r="F201" s="327"/>
      <c r="G201" s="179">
        <v>2</v>
      </c>
      <c r="H201" s="328">
        <v>1</v>
      </c>
      <c r="I201" s="329"/>
      <c r="J201" s="328"/>
      <c r="K201" s="417">
        <v>3</v>
      </c>
    </row>
    <row r="202" spans="1:11" s="6" customFormat="1" x14ac:dyDescent="0.2">
      <c r="A202" s="125" t="s">
        <v>288</v>
      </c>
      <c r="B202" s="324"/>
      <c r="C202" s="325"/>
      <c r="D202" s="325"/>
      <c r="E202" s="326"/>
      <c r="F202" s="327">
        <v>2</v>
      </c>
      <c r="G202" s="179"/>
      <c r="H202" s="328"/>
      <c r="I202" s="329"/>
      <c r="J202" s="328"/>
      <c r="K202" s="417">
        <v>2</v>
      </c>
    </row>
    <row r="203" spans="1:11" s="6" customFormat="1" x14ac:dyDescent="0.2">
      <c r="A203" s="125" t="s">
        <v>335</v>
      </c>
      <c r="B203" s="324"/>
      <c r="C203" s="325"/>
      <c r="D203" s="325"/>
      <c r="E203" s="326"/>
      <c r="F203" s="327"/>
      <c r="G203" s="179"/>
      <c r="H203" s="328"/>
      <c r="I203" s="329"/>
      <c r="J203" s="328"/>
      <c r="K203" s="417"/>
    </row>
    <row r="204" spans="1:11" s="6" customFormat="1" x14ac:dyDescent="0.2">
      <c r="A204" s="125" t="s">
        <v>350</v>
      </c>
      <c r="B204" s="324"/>
      <c r="C204" s="325"/>
      <c r="D204" s="325"/>
      <c r="E204" s="326"/>
      <c r="F204" s="327"/>
      <c r="G204" s="179"/>
      <c r="H204" s="328"/>
      <c r="I204" s="329"/>
      <c r="J204" s="328"/>
      <c r="K204" s="417"/>
    </row>
    <row r="205" spans="1:11" s="6" customFormat="1" x14ac:dyDescent="0.2">
      <c r="A205" s="125" t="s">
        <v>352</v>
      </c>
      <c r="B205" s="324"/>
      <c r="C205" s="325"/>
      <c r="D205" s="325"/>
      <c r="E205" s="326"/>
      <c r="F205" s="327"/>
      <c r="G205" s="179"/>
      <c r="H205" s="328"/>
      <c r="I205" s="329"/>
      <c r="J205" s="328"/>
      <c r="K205" s="417"/>
    </row>
    <row r="206" spans="1:11" s="6" customFormat="1" x14ac:dyDescent="0.2">
      <c r="A206" s="125" t="s">
        <v>298</v>
      </c>
      <c r="B206" s="324">
        <v>16</v>
      </c>
      <c r="C206" s="325">
        <v>1</v>
      </c>
      <c r="D206" s="325">
        <v>1</v>
      </c>
      <c r="E206" s="326"/>
      <c r="F206" s="327">
        <v>1</v>
      </c>
      <c r="G206" s="179">
        <v>4</v>
      </c>
      <c r="H206" s="328"/>
      <c r="I206" s="329"/>
      <c r="J206" s="328"/>
      <c r="K206" s="417">
        <v>21</v>
      </c>
    </row>
    <row r="207" spans="1:11" s="6" customFormat="1" x14ac:dyDescent="0.2">
      <c r="A207" s="125" t="s">
        <v>344</v>
      </c>
      <c r="B207" s="324">
        <v>4</v>
      </c>
      <c r="C207" s="325"/>
      <c r="D207" s="325"/>
      <c r="E207" s="326"/>
      <c r="F207" s="327">
        <v>1</v>
      </c>
      <c r="G207" s="179"/>
      <c r="H207" s="328"/>
      <c r="I207" s="329"/>
      <c r="J207" s="328"/>
      <c r="K207" s="417">
        <v>5</v>
      </c>
    </row>
    <row r="208" spans="1:11" s="6" customFormat="1" x14ac:dyDescent="0.2">
      <c r="A208" s="125" t="s">
        <v>186</v>
      </c>
      <c r="B208" s="324"/>
      <c r="C208" s="325"/>
      <c r="D208" s="325"/>
      <c r="E208" s="326"/>
      <c r="F208" s="327"/>
      <c r="G208" s="179"/>
      <c r="H208" s="328"/>
      <c r="I208" s="329"/>
      <c r="J208" s="328"/>
      <c r="K208" s="417"/>
    </row>
    <row r="209" spans="1:13" s="6" customFormat="1" x14ac:dyDescent="0.2">
      <c r="A209" s="125" t="s">
        <v>200</v>
      </c>
      <c r="B209" s="324"/>
      <c r="C209" s="325"/>
      <c r="D209" s="325"/>
      <c r="E209" s="326"/>
      <c r="F209" s="327"/>
      <c r="G209" s="179"/>
      <c r="H209" s="328"/>
      <c r="I209" s="329"/>
      <c r="J209" s="328"/>
      <c r="K209" s="417"/>
    </row>
    <row r="210" spans="1:13" s="6" customFormat="1" x14ac:dyDescent="0.2">
      <c r="A210" s="125" t="s">
        <v>235</v>
      </c>
      <c r="B210" s="324"/>
      <c r="C210" s="325"/>
      <c r="D210" s="325"/>
      <c r="E210" s="326"/>
      <c r="F210" s="327"/>
      <c r="G210" s="179"/>
      <c r="H210" s="328"/>
      <c r="I210" s="329"/>
      <c r="J210" s="328"/>
      <c r="K210" s="417"/>
    </row>
    <row r="211" spans="1:13" s="6" customFormat="1" x14ac:dyDescent="0.2">
      <c r="A211" s="125" t="s">
        <v>249</v>
      </c>
      <c r="B211" s="324"/>
      <c r="C211" s="325"/>
      <c r="D211" s="325"/>
      <c r="E211" s="326"/>
      <c r="F211" s="327"/>
      <c r="G211" s="179"/>
      <c r="H211" s="328"/>
      <c r="I211" s="329"/>
      <c r="J211" s="328"/>
      <c r="K211" s="417"/>
    </row>
    <row r="212" spans="1:13" s="6" customFormat="1" x14ac:dyDescent="0.2">
      <c r="A212" s="125" t="s">
        <v>342</v>
      </c>
      <c r="B212" s="324"/>
      <c r="C212" s="325"/>
      <c r="D212" s="325"/>
      <c r="E212" s="326"/>
      <c r="F212" s="327"/>
      <c r="G212" s="179"/>
      <c r="H212" s="328"/>
      <c r="I212" s="329"/>
      <c r="J212" s="328"/>
      <c r="K212" s="417"/>
      <c r="M212" s="1"/>
    </row>
    <row r="213" spans="1:13" s="6" customFormat="1" x14ac:dyDescent="0.2">
      <c r="A213" s="125" t="s">
        <v>345</v>
      </c>
      <c r="B213" s="324"/>
      <c r="C213" s="325"/>
      <c r="D213" s="325"/>
      <c r="E213" s="326"/>
      <c r="F213" s="327"/>
      <c r="G213" s="179"/>
      <c r="H213" s="328"/>
      <c r="I213" s="329"/>
      <c r="J213" s="328"/>
      <c r="K213" s="417"/>
      <c r="M213" s="1"/>
    </row>
    <row r="214" spans="1:13" s="6" customFormat="1" x14ac:dyDescent="0.2">
      <c r="A214" s="125" t="s">
        <v>346</v>
      </c>
      <c r="B214" s="324"/>
      <c r="C214" s="325"/>
      <c r="D214" s="325"/>
      <c r="E214" s="326"/>
      <c r="F214" s="327"/>
      <c r="G214" s="179"/>
      <c r="H214" s="328"/>
      <c r="I214" s="329"/>
      <c r="J214" s="328"/>
      <c r="K214" s="417"/>
    </row>
    <row r="215" spans="1:13" s="6" customFormat="1" x14ac:dyDescent="0.2">
      <c r="A215" s="125" t="s">
        <v>309</v>
      </c>
      <c r="B215" s="324"/>
      <c r="C215" s="325"/>
      <c r="D215" s="325"/>
      <c r="E215" s="326"/>
      <c r="F215" s="327"/>
      <c r="G215" s="179"/>
      <c r="H215" s="328"/>
      <c r="I215" s="329"/>
      <c r="J215" s="328"/>
      <c r="K215" s="417"/>
    </row>
    <row r="216" spans="1:13" s="6" customFormat="1" x14ac:dyDescent="0.2">
      <c r="A216" s="125" t="s">
        <v>347</v>
      </c>
      <c r="B216" s="324"/>
      <c r="C216" s="325"/>
      <c r="D216" s="325"/>
      <c r="E216" s="326"/>
      <c r="F216" s="327"/>
      <c r="G216" s="179"/>
      <c r="H216" s="328"/>
      <c r="I216" s="329"/>
      <c r="J216" s="328"/>
      <c r="K216" s="417"/>
    </row>
    <row r="217" spans="1:13" s="6" customFormat="1" x14ac:dyDescent="0.2">
      <c r="A217" s="125" t="s">
        <v>348</v>
      </c>
      <c r="B217" s="324"/>
      <c r="C217" s="325"/>
      <c r="D217" s="325"/>
      <c r="E217" s="326"/>
      <c r="F217" s="327"/>
      <c r="G217" s="179"/>
      <c r="H217" s="328"/>
      <c r="I217" s="329"/>
      <c r="J217" s="328"/>
      <c r="K217" s="417"/>
    </row>
    <row r="218" spans="1:13" s="6" customFormat="1" x14ac:dyDescent="0.2">
      <c r="A218" s="125" t="s">
        <v>349</v>
      </c>
      <c r="B218" s="324"/>
      <c r="C218" s="325"/>
      <c r="D218" s="325"/>
      <c r="E218" s="326"/>
      <c r="F218" s="327"/>
      <c r="G218" s="179"/>
      <c r="H218" s="328"/>
      <c r="I218" s="329"/>
      <c r="J218" s="328"/>
      <c r="K218" s="417"/>
    </row>
    <row r="219" spans="1:13" s="6" customFormat="1" x14ac:dyDescent="0.2">
      <c r="A219" s="125" t="s">
        <v>353</v>
      </c>
      <c r="B219" s="324"/>
      <c r="C219" s="325"/>
      <c r="D219" s="325"/>
      <c r="E219" s="326"/>
      <c r="F219" s="327"/>
      <c r="G219" s="179"/>
      <c r="H219" s="328"/>
      <c r="I219" s="329"/>
      <c r="J219" s="328"/>
      <c r="K219" s="417"/>
    </row>
    <row r="220" spans="1:13" s="6" customFormat="1" x14ac:dyDescent="0.2">
      <c r="A220" s="125" t="s">
        <v>355</v>
      </c>
      <c r="B220" s="324"/>
      <c r="C220" s="325"/>
      <c r="D220" s="325"/>
      <c r="E220" s="326"/>
      <c r="F220" s="327"/>
      <c r="G220" s="179"/>
      <c r="H220" s="328"/>
      <c r="I220" s="329"/>
      <c r="J220" s="328"/>
      <c r="K220" s="417"/>
    </row>
    <row r="221" spans="1:13" s="6" customFormat="1" x14ac:dyDescent="0.2">
      <c r="A221" s="125" t="s">
        <v>356</v>
      </c>
      <c r="B221" s="324"/>
      <c r="C221" s="325"/>
      <c r="D221" s="325"/>
      <c r="E221" s="326"/>
      <c r="F221" s="327"/>
      <c r="G221" s="179"/>
      <c r="H221" s="328"/>
      <c r="I221" s="329"/>
      <c r="J221" s="328"/>
      <c r="K221" s="417"/>
    </row>
    <row r="222" spans="1:13" s="6" customFormat="1" x14ac:dyDescent="0.2">
      <c r="A222" s="125" t="s">
        <v>357</v>
      </c>
      <c r="B222" s="324"/>
      <c r="C222" s="325"/>
      <c r="D222" s="325"/>
      <c r="E222" s="326"/>
      <c r="F222" s="327"/>
      <c r="G222" s="179"/>
      <c r="H222" s="328"/>
      <c r="I222" s="329"/>
      <c r="J222" s="328"/>
      <c r="K222" s="417"/>
    </row>
    <row r="223" spans="1:13" s="6" customFormat="1" x14ac:dyDescent="0.2">
      <c r="A223" s="125" t="s">
        <v>358</v>
      </c>
      <c r="B223" s="324"/>
      <c r="C223" s="325"/>
      <c r="D223" s="325"/>
      <c r="E223" s="326"/>
      <c r="F223" s="327"/>
      <c r="G223" s="179"/>
      <c r="H223" s="328"/>
      <c r="I223" s="329"/>
      <c r="J223" s="328"/>
      <c r="K223" s="417"/>
    </row>
    <row r="224" spans="1:13" s="6" customFormat="1" x14ac:dyDescent="0.2">
      <c r="A224" s="125" t="s">
        <v>359</v>
      </c>
      <c r="B224" s="324">
        <v>18</v>
      </c>
      <c r="C224" s="325"/>
      <c r="D224" s="325">
        <v>4</v>
      </c>
      <c r="E224" s="326"/>
      <c r="F224" s="327">
        <v>25</v>
      </c>
      <c r="G224" s="179">
        <v>3</v>
      </c>
      <c r="H224" s="328"/>
      <c r="I224" s="329"/>
      <c r="J224" s="328"/>
      <c r="K224" s="417">
        <v>46</v>
      </c>
    </row>
    <row r="225" spans="1:11" s="6" customFormat="1" x14ac:dyDescent="0.2">
      <c r="A225" s="125" t="s">
        <v>360</v>
      </c>
      <c r="B225" s="324"/>
      <c r="C225" s="325"/>
      <c r="D225" s="325"/>
      <c r="E225" s="326"/>
      <c r="F225" s="327"/>
      <c r="G225" s="179"/>
      <c r="H225" s="328"/>
      <c r="I225" s="329"/>
      <c r="J225" s="328"/>
      <c r="K225" s="417"/>
    </row>
    <row r="226" spans="1:11" s="6" customFormat="1" x14ac:dyDescent="0.2">
      <c r="A226" s="125" t="s">
        <v>361</v>
      </c>
      <c r="B226" s="324"/>
      <c r="C226" s="325"/>
      <c r="D226" s="325"/>
      <c r="E226" s="326"/>
      <c r="F226" s="327"/>
      <c r="G226" s="179"/>
      <c r="H226" s="328"/>
      <c r="I226" s="329"/>
      <c r="J226" s="328"/>
      <c r="K226" s="417"/>
    </row>
    <row r="227" spans="1:11" s="6" customFormat="1" x14ac:dyDescent="0.2">
      <c r="A227" s="125" t="s">
        <v>362</v>
      </c>
      <c r="B227" s="324">
        <v>4</v>
      </c>
      <c r="C227" s="325"/>
      <c r="D227" s="325"/>
      <c r="E227" s="326"/>
      <c r="F227" s="327"/>
      <c r="G227" s="179">
        <v>1</v>
      </c>
      <c r="H227" s="328"/>
      <c r="I227" s="329"/>
      <c r="J227" s="328"/>
      <c r="K227" s="417">
        <v>5</v>
      </c>
    </row>
    <row r="228" spans="1:11" s="6" customFormat="1" x14ac:dyDescent="0.2">
      <c r="A228" s="125" t="s">
        <v>363</v>
      </c>
      <c r="B228" s="324"/>
      <c r="C228" s="325"/>
      <c r="D228" s="325"/>
      <c r="E228" s="326"/>
      <c r="F228" s="327"/>
      <c r="G228" s="179">
        <v>1</v>
      </c>
      <c r="H228" s="328"/>
      <c r="I228" s="329"/>
      <c r="J228" s="328"/>
      <c r="K228" s="417">
        <v>1</v>
      </c>
    </row>
    <row r="229" spans="1:11" s="6" customFormat="1" x14ac:dyDescent="0.2">
      <c r="A229" s="125" t="s">
        <v>365</v>
      </c>
      <c r="B229" s="324"/>
      <c r="C229" s="325"/>
      <c r="D229" s="325"/>
      <c r="E229" s="326"/>
      <c r="F229" s="327"/>
      <c r="G229" s="179"/>
      <c r="H229" s="328"/>
      <c r="I229" s="329"/>
      <c r="J229" s="328"/>
      <c r="K229" s="417"/>
    </row>
    <row r="230" spans="1:11" s="6" customFormat="1" x14ac:dyDescent="0.2">
      <c r="A230" s="125" t="s">
        <v>216</v>
      </c>
      <c r="B230" s="324"/>
      <c r="C230" s="325"/>
      <c r="D230" s="325"/>
      <c r="E230" s="326"/>
      <c r="F230" s="327"/>
      <c r="G230" s="179"/>
      <c r="H230" s="328"/>
      <c r="I230" s="329"/>
      <c r="J230" s="328"/>
      <c r="K230" s="417"/>
    </row>
    <row r="231" spans="1:11" s="6" customFormat="1" x14ac:dyDescent="0.2">
      <c r="A231" s="125" t="s">
        <v>388</v>
      </c>
      <c r="B231" s="324"/>
      <c r="C231" s="325"/>
      <c r="D231" s="325"/>
      <c r="E231" s="326"/>
      <c r="F231" s="327"/>
      <c r="G231" s="179"/>
      <c r="H231" s="328"/>
      <c r="I231" s="329"/>
      <c r="J231" s="328"/>
      <c r="K231" s="417"/>
    </row>
    <row r="232" spans="1:11" s="6" customFormat="1" x14ac:dyDescent="0.2">
      <c r="A232" s="125" t="s">
        <v>366</v>
      </c>
      <c r="B232" s="324"/>
      <c r="C232" s="325"/>
      <c r="D232" s="325"/>
      <c r="E232" s="326"/>
      <c r="F232" s="327"/>
      <c r="G232" s="179"/>
      <c r="H232" s="328"/>
      <c r="I232" s="329"/>
      <c r="J232" s="328"/>
      <c r="K232" s="417"/>
    </row>
    <row r="233" spans="1:11" s="6" customFormat="1" x14ac:dyDescent="0.2">
      <c r="A233" s="125" t="s">
        <v>369</v>
      </c>
      <c r="B233" s="324"/>
      <c r="C233" s="325"/>
      <c r="D233" s="325"/>
      <c r="E233" s="326"/>
      <c r="F233" s="327"/>
      <c r="G233" s="179"/>
      <c r="H233" s="328"/>
      <c r="I233" s="329"/>
      <c r="J233" s="328"/>
      <c r="K233" s="417"/>
    </row>
    <row r="234" spans="1:11" s="6" customFormat="1" x14ac:dyDescent="0.2">
      <c r="A234" s="125" t="s">
        <v>368</v>
      </c>
      <c r="B234" s="324"/>
      <c r="C234" s="325"/>
      <c r="D234" s="325"/>
      <c r="E234" s="326"/>
      <c r="F234" s="327"/>
      <c r="G234" s="179"/>
      <c r="H234" s="328"/>
      <c r="I234" s="329"/>
      <c r="J234" s="328"/>
      <c r="K234" s="417"/>
    </row>
    <row r="235" spans="1:11" s="6" customFormat="1" x14ac:dyDescent="0.2">
      <c r="A235" s="125" t="s">
        <v>372</v>
      </c>
      <c r="B235" s="324"/>
      <c r="C235" s="325"/>
      <c r="D235" s="325"/>
      <c r="E235" s="326"/>
      <c r="F235" s="327"/>
      <c r="G235" s="179"/>
      <c r="H235" s="328"/>
      <c r="I235" s="329"/>
      <c r="J235" s="328"/>
      <c r="K235" s="417"/>
    </row>
    <row r="236" spans="1:11" s="6" customFormat="1" x14ac:dyDescent="0.2">
      <c r="A236" s="125" t="s">
        <v>373</v>
      </c>
      <c r="B236" s="324">
        <v>1</v>
      </c>
      <c r="C236" s="325"/>
      <c r="D236" s="325"/>
      <c r="E236" s="326">
        <v>1</v>
      </c>
      <c r="F236" s="327">
        <v>26</v>
      </c>
      <c r="G236" s="179">
        <v>1</v>
      </c>
      <c r="H236" s="328"/>
      <c r="I236" s="329"/>
      <c r="J236" s="328"/>
      <c r="K236" s="417">
        <v>28</v>
      </c>
    </row>
    <row r="237" spans="1:11" s="6" customFormat="1" x14ac:dyDescent="0.2">
      <c r="A237" s="125" t="s">
        <v>374</v>
      </c>
      <c r="B237" s="324"/>
      <c r="C237" s="325"/>
      <c r="D237" s="325"/>
      <c r="E237" s="326"/>
      <c r="F237" s="327"/>
      <c r="G237" s="179"/>
      <c r="H237" s="328"/>
      <c r="I237" s="329"/>
      <c r="J237" s="328"/>
      <c r="K237" s="417"/>
    </row>
    <row r="238" spans="1:11" s="6" customFormat="1" x14ac:dyDescent="0.2">
      <c r="A238" s="125" t="s">
        <v>376</v>
      </c>
      <c r="B238" s="324"/>
      <c r="C238" s="325"/>
      <c r="D238" s="325"/>
      <c r="E238" s="326"/>
      <c r="F238" s="327"/>
      <c r="G238" s="179"/>
      <c r="H238" s="328"/>
      <c r="I238" s="329"/>
      <c r="J238" s="328"/>
      <c r="K238" s="417"/>
    </row>
    <row r="239" spans="1:11" s="6" customFormat="1" x14ac:dyDescent="0.2">
      <c r="A239" s="125" t="s">
        <v>377</v>
      </c>
      <c r="B239" s="324"/>
      <c r="C239" s="325"/>
      <c r="D239" s="325"/>
      <c r="E239" s="326"/>
      <c r="F239" s="327"/>
      <c r="G239" s="179"/>
      <c r="H239" s="328"/>
      <c r="I239" s="329"/>
      <c r="J239" s="328"/>
      <c r="K239" s="417"/>
    </row>
    <row r="240" spans="1:11" s="6" customFormat="1" x14ac:dyDescent="0.2">
      <c r="A240" s="125" t="s">
        <v>378</v>
      </c>
      <c r="B240" s="324"/>
      <c r="C240" s="325"/>
      <c r="D240" s="325"/>
      <c r="E240" s="326">
        <v>1</v>
      </c>
      <c r="F240" s="327">
        <v>7</v>
      </c>
      <c r="G240" s="179"/>
      <c r="H240" s="328"/>
      <c r="I240" s="329"/>
      <c r="J240" s="328"/>
      <c r="K240" s="417">
        <v>7</v>
      </c>
    </row>
    <row r="241" spans="1:13" s="6" customFormat="1" x14ac:dyDescent="0.2">
      <c r="A241" s="125" t="s">
        <v>379</v>
      </c>
      <c r="B241" s="324"/>
      <c r="C241" s="325"/>
      <c r="D241" s="325"/>
      <c r="E241" s="326"/>
      <c r="F241" s="327"/>
      <c r="G241" s="179"/>
      <c r="H241" s="328"/>
      <c r="I241" s="329"/>
      <c r="J241" s="328"/>
      <c r="K241" s="417"/>
    </row>
    <row r="242" spans="1:13" s="6" customFormat="1" x14ac:dyDescent="0.2">
      <c r="A242" s="125" t="s">
        <v>157</v>
      </c>
      <c r="B242" s="324"/>
      <c r="C242" s="325"/>
      <c r="D242" s="325"/>
      <c r="E242" s="326"/>
      <c r="F242" s="327"/>
      <c r="G242" s="179"/>
      <c r="H242" s="328"/>
      <c r="I242" s="329"/>
      <c r="J242" s="328"/>
      <c r="K242" s="417"/>
    </row>
    <row r="243" spans="1:13" s="6" customFormat="1" x14ac:dyDescent="0.2">
      <c r="A243" s="125" t="s">
        <v>253</v>
      </c>
      <c r="B243" s="324"/>
      <c r="C243" s="325"/>
      <c r="D243" s="325"/>
      <c r="E243" s="326"/>
      <c r="F243" s="327"/>
      <c r="G243" s="179"/>
      <c r="H243" s="328"/>
      <c r="I243" s="329"/>
      <c r="J243" s="328"/>
      <c r="K243" s="417"/>
    </row>
    <row r="244" spans="1:13" s="6" customFormat="1" x14ac:dyDescent="0.2">
      <c r="A244" s="125" t="s">
        <v>305</v>
      </c>
      <c r="B244" s="324"/>
      <c r="C244" s="325"/>
      <c r="D244" s="325"/>
      <c r="E244" s="326"/>
      <c r="F244" s="327"/>
      <c r="G244" s="179"/>
      <c r="H244" s="328"/>
      <c r="I244" s="329"/>
      <c r="J244" s="328"/>
      <c r="K244" s="417"/>
    </row>
    <row r="245" spans="1:13" s="6" customFormat="1" x14ac:dyDescent="0.2">
      <c r="A245" s="125" t="s">
        <v>381</v>
      </c>
      <c r="B245" s="324"/>
      <c r="C245" s="325"/>
      <c r="D245" s="325"/>
      <c r="E245" s="326"/>
      <c r="F245" s="327"/>
      <c r="G245" s="179"/>
      <c r="H245" s="328"/>
      <c r="I245" s="329"/>
      <c r="J245" s="328"/>
      <c r="K245" s="417"/>
    </row>
    <row r="246" spans="1:13" s="6" customFormat="1" x14ac:dyDescent="0.2">
      <c r="A246" s="125" t="s">
        <v>329</v>
      </c>
      <c r="B246" s="324"/>
      <c r="C246" s="325"/>
      <c r="D246" s="325"/>
      <c r="E246" s="326"/>
      <c r="F246" s="327"/>
      <c r="G246" s="179"/>
      <c r="H246" s="328"/>
      <c r="I246" s="329"/>
      <c r="J246" s="328"/>
      <c r="K246" s="417"/>
    </row>
    <row r="247" spans="1:13" s="6" customFormat="1" x14ac:dyDescent="0.2">
      <c r="A247" s="125" t="s">
        <v>383</v>
      </c>
      <c r="B247" s="324"/>
      <c r="C247" s="325"/>
      <c r="D247" s="325"/>
      <c r="E247" s="326"/>
      <c r="F247" s="327"/>
      <c r="G247" s="179"/>
      <c r="H247" s="328"/>
      <c r="I247" s="329"/>
      <c r="J247" s="328"/>
      <c r="K247" s="417"/>
    </row>
    <row r="248" spans="1:13" s="6" customFormat="1" x14ac:dyDescent="0.2">
      <c r="A248" s="125" t="s">
        <v>386</v>
      </c>
      <c r="B248" s="324"/>
      <c r="C248" s="325"/>
      <c r="D248" s="325"/>
      <c r="E248" s="326"/>
      <c r="F248" s="327"/>
      <c r="G248" s="179"/>
      <c r="H248" s="328"/>
      <c r="I248" s="329"/>
      <c r="J248" s="328"/>
      <c r="K248" s="417"/>
    </row>
    <row r="249" spans="1:13" s="6" customFormat="1" x14ac:dyDescent="0.2">
      <c r="A249" s="125" t="s">
        <v>389</v>
      </c>
      <c r="B249" s="324"/>
      <c r="C249" s="325"/>
      <c r="D249" s="325"/>
      <c r="E249" s="326"/>
      <c r="F249" s="327"/>
      <c r="G249" s="179"/>
      <c r="H249" s="328"/>
      <c r="I249" s="329"/>
      <c r="J249" s="328"/>
      <c r="K249" s="417"/>
    </row>
    <row r="250" spans="1:13" s="6" customFormat="1" x14ac:dyDescent="0.2">
      <c r="A250" s="125" t="s">
        <v>613</v>
      </c>
      <c r="B250" s="324"/>
      <c r="C250" s="325"/>
      <c r="D250" s="325"/>
      <c r="E250" s="326"/>
      <c r="F250" s="327"/>
      <c r="G250" s="179"/>
      <c r="H250" s="328"/>
      <c r="I250" s="329"/>
      <c r="J250" s="328"/>
      <c r="K250" s="417"/>
    </row>
    <row r="251" spans="1:13" s="6" customFormat="1" x14ac:dyDescent="0.2">
      <c r="A251" s="125" t="s">
        <v>391</v>
      </c>
      <c r="B251" s="324"/>
      <c r="C251" s="325"/>
      <c r="D251" s="325"/>
      <c r="E251" s="326"/>
      <c r="F251" s="327"/>
      <c r="G251" s="179"/>
      <c r="H251" s="328"/>
      <c r="I251" s="329"/>
      <c r="J251" s="328"/>
      <c r="K251" s="417"/>
    </row>
    <row r="252" spans="1:13" s="6" customFormat="1" x14ac:dyDescent="0.2">
      <c r="A252" s="125" t="s">
        <v>225</v>
      </c>
      <c r="B252" s="324"/>
      <c r="C252" s="325"/>
      <c r="D252" s="325"/>
      <c r="E252" s="326"/>
      <c r="F252" s="327"/>
      <c r="G252" s="179"/>
      <c r="H252" s="328"/>
      <c r="I252" s="329"/>
      <c r="J252" s="328"/>
      <c r="K252" s="417"/>
    </row>
    <row r="253" spans="1:13" s="6" customFormat="1" x14ac:dyDescent="0.2">
      <c r="A253" s="125" t="s">
        <v>274</v>
      </c>
      <c r="B253" s="324"/>
      <c r="C253" s="325"/>
      <c r="D253" s="325"/>
      <c r="E253" s="326"/>
      <c r="F253" s="327"/>
      <c r="G253" s="179"/>
      <c r="H253" s="328"/>
      <c r="I253" s="329"/>
      <c r="J253" s="328"/>
      <c r="K253" s="417"/>
    </row>
    <row r="254" spans="1:13" s="6" customFormat="1" ht="13.5" thickBot="1" x14ac:dyDescent="0.25">
      <c r="A254" s="125" t="s">
        <v>54</v>
      </c>
      <c r="B254" s="330"/>
      <c r="C254" s="325"/>
      <c r="D254" s="325"/>
      <c r="E254" s="331"/>
      <c r="F254" s="332"/>
      <c r="G254" s="333"/>
      <c r="H254" s="334"/>
      <c r="I254" s="335"/>
      <c r="J254" s="334"/>
      <c r="K254" s="418"/>
    </row>
    <row r="255" spans="1:13" ht="13.5" thickBot="1" x14ac:dyDescent="0.25">
      <c r="A255" s="60" t="s">
        <v>4</v>
      </c>
      <c r="B255" s="60">
        <f t="shared" ref="B255:K255" si="0">SUM(B4:B254)</f>
        <v>126</v>
      </c>
      <c r="C255" s="60">
        <f t="shared" si="0"/>
        <v>2</v>
      </c>
      <c r="D255" s="60">
        <f t="shared" si="0"/>
        <v>14</v>
      </c>
      <c r="E255" s="60">
        <f t="shared" si="0"/>
        <v>9</v>
      </c>
      <c r="F255" s="60">
        <f t="shared" si="0"/>
        <v>199</v>
      </c>
      <c r="G255" s="60">
        <f t="shared" si="0"/>
        <v>54</v>
      </c>
      <c r="H255" s="60">
        <f t="shared" si="0"/>
        <v>9</v>
      </c>
      <c r="I255" s="60">
        <f t="shared" si="0"/>
        <v>1</v>
      </c>
      <c r="J255" s="60">
        <f t="shared" si="0"/>
        <v>0</v>
      </c>
      <c r="K255" s="419">
        <f t="shared" si="0"/>
        <v>389</v>
      </c>
      <c r="M255" s="6"/>
    </row>
    <row r="256" spans="1:13" x14ac:dyDescent="0.2">
      <c r="M256" s="6"/>
    </row>
    <row r="257" spans="1:13" ht="30" customHeight="1" x14ac:dyDescent="0.2">
      <c r="A257" s="611" t="s">
        <v>609</v>
      </c>
      <c r="B257" s="611"/>
      <c r="C257" s="611"/>
      <c r="D257" s="611"/>
      <c r="E257" s="611"/>
      <c r="F257" s="611"/>
      <c r="G257" s="611"/>
      <c r="H257" s="611"/>
      <c r="I257" s="611"/>
      <c r="J257" s="611"/>
      <c r="K257" s="611"/>
    </row>
    <row r="258" spans="1:13" ht="15" customHeight="1" x14ac:dyDescent="0.2">
      <c r="A258" s="611" t="s">
        <v>610</v>
      </c>
      <c r="B258" s="611"/>
      <c r="C258" s="611"/>
      <c r="D258" s="611"/>
      <c r="E258" s="611"/>
      <c r="F258" s="611"/>
      <c r="G258" s="611"/>
      <c r="H258" s="611"/>
      <c r="I258" s="611"/>
      <c r="J258" s="611"/>
      <c r="K258" s="611"/>
      <c r="M258" s="6"/>
    </row>
    <row r="259" spans="1:13" ht="25.5" customHeight="1" x14ac:dyDescent="0.2">
      <c r="A259" s="611" t="s">
        <v>611</v>
      </c>
      <c r="B259" s="611"/>
      <c r="C259" s="611"/>
      <c r="D259" s="611"/>
      <c r="E259" s="611"/>
      <c r="F259" s="611"/>
      <c r="G259" s="611"/>
      <c r="H259" s="611"/>
      <c r="I259" s="611"/>
      <c r="J259" s="611"/>
      <c r="K259" s="611"/>
      <c r="M259" s="6"/>
    </row>
    <row r="260" spans="1:13" ht="15" customHeight="1" x14ac:dyDescent="0.2">
      <c r="A260" s="611" t="s">
        <v>612</v>
      </c>
      <c r="B260" s="611"/>
      <c r="C260" s="611"/>
      <c r="D260" s="611"/>
      <c r="E260" s="611"/>
      <c r="F260" s="611"/>
      <c r="G260" s="611"/>
      <c r="H260" s="611"/>
      <c r="I260" s="611"/>
      <c r="J260" s="611"/>
      <c r="K260" s="611"/>
      <c r="M260" s="6"/>
    </row>
    <row r="261" spans="1:13" ht="26.25" customHeight="1" x14ac:dyDescent="0.2">
      <c r="A261" s="709" t="s">
        <v>117</v>
      </c>
      <c r="B261" s="709"/>
      <c r="C261" s="709"/>
      <c r="D261" s="709"/>
      <c r="E261" s="709"/>
      <c r="F261" s="709"/>
      <c r="G261" s="709"/>
      <c r="H261" s="709"/>
      <c r="I261" s="709"/>
      <c r="J261" s="709"/>
      <c r="K261" s="709"/>
    </row>
    <row r="262" spans="1:13" ht="26.25" customHeight="1" x14ac:dyDescent="0.2">
      <c r="A262" s="678" t="s">
        <v>416</v>
      </c>
      <c r="B262" s="678"/>
      <c r="C262" s="678"/>
      <c r="D262" s="678"/>
      <c r="E262" s="678"/>
      <c r="F262" s="678"/>
      <c r="G262" s="678"/>
      <c r="H262" s="678"/>
      <c r="I262" s="678"/>
      <c r="J262" s="678"/>
      <c r="K262" s="678"/>
    </row>
    <row r="263" spans="1:13" s="84" customFormat="1" ht="25.5" customHeight="1" x14ac:dyDescent="0.2">
      <c r="A263" s="678" t="s">
        <v>630</v>
      </c>
      <c r="B263" s="678"/>
      <c r="C263" s="678"/>
      <c r="D263" s="678"/>
      <c r="E263" s="678"/>
      <c r="F263" s="678"/>
      <c r="G263" s="678"/>
      <c r="H263" s="678"/>
      <c r="I263" s="678"/>
      <c r="J263" s="678"/>
      <c r="K263" s="678"/>
    </row>
  </sheetData>
  <sortState ref="A4:K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31"/>
  <sheetViews>
    <sheetView topLeftCell="A28" workbookViewId="0">
      <selection activeCell="A2" sqref="A2:A3"/>
    </sheetView>
  </sheetViews>
  <sheetFormatPr defaultRowHeight="15" x14ac:dyDescent="0.25"/>
  <cols>
    <col min="1" max="1" width="32.85546875" customWidth="1"/>
    <col min="2" max="2" width="12.85546875" customWidth="1"/>
    <col min="3" max="3" width="12.85546875" style="168" customWidth="1"/>
    <col min="4" max="4" width="12.85546875" customWidth="1"/>
    <col min="5" max="5" width="12.85546875" style="168" customWidth="1"/>
    <col min="6" max="6" width="12.85546875" customWidth="1"/>
    <col min="7" max="7" width="12.85546875" style="168" customWidth="1"/>
    <col min="8" max="8" width="12.85546875" customWidth="1"/>
    <col min="9" max="9" width="12.85546875" style="168" customWidth="1"/>
    <col min="10" max="10" width="12.85546875" customWidth="1"/>
    <col min="11" max="11" width="12.85546875" style="168" customWidth="1"/>
    <col min="12" max="15" width="10.85546875" customWidth="1"/>
  </cols>
  <sheetData>
    <row r="1" spans="1:11" ht="42.75" customHeight="1" x14ac:dyDescent="0.25">
      <c r="A1" s="721" t="s">
        <v>506</v>
      </c>
      <c r="B1" s="722"/>
      <c r="C1" s="722"/>
      <c r="D1" s="722"/>
      <c r="E1" s="722"/>
      <c r="F1" s="722"/>
      <c r="G1" s="722"/>
      <c r="H1" s="722"/>
      <c r="I1" s="722"/>
      <c r="J1" s="722"/>
      <c r="K1" s="723"/>
    </row>
    <row r="2" spans="1:11" ht="15" customHeight="1" x14ac:dyDescent="0.25">
      <c r="A2" s="724" t="s">
        <v>640</v>
      </c>
      <c r="B2" s="669" t="s">
        <v>0</v>
      </c>
      <c r="C2" s="669"/>
      <c r="D2" s="669" t="s">
        <v>2</v>
      </c>
      <c r="E2" s="669"/>
      <c r="F2" s="669" t="s">
        <v>1</v>
      </c>
      <c r="G2" s="669"/>
      <c r="H2" s="669" t="s">
        <v>3</v>
      </c>
      <c r="I2" s="669"/>
      <c r="J2" s="719" t="s">
        <v>467</v>
      </c>
      <c r="K2" s="720"/>
    </row>
    <row r="3" spans="1:11" ht="15" customHeight="1" thickBot="1" x14ac:dyDescent="0.3">
      <c r="A3" s="725"/>
      <c r="B3" s="155" t="s">
        <v>501</v>
      </c>
      <c r="C3" s="165" t="s">
        <v>502</v>
      </c>
      <c r="D3" s="155" t="s">
        <v>501</v>
      </c>
      <c r="E3" s="165" t="s">
        <v>502</v>
      </c>
      <c r="F3" s="155" t="s">
        <v>501</v>
      </c>
      <c r="G3" s="165" t="s">
        <v>502</v>
      </c>
      <c r="H3" s="155" t="s">
        <v>501</v>
      </c>
      <c r="I3" s="165" t="s">
        <v>502</v>
      </c>
      <c r="J3" s="152" t="s">
        <v>501</v>
      </c>
      <c r="K3" s="169" t="s">
        <v>502</v>
      </c>
    </row>
    <row r="4" spans="1:11" x14ac:dyDescent="0.25">
      <c r="A4" s="465" t="s">
        <v>641</v>
      </c>
      <c r="B4" s="569"/>
      <c r="C4" s="570"/>
      <c r="D4" s="570"/>
      <c r="E4" s="570"/>
      <c r="F4" s="570"/>
      <c r="G4" s="570"/>
      <c r="H4" s="570"/>
      <c r="I4" s="570"/>
      <c r="J4" s="715"/>
      <c r="K4" s="170"/>
    </row>
    <row r="5" spans="1:11" ht="45" customHeight="1" x14ac:dyDescent="0.25">
      <c r="A5" s="71" t="s">
        <v>500</v>
      </c>
      <c r="B5" s="336">
        <v>4.1000000000000002E-2</v>
      </c>
      <c r="C5" s="341">
        <v>5</v>
      </c>
      <c r="D5" s="336"/>
      <c r="E5" s="337"/>
      <c r="F5" s="336">
        <v>9.8000000000000004E-2</v>
      </c>
      <c r="G5" s="341">
        <v>9</v>
      </c>
      <c r="H5" s="346">
        <v>0</v>
      </c>
      <c r="I5" s="346">
        <v>0</v>
      </c>
      <c r="J5" s="153">
        <v>6.4000000000000001E-2</v>
      </c>
      <c r="K5" s="343">
        <v>14</v>
      </c>
    </row>
    <row r="6" spans="1:11" ht="51.75" x14ac:dyDescent="0.25">
      <c r="A6" s="71" t="s">
        <v>498</v>
      </c>
      <c r="B6" s="70"/>
      <c r="C6" s="166"/>
      <c r="D6" s="70"/>
      <c r="E6" s="166"/>
      <c r="F6" s="70"/>
      <c r="G6" s="166"/>
      <c r="H6" s="347">
        <v>0</v>
      </c>
      <c r="I6" s="347">
        <v>0</v>
      </c>
      <c r="J6" s="345">
        <f>H6</f>
        <v>0</v>
      </c>
      <c r="K6" s="344">
        <f>I6</f>
        <v>0</v>
      </c>
    </row>
    <row r="7" spans="1:11" s="42" customFormat="1" ht="26.25" x14ac:dyDescent="0.25">
      <c r="A7" s="13" t="s">
        <v>677</v>
      </c>
      <c r="B7" s="716"/>
      <c r="C7" s="717"/>
      <c r="D7" s="717"/>
      <c r="E7" s="717"/>
      <c r="F7" s="717"/>
      <c r="G7" s="717"/>
      <c r="H7" s="717"/>
      <c r="I7" s="717"/>
      <c r="J7" s="718"/>
      <c r="K7" s="503"/>
    </row>
    <row r="8" spans="1:11" ht="45" customHeight="1" x14ac:dyDescent="0.25">
      <c r="A8" s="71" t="s">
        <v>500</v>
      </c>
      <c r="B8" s="336">
        <v>4.2999999999999997E-2</v>
      </c>
      <c r="C8" s="341">
        <v>2</v>
      </c>
      <c r="D8" s="336"/>
      <c r="E8" s="337"/>
      <c r="F8" s="346">
        <v>0.1</v>
      </c>
      <c r="G8" s="341">
        <v>3</v>
      </c>
      <c r="H8" s="346">
        <v>0</v>
      </c>
      <c r="I8" s="346">
        <v>0</v>
      </c>
      <c r="J8" s="153">
        <v>6.3E-2</v>
      </c>
      <c r="K8" s="343">
        <v>5</v>
      </c>
    </row>
    <row r="9" spans="1:11" ht="51.75" x14ac:dyDescent="0.25">
      <c r="A9" s="71" t="s">
        <v>499</v>
      </c>
      <c r="B9" s="70"/>
      <c r="C9" s="166"/>
      <c r="D9" s="70"/>
      <c r="E9" s="166"/>
      <c r="F9" s="70"/>
      <c r="G9" s="166"/>
      <c r="H9" s="347">
        <v>0</v>
      </c>
      <c r="I9" s="347">
        <v>0</v>
      </c>
      <c r="J9" s="345">
        <f>H9</f>
        <v>0</v>
      </c>
      <c r="K9" s="344">
        <f>I9</f>
        <v>0</v>
      </c>
    </row>
    <row r="10" spans="1:11" s="42" customFormat="1" x14ac:dyDescent="0.25">
      <c r="A10" s="13" t="s">
        <v>642</v>
      </c>
      <c r="B10" s="716"/>
      <c r="C10" s="717"/>
      <c r="D10" s="717"/>
      <c r="E10" s="717"/>
      <c r="F10" s="717"/>
      <c r="G10" s="717"/>
      <c r="H10" s="717"/>
      <c r="I10" s="717"/>
      <c r="J10" s="718"/>
      <c r="K10" s="504"/>
    </row>
    <row r="11" spans="1:11" ht="45" customHeight="1" x14ac:dyDescent="0.25">
      <c r="A11" s="71" t="s">
        <v>500</v>
      </c>
      <c r="B11" s="336">
        <v>0.124</v>
      </c>
      <c r="C11" s="341">
        <v>29</v>
      </c>
      <c r="D11" s="336"/>
      <c r="E11" s="337"/>
      <c r="F11" s="336">
        <v>0.10100000000000001</v>
      </c>
      <c r="G11" s="341">
        <v>10</v>
      </c>
      <c r="H11" s="346">
        <v>0</v>
      </c>
      <c r="I11" s="346">
        <v>0</v>
      </c>
      <c r="J11" s="153">
        <v>0.11600000000000001</v>
      </c>
      <c r="K11" s="343">
        <v>39</v>
      </c>
    </row>
    <row r="12" spans="1:11" ht="51.75" x14ac:dyDescent="0.25">
      <c r="A12" s="71" t="s">
        <v>498</v>
      </c>
      <c r="B12" s="70"/>
      <c r="C12" s="166"/>
      <c r="D12" s="70"/>
      <c r="E12" s="166"/>
      <c r="F12" s="70"/>
      <c r="G12" s="166"/>
      <c r="H12" s="347">
        <v>0</v>
      </c>
      <c r="I12" s="347">
        <v>0</v>
      </c>
      <c r="J12" s="156">
        <f>H12</f>
        <v>0</v>
      </c>
      <c r="K12" s="344">
        <f>I12</f>
        <v>0</v>
      </c>
    </row>
    <row r="13" spans="1:11" s="42" customFormat="1" x14ac:dyDescent="0.25">
      <c r="A13" s="13" t="s">
        <v>643</v>
      </c>
      <c r="B13" s="716"/>
      <c r="C13" s="717"/>
      <c r="D13" s="717"/>
      <c r="E13" s="717"/>
      <c r="F13" s="717"/>
      <c r="G13" s="717"/>
      <c r="H13" s="717"/>
      <c r="I13" s="717"/>
      <c r="J13" s="718"/>
      <c r="K13" s="504"/>
    </row>
    <row r="14" spans="1:11" ht="39" x14ac:dyDescent="0.25">
      <c r="A14" s="71" t="s">
        <v>500</v>
      </c>
      <c r="B14" s="336">
        <v>0.19400000000000001</v>
      </c>
      <c r="C14" s="337">
        <v>26</v>
      </c>
      <c r="D14" s="336"/>
      <c r="E14" s="337"/>
      <c r="F14" s="336">
        <v>0.27100000000000002</v>
      </c>
      <c r="G14" s="341">
        <v>19</v>
      </c>
      <c r="H14" s="346">
        <v>0</v>
      </c>
      <c r="I14" s="346">
        <v>0</v>
      </c>
      <c r="J14" s="153">
        <v>0.217</v>
      </c>
      <c r="K14" s="343">
        <v>45</v>
      </c>
    </row>
    <row r="15" spans="1:11" ht="51.75" x14ac:dyDescent="0.25">
      <c r="A15" s="71" t="s">
        <v>498</v>
      </c>
      <c r="B15" s="70"/>
      <c r="C15" s="166"/>
      <c r="D15" s="70"/>
      <c r="E15" s="166"/>
      <c r="F15" s="70"/>
      <c r="G15" s="166"/>
      <c r="H15" s="347">
        <v>0</v>
      </c>
      <c r="I15" s="347">
        <v>0</v>
      </c>
      <c r="J15" s="345">
        <f>H15</f>
        <v>0</v>
      </c>
      <c r="K15" s="344">
        <f>I15</f>
        <v>0</v>
      </c>
    </row>
    <row r="16" spans="1:11" s="505" customFormat="1" ht="13.9" customHeight="1" x14ac:dyDescent="0.25">
      <c r="A16" s="506" t="s">
        <v>644</v>
      </c>
      <c r="B16" s="716"/>
      <c r="C16" s="717"/>
      <c r="D16" s="717"/>
      <c r="E16" s="717"/>
      <c r="F16" s="717"/>
      <c r="G16" s="717"/>
      <c r="H16" s="717"/>
      <c r="I16" s="717"/>
      <c r="J16" s="718"/>
      <c r="K16" s="504"/>
    </row>
    <row r="17" spans="1:11" ht="15" customHeight="1" x14ac:dyDescent="0.25">
      <c r="A17" s="71" t="s">
        <v>500</v>
      </c>
      <c r="B17" s="336">
        <v>1.7999999999999999E-2</v>
      </c>
      <c r="C17" s="341">
        <v>3</v>
      </c>
      <c r="D17" s="336"/>
      <c r="E17" s="337"/>
      <c r="F17" s="336">
        <v>5.7000000000000002E-2</v>
      </c>
      <c r="G17" s="337">
        <v>7</v>
      </c>
      <c r="H17" s="336">
        <v>7.0999999999999994E-2</v>
      </c>
      <c r="I17" s="341">
        <v>2</v>
      </c>
      <c r="J17" s="153">
        <v>3.7999999999999999E-2</v>
      </c>
      <c r="K17" s="343">
        <v>12</v>
      </c>
    </row>
    <row r="18" spans="1:11" ht="51.75" x14ac:dyDescent="0.25">
      <c r="A18" s="71" t="s">
        <v>498</v>
      </c>
      <c r="B18" s="70"/>
      <c r="C18" s="166"/>
      <c r="D18" s="70"/>
      <c r="E18" s="166"/>
      <c r="F18" s="70"/>
      <c r="G18" s="166"/>
      <c r="H18" s="338">
        <v>7.0999999999999994E-2</v>
      </c>
      <c r="I18" s="342">
        <v>2</v>
      </c>
      <c r="J18" s="156">
        <f>H18</f>
        <v>7.0999999999999994E-2</v>
      </c>
      <c r="K18" s="344">
        <f>I18</f>
        <v>2</v>
      </c>
    </row>
    <row r="19" spans="1:11" s="42" customFormat="1" x14ac:dyDescent="0.25">
      <c r="A19" s="13" t="s">
        <v>645</v>
      </c>
      <c r="B19" s="716"/>
      <c r="C19" s="717"/>
      <c r="D19" s="717"/>
      <c r="E19" s="717"/>
      <c r="F19" s="717"/>
      <c r="G19" s="717"/>
      <c r="H19" s="717"/>
      <c r="I19" s="717"/>
      <c r="J19" s="718"/>
      <c r="K19" s="504"/>
    </row>
    <row r="20" spans="1:11" ht="39" x14ac:dyDescent="0.25">
      <c r="A20" s="71" t="s">
        <v>500</v>
      </c>
      <c r="B20" s="336">
        <v>0.42899999999999999</v>
      </c>
      <c r="C20" s="341">
        <v>3</v>
      </c>
      <c r="D20" s="336"/>
      <c r="E20" s="337"/>
      <c r="F20" s="336">
        <v>0.27300000000000002</v>
      </c>
      <c r="G20" s="341">
        <v>3</v>
      </c>
      <c r="H20" s="336"/>
      <c r="I20" s="337"/>
      <c r="J20" s="153">
        <v>0.33300000000000002</v>
      </c>
      <c r="K20" s="343">
        <v>6</v>
      </c>
    </row>
    <row r="21" spans="1:11" ht="51.75" x14ac:dyDescent="0.25">
      <c r="A21" s="71" t="s">
        <v>498</v>
      </c>
      <c r="B21" s="70"/>
      <c r="C21" s="166"/>
      <c r="D21" s="70"/>
      <c r="E21" s="166"/>
      <c r="F21" s="70"/>
      <c r="G21" s="166"/>
      <c r="H21" s="338"/>
      <c r="I21" s="339"/>
      <c r="J21" s="345">
        <f>H21</f>
        <v>0</v>
      </c>
      <c r="K21" s="344">
        <f>I21</f>
        <v>0</v>
      </c>
    </row>
    <row r="22" spans="1:11" s="42" customFormat="1" x14ac:dyDescent="0.25">
      <c r="A22" s="13" t="s">
        <v>646</v>
      </c>
      <c r="B22" s="716"/>
      <c r="C22" s="717"/>
      <c r="D22" s="717"/>
      <c r="E22" s="717"/>
      <c r="F22" s="717"/>
      <c r="G22" s="717"/>
      <c r="H22" s="717"/>
      <c r="I22" s="717"/>
      <c r="J22" s="718"/>
      <c r="K22" s="504"/>
    </row>
    <row r="23" spans="1:11" ht="39" x14ac:dyDescent="0.25">
      <c r="A23" s="71" t="s">
        <v>500</v>
      </c>
      <c r="B23" s="336">
        <v>6.9000000000000006E-2</v>
      </c>
      <c r="C23" s="341">
        <v>9</v>
      </c>
      <c r="D23" s="336"/>
      <c r="E23" s="337"/>
      <c r="F23" s="346">
        <v>0</v>
      </c>
      <c r="G23" s="341">
        <v>0</v>
      </c>
      <c r="H23" s="336"/>
      <c r="I23" s="337"/>
      <c r="J23" s="153">
        <v>4.5999999999999999E-2</v>
      </c>
      <c r="K23" s="343">
        <v>9</v>
      </c>
    </row>
    <row r="24" spans="1:11" ht="51.75" x14ac:dyDescent="0.25">
      <c r="A24" s="71" t="s">
        <v>498</v>
      </c>
      <c r="B24" s="70"/>
      <c r="C24" s="166"/>
      <c r="D24" s="70"/>
      <c r="E24" s="166"/>
      <c r="F24" s="70"/>
      <c r="G24" s="166"/>
      <c r="H24" s="338"/>
      <c r="I24" s="339"/>
      <c r="J24" s="345">
        <f>H24</f>
        <v>0</v>
      </c>
      <c r="K24" s="344">
        <f>I24</f>
        <v>0</v>
      </c>
    </row>
    <row r="25" spans="1:11" s="42" customFormat="1" x14ac:dyDescent="0.25">
      <c r="A25" s="13" t="s">
        <v>640</v>
      </c>
      <c r="B25" s="716"/>
      <c r="C25" s="717"/>
      <c r="D25" s="717"/>
      <c r="E25" s="717"/>
      <c r="F25" s="717"/>
      <c r="G25" s="717"/>
      <c r="H25" s="717"/>
      <c r="I25" s="717"/>
      <c r="J25" s="718"/>
      <c r="K25" s="503"/>
    </row>
    <row r="26" spans="1:11" ht="39" x14ac:dyDescent="0.25">
      <c r="A26" s="71" t="s">
        <v>500</v>
      </c>
      <c r="B26" s="154">
        <v>9.1999999999999998E-2</v>
      </c>
      <c r="C26" s="340">
        <v>77</v>
      </c>
      <c r="D26" s="154"/>
      <c r="E26" s="167"/>
      <c r="F26" s="154">
        <v>0.104</v>
      </c>
      <c r="G26" s="340">
        <v>51</v>
      </c>
      <c r="H26" s="348">
        <v>4.8000000000000001E-2</v>
      </c>
      <c r="I26" s="349">
        <v>2</v>
      </c>
      <c r="J26" s="153">
        <v>9.5000000000000001E-2</v>
      </c>
      <c r="K26" s="343">
        <v>130</v>
      </c>
    </row>
    <row r="27" spans="1:11" ht="51.75" x14ac:dyDescent="0.25">
      <c r="A27" s="71" t="s">
        <v>499</v>
      </c>
      <c r="B27" s="70"/>
      <c r="C27" s="166"/>
      <c r="D27" s="70"/>
      <c r="E27" s="166"/>
      <c r="F27" s="70"/>
      <c r="G27" s="166"/>
      <c r="H27" s="348">
        <v>4.8000000000000001E-2</v>
      </c>
      <c r="I27" s="349">
        <v>2</v>
      </c>
      <c r="J27" s="156">
        <f>H27</f>
        <v>4.8000000000000001E-2</v>
      </c>
      <c r="K27" s="344">
        <f>I27</f>
        <v>2</v>
      </c>
    </row>
    <row r="28" spans="1:11" ht="15.75" thickBot="1" x14ac:dyDescent="0.3">
      <c r="A28" s="19" t="s">
        <v>640</v>
      </c>
      <c r="B28" s="157">
        <f>B26</f>
        <v>9.1999999999999998E-2</v>
      </c>
      <c r="C28" s="350">
        <f>SUM(C5,C8,C11,C14,C17,C20,C23)</f>
        <v>77</v>
      </c>
      <c r="D28" s="351">
        <f>D26</f>
        <v>0</v>
      </c>
      <c r="E28" s="350">
        <f>SUM(E5,E8,E11,E14,E17,E20,E23)</f>
        <v>0</v>
      </c>
      <c r="F28" s="157">
        <f>F26</f>
        <v>0.104</v>
      </c>
      <c r="G28" s="350">
        <f>SUM(G5,G8,G11,G14,G17,G20,G23)</f>
        <v>51</v>
      </c>
      <c r="H28" s="157">
        <f>H27</f>
        <v>4.8000000000000001E-2</v>
      </c>
      <c r="I28" s="350">
        <f>SUM(I5,I8,I11,I14,I17,I20,I23)</f>
        <v>2</v>
      </c>
      <c r="J28" s="157"/>
      <c r="K28" s="171"/>
    </row>
    <row r="30" spans="1:11" x14ac:dyDescent="0.25">
      <c r="A30" s="726" t="s">
        <v>143</v>
      </c>
      <c r="B30" s="726"/>
      <c r="C30" s="726"/>
      <c r="D30" s="726"/>
      <c r="E30" s="726"/>
      <c r="F30" s="726"/>
      <c r="G30" s="726"/>
      <c r="H30" s="726"/>
      <c r="I30" s="726"/>
      <c r="J30" s="726"/>
      <c r="K30" s="172"/>
    </row>
    <row r="31" spans="1:11" s="143" customFormat="1" ht="30" customHeight="1" x14ac:dyDescent="0.25">
      <c r="A31" s="727" t="s">
        <v>468</v>
      </c>
      <c r="B31" s="727"/>
      <c r="C31" s="727"/>
      <c r="D31" s="727"/>
      <c r="E31" s="727"/>
      <c r="F31" s="727"/>
      <c r="G31" s="727"/>
      <c r="H31" s="727"/>
      <c r="I31" s="727"/>
      <c r="J31" s="727"/>
      <c r="K31" s="173"/>
    </row>
  </sheetData>
  <mergeCells count="17">
    <mergeCell ref="A30:J30"/>
    <mergeCell ref="A31:J31"/>
    <mergeCell ref="B13:J13"/>
    <mergeCell ref="B16:J16"/>
    <mergeCell ref="B19:J19"/>
    <mergeCell ref="B22:J22"/>
    <mergeCell ref="B25:J25"/>
    <mergeCell ref="B4:J4"/>
    <mergeCell ref="B7:J7"/>
    <mergeCell ref="B10:J10"/>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5"/>
  <sheetViews>
    <sheetView workbookViewId="0">
      <selection activeCell="A5" sqref="A5"/>
    </sheetView>
  </sheetViews>
  <sheetFormatPr defaultColWidth="9.140625" defaultRowHeight="12.75" x14ac:dyDescent="0.2"/>
  <cols>
    <col min="1" max="1" width="31.7109375" style="2" customWidth="1"/>
    <col min="2" max="4" width="15.140625" style="1" customWidth="1"/>
    <col min="5" max="5" width="14.5703125" style="1" customWidth="1"/>
    <col min="6" max="16384" width="9.140625" style="1"/>
  </cols>
  <sheetData>
    <row r="1" spans="1:7" ht="42.75" customHeight="1" x14ac:dyDescent="0.25">
      <c r="A1" s="699" t="s">
        <v>403</v>
      </c>
      <c r="B1" s="686"/>
      <c r="C1" s="686"/>
      <c r="D1" s="686"/>
      <c r="E1" s="687"/>
      <c r="G1" s="63"/>
    </row>
    <row r="2" spans="1:7" s="5" customFormat="1" ht="15" customHeight="1" x14ac:dyDescent="0.2">
      <c r="A2" s="728" t="s">
        <v>640</v>
      </c>
      <c r="B2" s="644" t="s">
        <v>107</v>
      </c>
      <c r="C2" s="645"/>
      <c r="D2" s="644" t="s">
        <v>465</v>
      </c>
      <c r="E2" s="730"/>
    </row>
    <row r="3" spans="1:7" s="5" customFormat="1" ht="15" customHeight="1" x14ac:dyDescent="0.2">
      <c r="A3" s="729"/>
      <c r="B3" s="213" t="s">
        <v>619</v>
      </c>
      <c r="C3" s="213" t="s">
        <v>620</v>
      </c>
      <c r="D3" s="213" t="s">
        <v>619</v>
      </c>
      <c r="E3" s="204" t="s">
        <v>620</v>
      </c>
    </row>
    <row r="4" spans="1:7" s="6" customFormat="1" x14ac:dyDescent="0.2">
      <c r="A4" s="179" t="s">
        <v>641</v>
      </c>
      <c r="B4" s="94">
        <v>0</v>
      </c>
      <c r="C4" s="352">
        <v>0</v>
      </c>
      <c r="D4" s="352">
        <v>0</v>
      </c>
      <c r="E4" s="515">
        <v>1</v>
      </c>
    </row>
    <row r="5" spans="1:7" s="6" customFormat="1" ht="25.5" x14ac:dyDescent="0.2">
      <c r="A5" s="179" t="s">
        <v>677</v>
      </c>
      <c r="B5" s="94">
        <v>0</v>
      </c>
      <c r="C5" s="352">
        <v>2</v>
      </c>
      <c r="D5" s="352">
        <v>0</v>
      </c>
      <c r="E5" s="515">
        <v>2</v>
      </c>
    </row>
    <row r="6" spans="1:7" s="6" customFormat="1" x14ac:dyDescent="0.2">
      <c r="A6" s="179" t="s">
        <v>642</v>
      </c>
      <c r="B6" s="94">
        <v>0</v>
      </c>
      <c r="C6" s="352">
        <v>0</v>
      </c>
      <c r="D6" s="352">
        <v>0</v>
      </c>
      <c r="E6" s="515">
        <v>1</v>
      </c>
    </row>
    <row r="7" spans="1:7" ht="12.75" customHeight="1" x14ac:dyDescent="0.2">
      <c r="A7" s="179" t="s">
        <v>643</v>
      </c>
      <c r="B7" s="94">
        <v>0</v>
      </c>
      <c r="C7" s="352">
        <v>0</v>
      </c>
      <c r="D7" s="352">
        <v>1</v>
      </c>
      <c r="E7" s="515">
        <v>2</v>
      </c>
    </row>
    <row r="8" spans="1:7" ht="12.75" customHeight="1" x14ac:dyDescent="0.2">
      <c r="A8" s="179" t="s">
        <v>644</v>
      </c>
      <c r="B8" s="94">
        <v>2</v>
      </c>
      <c r="C8" s="352">
        <v>1</v>
      </c>
      <c r="D8" s="352">
        <v>0</v>
      </c>
      <c r="E8" s="515">
        <v>1</v>
      </c>
    </row>
    <row r="9" spans="1:7" x14ac:dyDescent="0.2">
      <c r="A9" s="179" t="s">
        <v>645</v>
      </c>
      <c r="B9" s="94">
        <v>0</v>
      </c>
      <c r="C9" s="352">
        <v>0</v>
      </c>
      <c r="D9" s="352">
        <v>0</v>
      </c>
      <c r="E9" s="515">
        <v>0</v>
      </c>
    </row>
    <row r="10" spans="1:7" ht="12.6" customHeight="1" x14ac:dyDescent="0.2">
      <c r="A10" s="179" t="s">
        <v>646</v>
      </c>
      <c r="B10" s="94">
        <v>2</v>
      </c>
      <c r="C10" s="352">
        <v>0</v>
      </c>
      <c r="D10" s="352">
        <v>1</v>
      </c>
      <c r="E10" s="515">
        <v>0</v>
      </c>
    </row>
    <row r="11" spans="1:7" ht="12.75" customHeight="1" thickBot="1" x14ac:dyDescent="0.25">
      <c r="A11" s="102" t="s">
        <v>4</v>
      </c>
      <c r="B11" s="218">
        <f>SUM(B4:B10)</f>
        <v>4</v>
      </c>
      <c r="C11" s="218">
        <f t="shared" ref="C11:E11" si="0">SUM(C4:C10)</f>
        <v>3</v>
      </c>
      <c r="D11" s="218">
        <f t="shared" si="0"/>
        <v>2</v>
      </c>
      <c r="E11" s="218">
        <f t="shared" si="0"/>
        <v>7</v>
      </c>
    </row>
    <row r="12" spans="1:7" x14ac:dyDescent="0.2">
      <c r="A12" s="82"/>
      <c r="B12" s="84"/>
      <c r="C12" s="84"/>
      <c r="D12" s="84"/>
      <c r="E12" s="84"/>
    </row>
    <row r="13" spans="1:7" x14ac:dyDescent="0.2">
      <c r="A13" s="219" t="s">
        <v>141</v>
      </c>
      <c r="B13" s="84"/>
      <c r="C13" s="84"/>
      <c r="D13" s="84"/>
      <c r="E13" s="84"/>
    </row>
    <row r="14" spans="1:7" ht="39.950000000000003" customHeight="1" x14ac:dyDescent="0.2">
      <c r="A14" s="678" t="s">
        <v>466</v>
      </c>
      <c r="B14" s="678"/>
      <c r="C14" s="678"/>
      <c r="D14" s="678"/>
      <c r="E14" s="678"/>
    </row>
    <row r="15" spans="1:7" ht="25.5" customHeight="1" x14ac:dyDescent="0.2">
      <c r="A15" s="678" t="s">
        <v>624</v>
      </c>
      <c r="B15" s="678"/>
      <c r="C15" s="678"/>
      <c r="D15" s="678"/>
      <c r="E15" s="678"/>
    </row>
  </sheetData>
  <mergeCells count="6">
    <mergeCell ref="A14:E14"/>
    <mergeCell ref="A15:E15"/>
    <mergeCell ref="A1:E1"/>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23"/>
  <sheetViews>
    <sheetView zoomScaleNormal="100" workbookViewId="0">
      <selection activeCell="A6" sqref="A6"/>
    </sheetView>
  </sheetViews>
  <sheetFormatPr defaultColWidth="9.140625" defaultRowHeight="12.75" x14ac:dyDescent="0.2"/>
  <cols>
    <col min="1" max="1" width="37.5703125" style="2" customWidth="1"/>
    <col min="2" max="2" width="19.140625" style="27" customWidth="1"/>
    <col min="3" max="3" width="22.140625" style="27" customWidth="1"/>
    <col min="4" max="4" width="19.140625" style="27" customWidth="1"/>
    <col min="5" max="6" width="25.140625" style="27" customWidth="1"/>
    <col min="7" max="7" width="19" style="1" customWidth="1"/>
    <col min="8" max="16384" width="9.140625" style="1"/>
  </cols>
  <sheetData>
    <row r="1" spans="1:13" ht="42.75" customHeight="1" x14ac:dyDescent="0.2">
      <c r="A1" s="699" t="s">
        <v>581</v>
      </c>
      <c r="B1" s="731"/>
      <c r="C1" s="731"/>
      <c r="D1" s="731"/>
      <c r="E1" s="731"/>
      <c r="F1" s="731"/>
      <c r="G1" s="732"/>
    </row>
    <row r="2" spans="1:13" s="5" customFormat="1" ht="30" customHeight="1" x14ac:dyDescent="0.2">
      <c r="A2" s="12" t="s">
        <v>640</v>
      </c>
      <c r="B2" s="733" t="s">
        <v>110</v>
      </c>
      <c r="C2" s="733"/>
      <c r="D2" s="733"/>
      <c r="E2" s="733" t="s">
        <v>111</v>
      </c>
      <c r="F2" s="733"/>
      <c r="G2" s="734"/>
      <c r="H2" s="1"/>
      <c r="I2" s="1"/>
      <c r="J2" s="1"/>
      <c r="K2" s="1"/>
      <c r="L2" s="1"/>
      <c r="M2" s="62"/>
    </row>
    <row r="3" spans="1:13" s="5" customFormat="1" ht="35.25" customHeight="1" x14ac:dyDescent="0.2">
      <c r="A3" s="12"/>
      <c r="B3" s="144" t="s">
        <v>108</v>
      </c>
      <c r="C3" s="144" t="s">
        <v>109</v>
      </c>
      <c r="D3" s="211" t="s">
        <v>582</v>
      </c>
      <c r="E3" s="205" t="s">
        <v>108</v>
      </c>
      <c r="F3" s="205" t="s">
        <v>109</v>
      </c>
      <c r="G3" s="204" t="s">
        <v>582</v>
      </c>
      <c r="H3" s="1"/>
      <c r="I3" s="1"/>
      <c r="J3" s="1"/>
      <c r="K3" s="1"/>
      <c r="L3" s="1"/>
      <c r="M3" s="62"/>
    </row>
    <row r="4" spans="1:13" s="6" customFormat="1" ht="13.5" customHeight="1" x14ac:dyDescent="0.2">
      <c r="A4" s="248" t="s">
        <v>641</v>
      </c>
      <c r="B4" s="249">
        <v>17</v>
      </c>
      <c r="C4" s="249">
        <v>4</v>
      </c>
      <c r="D4" s="249"/>
      <c r="E4" s="249">
        <v>1</v>
      </c>
      <c r="F4" s="249"/>
      <c r="G4" s="250">
        <v>6</v>
      </c>
      <c r="H4" s="1"/>
      <c r="I4" s="1"/>
      <c r="J4" s="1"/>
      <c r="K4" s="1"/>
      <c r="L4" s="1"/>
    </row>
    <row r="5" spans="1:13" s="432" customFormat="1" ht="13.5" customHeight="1" thickBot="1" x14ac:dyDescent="0.25">
      <c r="A5" s="428" t="s">
        <v>96</v>
      </c>
      <c r="B5" s="429">
        <v>0</v>
      </c>
      <c r="C5" s="430">
        <v>0</v>
      </c>
      <c r="D5" s="430"/>
      <c r="E5" s="430">
        <v>0</v>
      </c>
      <c r="F5" s="430"/>
      <c r="G5" s="431">
        <v>0</v>
      </c>
      <c r="H5" s="1"/>
      <c r="I5" s="1"/>
      <c r="J5" s="1"/>
      <c r="K5" s="1"/>
      <c r="L5" s="1"/>
    </row>
    <row r="6" spans="1:13" s="6" customFormat="1" ht="15" customHeight="1" x14ac:dyDescent="0.2">
      <c r="A6" s="251" t="s">
        <v>677</v>
      </c>
      <c r="B6" s="252">
        <v>36</v>
      </c>
      <c r="C6" s="253">
        <v>14</v>
      </c>
      <c r="D6" s="253"/>
      <c r="E6" s="253"/>
      <c r="F6" s="253">
        <v>5</v>
      </c>
      <c r="G6" s="254"/>
      <c r="H6" s="1"/>
      <c r="I6" s="1"/>
      <c r="J6" s="1"/>
      <c r="K6" s="1"/>
      <c r="L6" s="1"/>
    </row>
    <row r="7" spans="1:13" s="432" customFormat="1" ht="13.5" customHeight="1" thickBot="1" x14ac:dyDescent="0.25">
      <c r="A7" s="428" t="s">
        <v>96</v>
      </c>
      <c r="B7" s="429">
        <v>6</v>
      </c>
      <c r="C7" s="430">
        <v>1</v>
      </c>
      <c r="D7" s="430"/>
      <c r="E7" s="430"/>
      <c r="F7" s="430">
        <v>0</v>
      </c>
      <c r="G7" s="431"/>
      <c r="H7" s="1"/>
      <c r="I7" s="1"/>
      <c r="J7" s="1"/>
      <c r="K7" s="1"/>
      <c r="L7" s="1"/>
    </row>
    <row r="8" spans="1:13" s="6" customFormat="1" ht="13.5" customHeight="1" x14ac:dyDescent="0.2">
      <c r="A8" s="251" t="s">
        <v>642</v>
      </c>
      <c r="B8" s="252">
        <v>16</v>
      </c>
      <c r="C8" s="253">
        <v>4</v>
      </c>
      <c r="D8" s="253"/>
      <c r="E8" s="253">
        <v>14</v>
      </c>
      <c r="F8" s="253"/>
      <c r="G8" s="254">
        <v>138</v>
      </c>
      <c r="H8" s="1"/>
      <c r="I8" s="1"/>
      <c r="J8" s="1"/>
      <c r="K8" s="1"/>
      <c r="L8" s="1"/>
    </row>
    <row r="9" spans="1:13" s="432" customFormat="1" ht="13.5" customHeight="1" thickBot="1" x14ac:dyDescent="0.25">
      <c r="A9" s="428" t="s">
        <v>96</v>
      </c>
      <c r="B9" s="429">
        <v>6</v>
      </c>
      <c r="C9" s="430">
        <v>1</v>
      </c>
      <c r="D9" s="430"/>
      <c r="E9" s="430">
        <v>5</v>
      </c>
      <c r="F9" s="430"/>
      <c r="G9" s="431">
        <v>42</v>
      </c>
      <c r="H9" s="1"/>
      <c r="I9" s="1"/>
      <c r="J9" s="1"/>
      <c r="K9" s="1"/>
      <c r="L9" s="1"/>
    </row>
    <row r="10" spans="1:13" s="6" customFormat="1" ht="13.5" customHeight="1" x14ac:dyDescent="0.2">
      <c r="A10" s="251" t="s">
        <v>643</v>
      </c>
      <c r="B10" s="252">
        <v>58</v>
      </c>
      <c r="C10" s="253"/>
      <c r="D10" s="253">
        <v>38</v>
      </c>
      <c r="E10" s="253"/>
      <c r="F10" s="253"/>
      <c r="G10" s="254">
        <v>128</v>
      </c>
      <c r="H10" s="1"/>
      <c r="I10" s="1"/>
      <c r="J10" s="1"/>
      <c r="K10" s="1"/>
      <c r="L10" s="1"/>
    </row>
    <row r="11" spans="1:13" s="432" customFormat="1" ht="13.5" customHeight="1" thickBot="1" x14ac:dyDescent="0.25">
      <c r="A11" s="428" t="s">
        <v>96</v>
      </c>
      <c r="B11" s="429">
        <v>31</v>
      </c>
      <c r="C11" s="430"/>
      <c r="D11" s="430">
        <v>34</v>
      </c>
      <c r="E11" s="430"/>
      <c r="F11" s="430"/>
      <c r="G11" s="431">
        <v>89</v>
      </c>
      <c r="H11" s="1"/>
      <c r="I11" s="1"/>
      <c r="J11" s="1"/>
      <c r="K11" s="1"/>
      <c r="L11" s="1"/>
    </row>
    <row r="12" spans="1:13" s="6" customFormat="1" ht="13.5" customHeight="1" x14ac:dyDescent="0.2">
      <c r="A12" s="251" t="s">
        <v>644</v>
      </c>
      <c r="B12" s="252">
        <v>43</v>
      </c>
      <c r="C12" s="253">
        <v>12</v>
      </c>
      <c r="D12" s="253">
        <v>21</v>
      </c>
      <c r="E12" s="253">
        <v>7</v>
      </c>
      <c r="F12" s="253">
        <v>12</v>
      </c>
      <c r="G12" s="254">
        <v>124</v>
      </c>
      <c r="H12" s="1"/>
      <c r="I12" s="1"/>
      <c r="J12" s="1"/>
      <c r="K12" s="1"/>
      <c r="L12" s="1"/>
    </row>
    <row r="13" spans="1:13" s="432" customFormat="1" ht="13.5" customHeight="1" thickBot="1" x14ac:dyDescent="0.25">
      <c r="A13" s="428" t="s">
        <v>96</v>
      </c>
      <c r="B13" s="429">
        <v>19</v>
      </c>
      <c r="C13" s="430">
        <v>6</v>
      </c>
      <c r="D13" s="430">
        <v>10</v>
      </c>
      <c r="E13" s="430">
        <v>3</v>
      </c>
      <c r="F13" s="430">
        <v>5</v>
      </c>
      <c r="G13" s="431">
        <v>58</v>
      </c>
      <c r="H13" s="1"/>
      <c r="I13" s="1"/>
      <c r="J13" s="1"/>
      <c r="K13" s="1"/>
      <c r="L13" s="1"/>
    </row>
    <row r="14" spans="1:13" s="6" customFormat="1" ht="13.5" customHeight="1" x14ac:dyDescent="0.2">
      <c r="A14" s="251" t="s">
        <v>645</v>
      </c>
      <c r="B14" s="252">
        <v>25</v>
      </c>
      <c r="C14" s="253"/>
      <c r="D14" s="253"/>
      <c r="E14" s="253"/>
      <c r="F14" s="253"/>
      <c r="G14" s="254"/>
      <c r="H14" s="1"/>
      <c r="I14" s="1"/>
      <c r="J14" s="1"/>
      <c r="K14" s="1"/>
      <c r="L14" s="1"/>
    </row>
    <row r="15" spans="1:13" s="432" customFormat="1" ht="13.5" customHeight="1" thickBot="1" x14ac:dyDescent="0.25">
      <c r="A15" s="428" t="s">
        <v>96</v>
      </c>
      <c r="B15" s="429">
        <v>12</v>
      </c>
      <c r="C15" s="430"/>
      <c r="D15" s="430"/>
      <c r="E15" s="430"/>
      <c r="F15" s="430"/>
      <c r="G15" s="431"/>
      <c r="H15" s="1"/>
      <c r="I15" s="1"/>
      <c r="J15" s="1"/>
      <c r="K15" s="1"/>
      <c r="L15" s="1"/>
    </row>
    <row r="16" spans="1:13" s="6" customFormat="1" ht="13.5" customHeight="1" x14ac:dyDescent="0.2">
      <c r="A16" s="251" t="s">
        <v>646</v>
      </c>
      <c r="B16" s="252">
        <v>79</v>
      </c>
      <c r="C16" s="253">
        <v>66</v>
      </c>
      <c r="D16" s="253">
        <v>19</v>
      </c>
      <c r="E16" s="253">
        <v>85</v>
      </c>
      <c r="F16" s="253">
        <v>3</v>
      </c>
      <c r="G16" s="254">
        <v>27</v>
      </c>
      <c r="H16" s="1"/>
      <c r="I16" s="1"/>
      <c r="J16" s="1"/>
      <c r="K16" s="1"/>
      <c r="L16" s="1"/>
    </row>
    <row r="17" spans="1:12" s="432" customFormat="1" ht="13.5" thickBot="1" x14ac:dyDescent="0.25">
      <c r="A17" s="428" t="s">
        <v>96</v>
      </c>
      <c r="B17" s="429">
        <v>53</v>
      </c>
      <c r="C17" s="430">
        <v>42</v>
      </c>
      <c r="D17" s="430">
        <v>17</v>
      </c>
      <c r="E17" s="433">
        <v>46</v>
      </c>
      <c r="F17" s="433">
        <v>1</v>
      </c>
      <c r="G17" s="434">
        <v>24</v>
      </c>
      <c r="H17" s="1"/>
      <c r="I17" s="1"/>
      <c r="J17" s="1"/>
      <c r="K17" s="1"/>
      <c r="L17" s="1"/>
    </row>
    <row r="18" spans="1:12" x14ac:dyDescent="0.2">
      <c r="A18" s="20" t="s">
        <v>4</v>
      </c>
      <c r="B18" s="145">
        <f>SUM(B14,B16,B12,B10,B8,B6,B4)</f>
        <v>274</v>
      </c>
      <c r="C18" s="145">
        <f t="shared" ref="C18:G18" si="0">SUM(C14,C16,C12,C10,C8,C6,C4)</f>
        <v>100</v>
      </c>
      <c r="D18" s="145">
        <f t="shared" si="0"/>
        <v>78</v>
      </c>
      <c r="E18" s="145">
        <f t="shared" si="0"/>
        <v>107</v>
      </c>
      <c r="F18" s="145">
        <f t="shared" si="0"/>
        <v>20</v>
      </c>
      <c r="G18" s="145">
        <f t="shared" si="0"/>
        <v>423</v>
      </c>
    </row>
    <row r="19" spans="1:12" ht="13.5" thickBot="1" x14ac:dyDescent="0.25">
      <c r="A19" s="435" t="s">
        <v>96</v>
      </c>
      <c r="B19" s="436">
        <f>SUM(B15,B17,B13,B11,B9,B7,B5)</f>
        <v>127</v>
      </c>
      <c r="C19" s="436">
        <f t="shared" ref="C19:G19" si="1">SUM(C15,C17,C13,C11,C9,C7,C5)</f>
        <v>50</v>
      </c>
      <c r="D19" s="436">
        <f t="shared" si="1"/>
        <v>61</v>
      </c>
      <c r="E19" s="436">
        <f t="shared" si="1"/>
        <v>54</v>
      </c>
      <c r="F19" s="436">
        <f t="shared" si="1"/>
        <v>6</v>
      </c>
      <c r="G19" s="436">
        <f t="shared" si="1"/>
        <v>213</v>
      </c>
    </row>
    <row r="21" spans="1:12" ht="30" customHeight="1" x14ac:dyDescent="0.2">
      <c r="A21" s="678" t="s">
        <v>149</v>
      </c>
      <c r="B21" s="678"/>
      <c r="C21" s="678"/>
      <c r="D21" s="678"/>
      <c r="E21" s="678"/>
      <c r="F21" s="678"/>
      <c r="G21" s="678"/>
    </row>
    <row r="22" spans="1:12" x14ac:dyDescent="0.2">
      <c r="A22" s="558" t="s">
        <v>128</v>
      </c>
      <c r="B22" s="558"/>
      <c r="C22" s="558"/>
      <c r="D22" s="558"/>
      <c r="E22" s="558"/>
      <c r="F22" s="558"/>
      <c r="G22" s="558"/>
    </row>
    <row r="23" spans="1:12" x14ac:dyDescent="0.2">
      <c r="A23" s="558" t="s">
        <v>151</v>
      </c>
      <c r="B23" s="558"/>
      <c r="C23" s="558"/>
      <c r="D23" s="558"/>
      <c r="E23" s="558"/>
      <c r="F23" s="558"/>
      <c r="G23" s="558"/>
    </row>
  </sheetData>
  <mergeCells count="6">
    <mergeCell ref="A21:G21"/>
    <mergeCell ref="A22:G22"/>
    <mergeCell ref="A23:G2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8"/>
  <sheetViews>
    <sheetView workbookViewId="0">
      <selection activeCell="A6" sqref="A6"/>
    </sheetView>
  </sheetViews>
  <sheetFormatPr defaultColWidth="9.140625" defaultRowHeight="12.75" x14ac:dyDescent="0.2"/>
  <cols>
    <col min="1" max="1" width="40.85546875" style="2" customWidth="1"/>
    <col min="2" max="2" width="17.85546875" style="27" customWidth="1"/>
    <col min="3" max="7" width="10" style="27" customWidth="1"/>
    <col min="8" max="8" width="10" style="1" customWidth="1"/>
    <col min="9" max="16384" width="9.140625" style="1"/>
  </cols>
  <sheetData>
    <row r="1" spans="1:8" ht="42.75" customHeight="1" thickBot="1" x14ac:dyDescent="0.25">
      <c r="A1" s="735" t="s">
        <v>487</v>
      </c>
      <c r="B1" s="736"/>
      <c r="C1" s="737"/>
      <c r="D1" s="737"/>
      <c r="E1" s="737"/>
      <c r="F1" s="737"/>
      <c r="G1" s="737"/>
      <c r="H1" s="738"/>
    </row>
    <row r="2" spans="1:8" s="5" customFormat="1" x14ac:dyDescent="0.2">
      <c r="A2" s="632" t="s">
        <v>640</v>
      </c>
      <c r="B2" s="740" t="s">
        <v>488</v>
      </c>
      <c r="C2" s="742" t="s">
        <v>479</v>
      </c>
      <c r="D2" s="743"/>
      <c r="E2" s="743"/>
      <c r="F2" s="743"/>
      <c r="G2" s="743"/>
      <c r="H2" s="744"/>
    </row>
    <row r="3" spans="1:8" s="5" customFormat="1" x14ac:dyDescent="0.2">
      <c r="A3" s="632"/>
      <c r="B3" s="740"/>
      <c r="C3" s="745" t="s">
        <v>0</v>
      </c>
      <c r="D3" s="746"/>
      <c r="E3" s="745" t="s">
        <v>2</v>
      </c>
      <c r="F3" s="746"/>
      <c r="G3" s="745" t="s">
        <v>1</v>
      </c>
      <c r="H3" s="747"/>
    </row>
    <row r="4" spans="1:8" s="5" customFormat="1" ht="39" customHeight="1" thickBot="1" x14ac:dyDescent="0.25">
      <c r="A4" s="739"/>
      <c r="B4" s="741"/>
      <c r="C4" s="208" t="s">
        <v>587</v>
      </c>
      <c r="D4" s="208" t="s">
        <v>588</v>
      </c>
      <c r="E4" s="208" t="s">
        <v>587</v>
      </c>
      <c r="F4" s="208" t="s">
        <v>588</v>
      </c>
      <c r="G4" s="208" t="s">
        <v>587</v>
      </c>
      <c r="H4" s="209" t="s">
        <v>588</v>
      </c>
    </row>
    <row r="5" spans="1:8" s="6" customFormat="1" ht="15.75" customHeight="1" x14ac:dyDescent="0.2">
      <c r="A5" s="251" t="s">
        <v>641</v>
      </c>
      <c r="B5" s="516">
        <v>16</v>
      </c>
      <c r="C5" s="517">
        <v>888</v>
      </c>
      <c r="D5" s="517">
        <v>16</v>
      </c>
      <c r="E5" s="518"/>
      <c r="F5" s="518"/>
      <c r="G5" s="517">
        <v>340</v>
      </c>
      <c r="H5" s="519"/>
    </row>
    <row r="6" spans="1:8" s="6" customFormat="1" x14ac:dyDescent="0.2">
      <c r="A6" s="255" t="s">
        <v>677</v>
      </c>
      <c r="B6" s="520">
        <v>2</v>
      </c>
      <c r="C6" s="521">
        <v>179</v>
      </c>
      <c r="D6" s="521">
        <v>29</v>
      </c>
      <c r="E6" s="518"/>
      <c r="F6" s="518"/>
      <c r="G6" s="521"/>
      <c r="H6" s="522"/>
    </row>
    <row r="7" spans="1:8" x14ac:dyDescent="0.2">
      <c r="A7" s="255" t="s">
        <v>642</v>
      </c>
      <c r="B7" s="520">
        <v>1</v>
      </c>
      <c r="C7" s="521"/>
      <c r="D7" s="521">
        <v>1</v>
      </c>
      <c r="E7" s="518"/>
      <c r="F7" s="518"/>
      <c r="G7" s="521"/>
      <c r="H7" s="522"/>
    </row>
    <row r="8" spans="1:8" x14ac:dyDescent="0.2">
      <c r="A8" s="255" t="s">
        <v>643</v>
      </c>
      <c r="B8" s="520">
        <v>6</v>
      </c>
      <c r="C8" s="521">
        <v>66</v>
      </c>
      <c r="D8" s="521">
        <v>8</v>
      </c>
      <c r="E8" s="518"/>
      <c r="F8" s="518"/>
      <c r="G8" s="521">
        <v>7</v>
      </c>
      <c r="H8" s="522">
        <v>24</v>
      </c>
    </row>
    <row r="9" spans="1:8" x14ac:dyDescent="0.2">
      <c r="A9" s="255" t="s">
        <v>644</v>
      </c>
      <c r="B9" s="520">
        <v>2</v>
      </c>
      <c r="C9" s="521"/>
      <c r="D9" s="521">
        <v>339</v>
      </c>
      <c r="E9" s="518"/>
      <c r="F9" s="518"/>
      <c r="G9" s="521"/>
      <c r="H9" s="522">
        <v>48</v>
      </c>
    </row>
    <row r="10" spans="1:8" x14ac:dyDescent="0.2">
      <c r="A10" s="255" t="s">
        <v>645</v>
      </c>
      <c r="B10" s="520">
        <v>4</v>
      </c>
      <c r="C10" s="521">
        <v>46</v>
      </c>
      <c r="D10" s="521"/>
      <c r="E10" s="518"/>
      <c r="F10" s="518"/>
      <c r="G10" s="521"/>
      <c r="H10" s="522"/>
    </row>
    <row r="11" spans="1:8" ht="13.5" thickBot="1" x14ac:dyDescent="0.25">
      <c r="A11" s="255" t="s">
        <v>646</v>
      </c>
      <c r="B11" s="520">
        <v>9</v>
      </c>
      <c r="C11" s="521"/>
      <c r="D11" s="521">
        <v>681</v>
      </c>
      <c r="E11" s="521"/>
      <c r="F11" s="521"/>
      <c r="G11" s="521"/>
      <c r="H11" s="522">
        <v>173</v>
      </c>
    </row>
    <row r="12" spans="1:8" ht="12.75" customHeight="1" thickBot="1" x14ac:dyDescent="0.25">
      <c r="A12" s="396" t="s">
        <v>672</v>
      </c>
      <c r="B12" s="256">
        <f>SUM(B5:B11)</f>
        <v>40</v>
      </c>
      <c r="C12" s="420">
        <f t="shared" ref="C12:D12" si="0">SUM(C5:C11)</f>
        <v>1179</v>
      </c>
      <c r="D12" s="420">
        <f t="shared" si="0"/>
        <v>1074</v>
      </c>
      <c r="E12" s="257"/>
      <c r="F12" s="257"/>
      <c r="G12" s="257">
        <f t="shared" ref="G12:H12" si="1">SUM(G5:G11)</f>
        <v>347</v>
      </c>
      <c r="H12" s="258">
        <f t="shared" si="1"/>
        <v>245</v>
      </c>
    </row>
    <row r="13" spans="1:8" x14ac:dyDescent="0.2">
      <c r="A13" s="77"/>
      <c r="B13" s="77"/>
      <c r="C13" s="77"/>
      <c r="D13" s="77"/>
      <c r="E13" s="77"/>
      <c r="F13" s="77"/>
      <c r="G13" s="77"/>
      <c r="H13" s="77"/>
    </row>
    <row r="14" spans="1:8" ht="25.5" customHeight="1" x14ac:dyDescent="0.2">
      <c r="A14" s="640" t="s">
        <v>72</v>
      </c>
      <c r="B14" s="640"/>
      <c r="C14" s="640"/>
      <c r="D14" s="640"/>
      <c r="E14" s="640"/>
      <c r="F14" s="640"/>
      <c r="G14" s="640"/>
      <c r="H14" s="640"/>
    </row>
    <row r="15" spans="1:8" ht="30" customHeight="1" x14ac:dyDescent="0.2">
      <c r="A15" s="558" t="s">
        <v>82</v>
      </c>
      <c r="B15" s="558"/>
      <c r="C15" s="558"/>
      <c r="D15" s="558"/>
      <c r="E15" s="558"/>
      <c r="F15" s="558"/>
      <c r="G15" s="558"/>
      <c r="H15" s="558"/>
    </row>
    <row r="16" spans="1:8" ht="40.5" customHeight="1" x14ac:dyDescent="0.2">
      <c r="A16" s="558" t="s">
        <v>152</v>
      </c>
      <c r="B16" s="558"/>
      <c r="C16" s="558"/>
      <c r="D16" s="558"/>
      <c r="E16" s="558"/>
      <c r="F16" s="558"/>
      <c r="G16" s="558"/>
      <c r="H16" s="558"/>
    </row>
    <row r="17" spans="1:8" ht="12.75" customHeight="1" x14ac:dyDescent="0.2">
      <c r="A17" s="640" t="s">
        <v>489</v>
      </c>
      <c r="B17" s="640"/>
      <c r="C17" s="640"/>
      <c r="D17" s="640"/>
      <c r="E17" s="640"/>
      <c r="F17" s="640"/>
      <c r="G17" s="640"/>
      <c r="H17" s="640"/>
    </row>
    <row r="18" spans="1:8" x14ac:dyDescent="0.2">
      <c r="A18" s="640"/>
      <c r="B18" s="640"/>
      <c r="C18" s="640"/>
      <c r="D18" s="640"/>
      <c r="E18" s="640"/>
      <c r="F18" s="640"/>
      <c r="G18" s="640"/>
      <c r="H18" s="640"/>
    </row>
  </sheetData>
  <mergeCells count="11">
    <mergeCell ref="A14:H14"/>
    <mergeCell ref="A15:H15"/>
    <mergeCell ref="A16:H16"/>
    <mergeCell ref="A17:H18"/>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J16" sqref="J16"/>
    </sheetView>
  </sheetViews>
  <sheetFormatPr defaultColWidth="9.140625" defaultRowHeight="12.75" x14ac:dyDescent="0.2"/>
  <cols>
    <col min="1" max="1" width="55.42578125" style="2" customWidth="1"/>
    <col min="2" max="2" width="17.140625" style="27" customWidth="1"/>
    <col min="3" max="4" width="18.42578125" style="1" customWidth="1"/>
    <col min="5" max="5" width="15.85546875" style="1" customWidth="1"/>
    <col min="6" max="9" width="9.140625" style="1"/>
    <col min="10" max="10" width="13.140625" style="1" customWidth="1"/>
    <col min="11" max="11" width="15.85546875" style="1" customWidth="1"/>
    <col min="12" max="16384" width="9.140625" style="1"/>
  </cols>
  <sheetData>
    <row r="1" spans="1:11" ht="42.75" customHeight="1" x14ac:dyDescent="0.2">
      <c r="A1" s="575" t="s">
        <v>507</v>
      </c>
      <c r="B1" s="755"/>
      <c r="C1" s="755"/>
      <c r="D1" s="755"/>
      <c r="E1" s="756"/>
      <c r="G1" s="748" t="s">
        <v>409</v>
      </c>
      <c r="H1" s="749"/>
      <c r="I1" s="749"/>
      <c r="J1" s="749"/>
      <c r="K1" s="749"/>
    </row>
    <row r="2" spans="1:11" ht="16.5" customHeight="1" x14ac:dyDescent="0.2">
      <c r="A2" s="12" t="s">
        <v>640</v>
      </c>
      <c r="B2" s="757"/>
      <c r="C2" s="758"/>
      <c r="D2" s="758"/>
      <c r="E2" s="759"/>
      <c r="G2" s="750" t="s">
        <v>413</v>
      </c>
      <c r="H2" s="750"/>
      <c r="I2" s="750"/>
      <c r="J2" s="129" t="s">
        <v>410</v>
      </c>
      <c r="K2" s="116" t="s">
        <v>411</v>
      </c>
    </row>
    <row r="3" spans="1:11" ht="18" customHeight="1" x14ac:dyDescent="0.2">
      <c r="A3" s="118"/>
      <c r="B3" s="119" t="s">
        <v>86</v>
      </c>
      <c r="C3" s="119" t="s">
        <v>87</v>
      </c>
      <c r="D3" s="127" t="s">
        <v>404</v>
      </c>
      <c r="E3" s="36" t="s">
        <v>405</v>
      </c>
      <c r="G3" s="750"/>
      <c r="H3" s="750"/>
      <c r="I3" s="750"/>
      <c r="J3" s="530">
        <f>SUM(D9:D11)</f>
        <v>266</v>
      </c>
      <c r="K3" s="531">
        <f>SUM(E9:E11)</f>
        <v>12977199.100000001</v>
      </c>
    </row>
    <row r="4" spans="1:11" ht="16.5" customHeight="1" x14ac:dyDescent="0.2">
      <c r="A4" s="15" t="s">
        <v>135</v>
      </c>
      <c r="B4" s="57"/>
      <c r="C4" s="57"/>
      <c r="D4" s="524">
        <v>0</v>
      </c>
      <c r="E4" s="128"/>
      <c r="G4" s="750"/>
      <c r="H4" s="750"/>
      <c r="I4" s="750"/>
      <c r="J4" s="751" t="s">
        <v>412</v>
      </c>
      <c r="K4" s="751"/>
    </row>
    <row r="5" spans="1:11" ht="15.75" customHeight="1" x14ac:dyDescent="0.2">
      <c r="A5" s="15" t="s">
        <v>136</v>
      </c>
      <c r="B5" s="363">
        <v>5</v>
      </c>
      <c r="C5" s="363">
        <v>2</v>
      </c>
      <c r="D5" s="25">
        <f>SUM(B5:C5)</f>
        <v>7</v>
      </c>
      <c r="E5" s="128"/>
      <c r="G5" s="750"/>
      <c r="H5" s="750"/>
      <c r="I5" s="750"/>
      <c r="J5" s="752">
        <f>K3/J3</f>
        <v>48786.462781954891</v>
      </c>
      <c r="K5" s="752"/>
    </row>
    <row r="6" spans="1:11" ht="16.5" customHeight="1" x14ac:dyDescent="0.2">
      <c r="A6" s="15" t="s">
        <v>137</v>
      </c>
      <c r="B6" s="363">
        <v>4</v>
      </c>
      <c r="C6" s="433">
        <v>3</v>
      </c>
      <c r="D6" s="523">
        <f>SUM(B6:C6)</f>
        <v>7</v>
      </c>
      <c r="E6" s="128"/>
    </row>
    <row r="7" spans="1:11" ht="17.25" customHeight="1" x14ac:dyDescent="0.2">
      <c r="A7" s="15" t="s">
        <v>138</v>
      </c>
      <c r="B7" s="363">
        <v>8</v>
      </c>
      <c r="C7" s="363">
        <v>0</v>
      </c>
      <c r="D7" s="524">
        <f>SUM(B7:C7)</f>
        <v>8</v>
      </c>
      <c r="E7" s="128"/>
    </row>
    <row r="8" spans="1:11" ht="17.25" customHeight="1" x14ac:dyDescent="0.2">
      <c r="A8" s="124" t="s">
        <v>407</v>
      </c>
      <c r="B8" s="525">
        <v>17</v>
      </c>
      <c r="C8" s="525">
        <v>1</v>
      </c>
      <c r="D8" s="526">
        <f>SUM(B8:C8)</f>
        <v>18</v>
      </c>
      <c r="E8" s="128"/>
    </row>
    <row r="9" spans="1:11" ht="17.25" customHeight="1" x14ac:dyDescent="0.2">
      <c r="A9" s="17" t="s">
        <v>406</v>
      </c>
      <c r="B9" s="525">
        <v>3</v>
      </c>
      <c r="C9" s="525">
        <v>0</v>
      </c>
      <c r="D9" s="526">
        <f>SUM(B9:C9)</f>
        <v>3</v>
      </c>
      <c r="E9" s="528">
        <v>129806</v>
      </c>
    </row>
    <row r="10" spans="1:11" ht="17.25" customHeight="1" x14ac:dyDescent="0.2">
      <c r="A10" s="17" t="s">
        <v>408</v>
      </c>
      <c r="B10" s="57"/>
      <c r="C10" s="57"/>
      <c r="D10" s="526">
        <v>258</v>
      </c>
      <c r="E10" s="528">
        <f>9705274.23+2983057.87</f>
        <v>12688332.100000001</v>
      </c>
    </row>
    <row r="11" spans="1:11" ht="17.25" customHeight="1" thickBot="1" x14ac:dyDescent="0.25">
      <c r="A11" s="126" t="s">
        <v>118</v>
      </c>
      <c r="B11" s="92"/>
      <c r="C11" s="92"/>
      <c r="D11" s="527">
        <v>5</v>
      </c>
      <c r="E11" s="529">
        <v>159061</v>
      </c>
    </row>
    <row r="12" spans="1:11" ht="17.25" customHeight="1" x14ac:dyDescent="0.2">
      <c r="A12" s="68"/>
      <c r="B12" s="68"/>
      <c r="C12" s="68"/>
      <c r="D12" s="68"/>
      <c r="E12" s="68"/>
    </row>
    <row r="13" spans="1:11" ht="15.75" customHeight="1" x14ac:dyDescent="0.2">
      <c r="A13" s="754" t="s">
        <v>595</v>
      </c>
      <c r="B13" s="754"/>
      <c r="C13" s="754"/>
      <c r="D13" s="754"/>
      <c r="E13" s="754"/>
      <c r="F13" s="44"/>
    </row>
    <row r="14" spans="1:11" ht="15" customHeight="1" x14ac:dyDescent="0.2">
      <c r="A14" s="640" t="s">
        <v>88</v>
      </c>
      <c r="B14" s="640"/>
      <c r="C14" s="640"/>
      <c r="D14" s="640"/>
      <c r="E14" s="640"/>
      <c r="F14" s="44"/>
    </row>
    <row r="15" spans="1:11" ht="33.6" customHeight="1" x14ac:dyDescent="0.2">
      <c r="A15" s="682" t="s">
        <v>596</v>
      </c>
      <c r="B15" s="682"/>
      <c r="C15" s="682"/>
      <c r="D15" s="682"/>
      <c r="E15" s="682"/>
    </row>
    <row r="16" spans="1:11" ht="81.599999999999994" customHeight="1" x14ac:dyDescent="0.2">
      <c r="A16" s="760" t="s">
        <v>132</v>
      </c>
      <c r="B16" s="760"/>
      <c r="C16" s="760"/>
      <c r="D16" s="760"/>
      <c r="E16" s="760"/>
      <c r="F16" s="120"/>
      <c r="G16" s="120"/>
    </row>
    <row r="17" spans="1:7" ht="75" customHeight="1" x14ac:dyDescent="0.2">
      <c r="A17" s="753" t="s">
        <v>131</v>
      </c>
      <c r="B17" s="753"/>
      <c r="C17" s="753"/>
      <c r="D17" s="753"/>
      <c r="E17" s="753"/>
      <c r="F17" s="121"/>
      <c r="G17" s="121"/>
    </row>
    <row r="18" spans="1:7" ht="75" customHeight="1" x14ac:dyDescent="0.2">
      <c r="A18" s="753" t="s">
        <v>130</v>
      </c>
      <c r="B18" s="753"/>
      <c r="C18" s="753"/>
      <c r="D18" s="753"/>
      <c r="E18" s="753"/>
      <c r="F18" s="121"/>
      <c r="G18" s="121"/>
    </row>
    <row r="19" spans="1:7" ht="60" customHeight="1" x14ac:dyDescent="0.2">
      <c r="A19" s="753" t="s">
        <v>129</v>
      </c>
      <c r="B19" s="753"/>
      <c r="C19" s="753"/>
      <c r="D19" s="753"/>
      <c r="E19" s="753"/>
      <c r="F19" s="121"/>
      <c r="G19" s="121"/>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E17"/>
  <sheetViews>
    <sheetView workbookViewId="0">
      <selection activeCell="E4" sqref="E4"/>
    </sheetView>
  </sheetViews>
  <sheetFormatPr defaultColWidth="9.140625" defaultRowHeight="12.75" x14ac:dyDescent="0.2"/>
  <cols>
    <col min="1" max="1" width="22.85546875" style="2" customWidth="1"/>
    <col min="2" max="2" width="15.85546875" style="3" customWidth="1"/>
    <col min="3" max="3" width="6.140625" style="1" customWidth="1"/>
    <col min="4" max="16384" width="9.140625" style="1"/>
  </cols>
  <sheetData>
    <row r="1" spans="1:5" ht="42.75" customHeight="1" x14ac:dyDescent="0.2">
      <c r="A1" s="761" t="s">
        <v>418</v>
      </c>
      <c r="B1" s="762"/>
    </row>
    <row r="2" spans="1:5" s="5" customFormat="1" ht="23.45" customHeight="1" x14ac:dyDescent="0.2">
      <c r="A2" s="325" t="s">
        <v>640</v>
      </c>
      <c r="B2" s="438" t="s">
        <v>38</v>
      </c>
    </row>
    <row r="3" spans="1:5" ht="25.5" x14ac:dyDescent="0.2">
      <c r="A3" s="368" t="s">
        <v>41</v>
      </c>
      <c r="B3" s="137">
        <v>1325</v>
      </c>
    </row>
    <row r="4" spans="1:5" ht="25.5" customHeight="1" x14ac:dyDescent="0.2">
      <c r="A4" s="368" t="s">
        <v>42</v>
      </c>
      <c r="B4" s="137">
        <v>18</v>
      </c>
    </row>
    <row r="5" spans="1:5" ht="38.25" x14ac:dyDescent="0.2">
      <c r="A5" s="368" t="s">
        <v>597</v>
      </c>
      <c r="B5" s="137">
        <v>1294</v>
      </c>
    </row>
    <row r="6" spans="1:5" ht="38.25" x14ac:dyDescent="0.2">
      <c r="A6" s="368" t="s">
        <v>598</v>
      </c>
      <c r="B6" s="137">
        <v>1294</v>
      </c>
    </row>
    <row r="7" spans="1:5" s="4" customFormat="1" x14ac:dyDescent="0.2">
      <c r="A7" s="532" t="s">
        <v>599</v>
      </c>
      <c r="B7" s="137">
        <v>317760</v>
      </c>
    </row>
    <row r="8" spans="1:5" s="4" customFormat="1" ht="25.5" customHeight="1" x14ac:dyDescent="0.2">
      <c r="A8" s="368" t="s">
        <v>633</v>
      </c>
      <c r="B8" s="137">
        <v>333</v>
      </c>
    </row>
    <row r="9" spans="1:5" s="4" customFormat="1" ht="25.5" customHeight="1" x14ac:dyDescent="0.2">
      <c r="A9" s="368" t="s">
        <v>634</v>
      </c>
      <c r="B9" s="137">
        <v>825</v>
      </c>
    </row>
    <row r="10" spans="1:5" ht="30" customHeight="1" x14ac:dyDescent="0.2">
      <c r="A10" s="368" t="s">
        <v>635</v>
      </c>
      <c r="B10" s="137">
        <v>409</v>
      </c>
    </row>
    <row r="11" spans="1:5" s="2" customFormat="1" ht="39.950000000000003" customHeight="1" x14ac:dyDescent="0.2">
      <c r="A11" s="368" t="s">
        <v>600</v>
      </c>
      <c r="B11" s="137">
        <v>31243</v>
      </c>
    </row>
    <row r="12" spans="1:5" ht="39.950000000000003" customHeight="1" x14ac:dyDescent="0.2">
      <c r="A12" s="368" t="s">
        <v>601</v>
      </c>
      <c r="B12" s="221">
        <v>41563</v>
      </c>
    </row>
    <row r="13" spans="1:5" ht="38.25" x14ac:dyDescent="0.2">
      <c r="A13" s="368" t="s">
        <v>602</v>
      </c>
      <c r="B13" s="137">
        <v>43931</v>
      </c>
    </row>
    <row r="14" spans="1:5" ht="15" customHeight="1" x14ac:dyDescent="0.2">
      <c r="A14" s="82"/>
      <c r="B14" s="83"/>
      <c r="C14" s="212"/>
      <c r="D14" s="212"/>
      <c r="E14" s="212"/>
    </row>
    <row r="15" spans="1:5" ht="39.950000000000003" customHeight="1" x14ac:dyDescent="0.2">
      <c r="A15" s="640" t="s">
        <v>636</v>
      </c>
      <c r="B15" s="640"/>
    </row>
    <row r="16" spans="1:5" ht="104.1" customHeight="1" x14ac:dyDescent="0.2">
      <c r="A16" s="640" t="s">
        <v>637</v>
      </c>
      <c r="B16" s="640"/>
    </row>
    <row r="17" spans="1:2" ht="95.1" customHeight="1" x14ac:dyDescent="0.2">
      <c r="A17" s="640" t="s">
        <v>638</v>
      </c>
      <c r="B17" s="640"/>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F12" sqref="F12"/>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99" t="s">
        <v>417</v>
      </c>
      <c r="B1" s="687"/>
    </row>
    <row r="2" spans="1:2" s="5" customFormat="1" ht="30" customHeight="1" x14ac:dyDescent="0.2">
      <c r="A2" s="12" t="s">
        <v>640</v>
      </c>
      <c r="B2" s="210" t="s">
        <v>38</v>
      </c>
    </row>
    <row r="3" spans="1:2" s="6" customFormat="1" ht="12.75" customHeight="1" x14ac:dyDescent="0.2">
      <c r="A3" s="474" t="s">
        <v>43</v>
      </c>
      <c r="B3" s="421">
        <v>4677</v>
      </c>
    </row>
    <row r="4" spans="1:2" s="6" customFormat="1" ht="12.75" customHeight="1" x14ac:dyDescent="0.2">
      <c r="A4" s="474" t="s">
        <v>452</v>
      </c>
      <c r="B4" s="421">
        <v>4543</v>
      </c>
    </row>
    <row r="5" spans="1:2" s="6" customFormat="1" ht="12.75" customHeight="1" x14ac:dyDescent="0.2">
      <c r="A5" s="474" t="s">
        <v>451</v>
      </c>
      <c r="B5" s="421">
        <v>134</v>
      </c>
    </row>
    <row r="6" spans="1:2" s="6" customFormat="1" ht="12.75" customHeight="1" x14ac:dyDescent="0.2">
      <c r="A6" s="474" t="s">
        <v>44</v>
      </c>
      <c r="B6" s="421">
        <v>224555</v>
      </c>
    </row>
    <row r="7" spans="1:2" s="6" customFormat="1" ht="12.75" customHeight="1" x14ac:dyDescent="0.2">
      <c r="A7" s="474" t="s">
        <v>496</v>
      </c>
      <c r="B7" s="421">
        <v>224421</v>
      </c>
    </row>
    <row r="8" spans="1:2" s="6" customFormat="1" ht="12.75" customHeight="1" x14ac:dyDescent="0.2">
      <c r="A8" s="474" t="s">
        <v>497</v>
      </c>
      <c r="B8" s="421">
        <v>134</v>
      </c>
    </row>
    <row r="9" spans="1:2" s="6" customFormat="1" ht="25.5" x14ac:dyDescent="0.2">
      <c r="A9" s="97" t="s">
        <v>622</v>
      </c>
      <c r="B9" s="422">
        <v>341</v>
      </c>
    </row>
    <row r="10" spans="1:2" s="6" customFormat="1" ht="15" customHeight="1" x14ac:dyDescent="0.2">
      <c r="A10" s="97" t="s">
        <v>621</v>
      </c>
      <c r="B10" s="422">
        <v>166</v>
      </c>
    </row>
    <row r="11" spans="1:2" s="6" customFormat="1" ht="15" customHeight="1" thickBot="1" x14ac:dyDescent="0.25">
      <c r="A11" s="106" t="s">
        <v>133</v>
      </c>
      <c r="B11" s="423">
        <v>0</v>
      </c>
    </row>
    <row r="13" spans="1:2" ht="56.25" customHeight="1" x14ac:dyDescent="0.2">
      <c r="A13" s="558" t="s">
        <v>70</v>
      </c>
      <c r="B13" s="558"/>
    </row>
    <row r="14" spans="1:2" ht="57" customHeight="1" x14ac:dyDescent="0.2">
      <c r="A14" s="558" t="s">
        <v>134</v>
      </c>
      <c r="B14" s="558"/>
    </row>
    <row r="16" spans="1:2" ht="66" customHeight="1" x14ac:dyDescent="0.2">
      <c r="A16" s="709" t="s">
        <v>456</v>
      </c>
      <c r="B16" s="709"/>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2022-01-02T22:32:05Z</dcterms:modified>
</cp:coreProperties>
</file>